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10.xml" ContentType="application/vnd.openxmlformats-officedocument.spreadsheetml.worksheet+xml"/>
  <Override PartName="/xl/tables/table9.xml" ContentType="application/vnd.openxmlformats-officedocument.spreadsheetml.table+xml"/>
  <Override PartName="/xl/worksheets/sheet11.xml" ContentType="application/vnd.openxmlformats-officedocument.spreadsheetml.worksheet+xml"/>
  <Override PartName="/xl/tables/table10.xml" ContentType="application/vnd.openxmlformats-officedocument.spreadsheetml.table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worksheets/sheet13.xml" ContentType="application/vnd.openxmlformats-officedocument.spreadsheetml.worksheet+xml"/>
  <Override PartName="/xl/tables/table12.xml" ContentType="application/vnd.openxmlformats-officedocument.spreadsheetml.table+xml"/>
  <Override PartName="/xl/worksheets/sheet14.xml" ContentType="application/vnd.openxmlformats-officedocument.spreadsheetml.worksheet+xml"/>
  <Override PartName="/xl/tables/table13.xml" ContentType="application/vnd.openxmlformats-officedocument.spreadsheetml.table+xml"/>
  <Override PartName="/xl/worksheets/sheet15.xml" ContentType="application/vnd.openxmlformats-officedocument.spreadsheetml.worksheet+xml"/>
  <Override PartName="/xl/tables/table14.xml" ContentType="application/vnd.openxmlformats-officedocument.spreadsheetml.table+xml"/>
  <Override PartName="/xl/worksheets/sheet16.xml" ContentType="application/vnd.openxmlformats-officedocument.spreadsheetml.worksheet+xml"/>
  <Override PartName="/xl/tables/table15.xml" ContentType="application/vnd.openxmlformats-officedocument.spreadsheetml.table+xml"/>
  <Override PartName="/xl/worksheets/sheet17.xml" ContentType="application/vnd.openxmlformats-officedocument.spreadsheetml.worksheet+xml"/>
  <Override PartName="/xl/tables/table16.xml" ContentType="application/vnd.openxmlformats-officedocument.spreadsheetml.table+xml"/>
  <Override PartName="/xl/worksheets/sheet18.xml" ContentType="application/vnd.openxmlformats-officedocument.spreadsheetml.worksheet+xml"/>
  <Override PartName="/xl/tables/table17.xml" ContentType="application/vnd.openxmlformats-officedocument.spreadsheetml.table+xml"/>
  <Override PartName="/xl/worksheets/sheet19.xml" ContentType="application/vnd.openxmlformats-officedocument.spreadsheetml.worksheet+xml"/>
  <Override PartName="/xl/tables/table18.xml" ContentType="application/vnd.openxmlformats-officedocument.spreadsheetml.table+xml"/>
  <Override PartName="/xl/worksheets/sheet20.xml" ContentType="application/vnd.openxmlformats-officedocument.spreadsheetml.worksheet+xml"/>
  <Override PartName="/xl/tables/table19.xml" ContentType="application/vnd.openxmlformats-officedocument.spreadsheetml.table+xml"/>
  <Override PartName="/xl/worksheets/sheet21.xml" ContentType="application/vnd.openxmlformats-officedocument.spreadsheetml.worksheet+xml"/>
  <Override PartName="/xl/tables/table20.xml" ContentType="application/vnd.openxmlformats-officedocument.spreadsheetml.table+xml"/>
  <Override PartName="/xl/worksheets/sheet22.xml" ContentType="application/vnd.openxmlformats-officedocument.spreadsheetml.worksheet+xml"/>
  <Override PartName="/xl/tables/table21.xml" ContentType="application/vnd.openxmlformats-officedocument.spreadsheetml.table+xml"/>
  <Override PartName="/xl/worksheets/sheet23.xml" ContentType="application/vnd.openxmlformats-officedocument.spreadsheetml.worksheet+xml"/>
  <Override PartName="/xl/tables/table22.xml" ContentType="application/vnd.openxmlformats-officedocument.spreadsheetml.table+xml"/>
  <Override PartName="/xl/worksheets/sheet24.xml" ContentType="application/vnd.openxmlformats-officedocument.spreadsheetml.worksheet+xml"/>
  <Override PartName="/xl/tables/table23.xml" ContentType="application/vnd.openxmlformats-officedocument.spreadsheetml.table+xml"/>
  <Override PartName="/xl/worksheets/sheet25.xml" ContentType="application/vnd.openxmlformats-officedocument.spreadsheetml.worksheet+xml"/>
  <Override PartName="/xl/tables/table24.xml" ContentType="application/vnd.openxmlformats-officedocument.spreadsheetml.table+xml"/>
  <Override PartName="/xl/worksheets/sheet26.xml" ContentType="application/vnd.openxmlformats-officedocument.spreadsheetml.worksheet+xml"/>
  <Override PartName="/xl/tables/table25.xml" ContentType="application/vnd.openxmlformats-officedocument.spreadsheetml.table+xml"/>
  <Override PartName="/xl/worksheets/sheet27.xml" ContentType="application/vnd.openxmlformats-officedocument.spreadsheetml.worksheet+xml"/>
  <Override PartName="/xl/tables/table26.xml" ContentType="application/vnd.openxmlformats-officedocument.spreadsheetml.table+xml"/>
  <Override PartName="/xl/worksheets/sheet28.xml" ContentType="application/vnd.openxmlformats-officedocument.spreadsheetml.worksheet+xml"/>
  <Override PartName="/xl/tables/table27.xml" ContentType="application/vnd.openxmlformats-officedocument.spreadsheetml.table+xml"/>
  <Override PartName="/xl/worksheets/sheet29.xml" ContentType="application/vnd.openxmlformats-officedocument.spreadsheetml.worksheet+xml"/>
  <Override PartName="/xl/tables/table28.xml" ContentType="application/vnd.openxmlformats-officedocument.spreadsheetml.table+xml"/>
  <Override PartName="/xl/worksheets/sheet30.xml" ContentType="application/vnd.openxmlformats-officedocument.spreadsheetml.worksheet+xml"/>
  <Override PartName="/xl/tables/table29.xml" ContentType="application/vnd.openxmlformats-officedocument.spreadsheetml.table+xml"/>
  <Override PartName="/xl/worksheets/sheet31.xml" ContentType="application/vnd.openxmlformats-officedocument.spreadsheetml.worksheet+xml"/>
  <Override PartName="/xl/tables/table30.xml" ContentType="application/vnd.openxmlformats-officedocument.spreadsheetml.table+xml"/>
  <Override PartName="/xl/worksheets/sheet32.xml" ContentType="application/vnd.openxmlformats-officedocument.spreadsheetml.worksheet+xml"/>
  <Override PartName="/xl/tables/table31.xml" ContentType="application/vnd.openxmlformats-officedocument.spreadsheetml.table+xml"/>
  <Override PartName="/xl/worksheets/sheet33.xml" ContentType="application/vnd.openxmlformats-officedocument.spreadsheetml.worksheet+xml"/>
  <Override PartName="/xl/tables/table32.xml" ContentType="application/vnd.openxmlformats-officedocument.spreadsheetml.table+xml"/>
  <Override PartName="/xl/worksheets/sheet34.xml" ContentType="application/vnd.openxmlformats-officedocument.spreadsheetml.worksheet+xml"/>
  <Override PartName="/xl/tables/table33.xml" ContentType="application/vnd.openxmlformats-officedocument.spreadsheetml.table+xml"/>
  <Override PartName="/xl/worksheets/sheet35.xml" ContentType="application/vnd.openxmlformats-officedocument.spreadsheetml.worksheet+xml"/>
  <Override PartName="/xl/tables/table34.xml" ContentType="application/vnd.openxmlformats-officedocument.spreadsheetml.table+xml"/>
  <Override PartName="/xl/worksheets/sheet36.xml" ContentType="application/vnd.openxmlformats-officedocument.spreadsheetml.worksheet+xml"/>
  <Override PartName="/xl/tables/table35.xml" ContentType="application/vnd.openxmlformats-officedocument.spreadsheetml.table+xml"/>
  <Override PartName="/xl/worksheets/sheet37.xml" ContentType="application/vnd.openxmlformats-officedocument.spreadsheetml.worksheet+xml"/>
  <Override PartName="/xl/tables/table3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1e89a0d77045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总览与导航" sheetId="1" r:id="Ra5a43b676df743dc"/>
    <x:sheet xmlns:r="http://schemas.openxmlformats.org/officeDocument/2006/relationships" name="01_岗位招聘需求表" sheetId="2" r:id="R4df9e05b946a4a69"/>
    <x:sheet xmlns:r="http://schemas.openxmlformats.org/officeDocument/2006/relationships" name="02_候选人简历筛选表" sheetId="3" r:id="R80af346f63574b2f"/>
    <x:sheet xmlns:r="http://schemas.openxmlformats.org/officeDocument/2006/relationships" name="03_面试评分表" sheetId="4" r:id="R6b4d892e7f184ac4"/>
    <x:sheet xmlns:r="http://schemas.openxmlformats.org/officeDocument/2006/relationships" name="04_面试进度跟踪" sheetId="5" r:id="R5429984cb3b34159"/>
    <x:sheet xmlns:r="http://schemas.openxmlformats.org/officeDocument/2006/relationships" name="05_招聘渠道效果" sheetId="6" r:id="R856e0791b4ea4888"/>
    <x:sheet xmlns:r="http://schemas.openxmlformats.org/officeDocument/2006/relationships" name="06_Offer信息确认清单" sheetId="7" r:id="Rd484b95b70214dd2"/>
    <x:sheet xmlns:r="http://schemas.openxmlformats.org/officeDocument/2006/relationships" name="07_新员工入职清单" sheetId="8" r:id="R19c93eb250224471"/>
    <x:sheet xmlns:r="http://schemas.openxmlformats.org/officeDocument/2006/relationships" name="08_员工花名册" sheetId="9" r:id="R1070ff2c576b4951"/>
    <x:sheet xmlns:r="http://schemas.openxmlformats.org/officeDocument/2006/relationships" name="09_员工资料缺失跟踪" sheetId="10" r:id="R4ff7dfa58f0142c2"/>
    <x:sheet xmlns:r="http://schemas.openxmlformats.org/officeDocument/2006/relationships" name="10_试用期目标表" sheetId="11" r:id="R859be748e7a8481d"/>
    <x:sheet xmlns:r="http://schemas.openxmlformats.org/officeDocument/2006/relationships" name="11_转正评估表" sheetId="12" r:id="R133497be45d54dda"/>
    <x:sheet xmlns:r="http://schemas.openxmlformats.org/officeDocument/2006/relationships" name="12_员工信息变更记录" sheetId="13" r:id="Rcf7c610958724cfc"/>
    <x:sheet xmlns:r="http://schemas.openxmlformats.org/officeDocument/2006/relationships" name="13_月度考勤汇总" sheetId="14" r:id="Rbed6c689ffc44642"/>
    <x:sheet xmlns:r="http://schemas.openxmlformats.org/officeDocument/2006/relationships" name="14_请假登记" sheetId="15" r:id="Re3a78fb307b847c7"/>
    <x:sheet xmlns:r="http://schemas.openxmlformats.org/officeDocument/2006/relationships" name="15_加班登记" sheetId="16" r:id="Rccc5002b35c24e81"/>
    <x:sheet xmlns:r="http://schemas.openxmlformats.org/officeDocument/2006/relationships" name="16_月度绩效表" sheetId="17" r:id="R2c94824a0c2b416e"/>
    <x:sheet xmlns:r="http://schemas.openxmlformats.org/officeDocument/2006/relationships" name="17_周工作复盘" sheetId="18" r:id="Rc2a89267fa914191"/>
    <x:sheet xmlns:r="http://schemas.openxmlformats.org/officeDocument/2006/relationships" name="18_培训计划" sheetId="19" r:id="R67a0d466f9ff4a4d"/>
    <x:sheet xmlns:r="http://schemas.openxmlformats.org/officeDocument/2006/relationships" name="19_薪资调整记录" sheetId="20" r:id="R9d4bce7e48ac492a"/>
    <x:sheet xmlns:r="http://schemas.openxmlformats.org/officeDocument/2006/relationships" name="20_奖金提成核算" sheetId="21" r:id="R661500ed11de403a"/>
    <x:sheet xmlns:r="http://schemas.openxmlformats.org/officeDocument/2006/relationships" name="21_办公用品领用" sheetId="22" r:id="R28c20c98fbe4476a"/>
    <x:sheet xmlns:r="http://schemas.openxmlformats.org/officeDocument/2006/relationships" name="22_固定资产台账" sheetId="23" r:id="R276d268ac7fd43da"/>
    <x:sheet xmlns:r="http://schemas.openxmlformats.org/officeDocument/2006/relationships" name="23_账号权限台账" sheetId="24" r:id="Rd75bf0bbab1341f0"/>
    <x:sheet xmlns:r="http://schemas.openxmlformats.org/officeDocument/2006/relationships" name="24_证照到期提醒" sheetId="25" r:id="R14a316756947428a"/>
    <x:sheet xmlns:r="http://schemas.openxmlformats.org/officeDocument/2006/relationships" name="25_岗位调动记录" sheetId="26" r:id="R87d0aa64abb24bc6"/>
    <x:sheet xmlns:r="http://schemas.openxmlformats.org/officeDocument/2006/relationships" name="26_薪岗异动审批清单" sheetId="27" r:id="Rd12570a5b75a405c"/>
    <x:sheet xmlns:r="http://schemas.openxmlformats.org/officeDocument/2006/relationships" name="27_离职申请跟踪" sheetId="28" r:id="Rdc26ddf760a844a8"/>
    <x:sheet xmlns:r="http://schemas.openxmlformats.org/officeDocument/2006/relationships" name="28_离职交接清单" sheetId="29" r:id="R30e4fbd0f8a54213"/>
    <x:sheet xmlns:r="http://schemas.openxmlformats.org/officeDocument/2006/relationships" name="29_客户项目交接" sheetId="30" r:id="R5f383b3597404400"/>
    <x:sheet xmlns:r="http://schemas.openxmlformats.org/officeDocument/2006/relationships" name="30_账号权限回收清单" sheetId="31" r:id="Rea3c03cce6da4bdf"/>
    <x:sheet xmlns:r="http://schemas.openxmlformats.org/officeDocument/2006/relationships" name="31_人员编制表" sheetId="32" r:id="R7f95bfccf8284ea0"/>
    <x:sheet xmlns:r="http://schemas.openxmlformats.org/officeDocument/2006/relationships" name="32_人员流动月报" sheetId="33" r:id="R906daa671a7c4317"/>
    <x:sheet xmlns:r="http://schemas.openxmlformats.org/officeDocument/2006/relationships" name="33_部门人力成本" sheetId="34" r:id="Rcf7840e7a3e54407"/>
    <x:sheet xmlns:r="http://schemas.openxmlformats.org/officeDocument/2006/relationships" name="34_人员风险提醒" sheetId="35" r:id="R4b114c091bf2448f"/>
    <x:sheet xmlns:r="http://schemas.openxmlformats.org/officeDocument/2006/relationships" name="35_HR月度工作清单" sheetId="36" r:id="Rf0af2d534a3f412f"/>
    <x:sheet xmlns:r="http://schemas.openxmlformats.org/officeDocument/2006/relationships" name="36_人事行政年度台账目录" sheetId="37" r:id="R5151d093ba3e4d2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1">
    <x:numFmt numFmtId="200" formatCode="yyyy-mm-dd"/>
    <x:numFmt numFmtId="201" formatCode="#,##0"/>
    <x:numFmt numFmtId="202" formatCode="General"/>
    <x:numFmt numFmtId="203" formatCode="#,##0;(#,##0);&quot;—&quot;"/>
    <x:numFmt numFmtId="204" formatCode="#,##0.00"/>
    <x:numFmt numFmtId="205" formatCode="0.00"/>
    <x:numFmt numFmtId="206" formatCode="#,##0.00;(#,##0.00);&quot;—&quot;"/>
    <x:numFmt numFmtId="207" formatCode="0.0%"/>
    <x:numFmt numFmtId="208" formatCode="@"/>
    <x:numFmt numFmtId="209" formatCode="mm-dd hh:mm"/>
    <x:numFmt numFmtId="210" formatCode="#,##0.0"/>
  </x:numFmts>
  <x:fonts count="9">
    <x:font>
      <x:sz val="11"/>
      <x:name val="Carlito"/>
    </x:font>
    <x:font>
      <x:sz val="11"/>
      <x:color rgb="FF342F2B"/>
      <x:name val="Microsoft YaHei"/>
    </x:font>
    <x:font>
      <x:b/>
      <x:sz val="16"/>
      <x:color rgb="FF366254"/>
      <x:name val="Microsoft YaHei"/>
    </x:font>
    <x:font>
      <x:sz val="10"/>
      <x:color rgb="FF746A62"/>
      <x:name val="Microsoft YaHei"/>
    </x:font>
    <x:font>
      <x:sz val="11"/>
      <x:color rgb="FF245A96"/>
      <x:name val="Microsoft YaHei"/>
    </x:font>
    <x:font>
      <x:b/>
      <x:sz val="11"/>
      <x:color rgb="FFFFFFFF"/>
      <x:name val="Microsoft YaHei"/>
    </x:font>
    <x:font>
      <x:sz val="11"/>
      <x:color rgb="FF746A62"/>
      <x:name val="Microsoft YaHei"/>
    </x:font>
    <x:font>
      <x:sz val="11"/>
      <x:color rgb="FF273E30"/>
      <x:name val="Microsoft YaHei"/>
    </x:font>
    <x:font>
      <x:sz val="10"/>
      <x:color rgb="FF342F2B"/>
      <x:name val="Microsoft YaHei"/>
    </x:font>
  </x:fonts>
  <x:fills count="8">
    <x:fill>
      <x:patternFill patternType="none"/>
    </x:fill>
    <x:fill>
      <x:patternFill patternType="gray125"/>
    </x:fill>
    <x:fill>
      <x:patternFill patternType="solid">
        <x:fgColor rgb="FFFFF3D6"/>
      </x:patternFill>
    </x:fill>
    <x:fill>
      <x:patternFill patternType="solid">
        <x:fgColor rgb="FF366254"/>
      </x:patternFill>
    </x:fill>
    <x:fill>
      <x:patternFill patternType="solid">
        <x:fgColor rgb="FFF7F3ED"/>
      </x:patternFill>
    </x:fill>
    <x:fill>
      <x:patternFill patternType="solid">
        <x:fgColor rgb="FFFFF8E9"/>
      </x:patternFill>
    </x:fill>
    <x:fill>
      <x:patternFill patternType="solid">
        <x:fgColor rgb="FFEDF4EF"/>
      </x:patternFill>
    </x:fill>
    <x:fill>
      <x:patternFill patternType="solid">
        <x:fgColor rgb="FFF5F1EB"/>
      </x:patternFill>
    </x:fill>
  </x:fills>
  <x:borders count="5">
    <x:border/>
    <x:border>
      <x:bottom style="thin">
        <x:color rgb="FF366254"/>
      </x:bottom>
    </x:border>
    <x:border>
      <x:right style="thin">
        <x:color rgb="FFFFFFFF"/>
      </x:right>
    </x:border>
    <x:border>
      <x:left style="thin">
        <x:color rgb="FFFFFFFF"/>
      </x:left>
      <x:right style="thin">
        <x:color rgb="FFFFFFFF"/>
      </x:right>
    </x:border>
    <x:border>
      <x:left style="thin">
        <x:color rgb="FFFFFFFF"/>
      </x:left>
    </x:border>
  </x:borders>
  <x:cellStyleXfs count="1">
    <x:xf numFmtId="0" fontId="0" fillId="0" borderId="0"/>
  </x:cellStyleXfs>
  <x:cellXfs count="72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2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 applyAlignment="1">
      <x:alignment vertical="center"/>
    </x:xf>
    <x:xf numFmtId="0" fontId="3" fillId="0" borderId="1" xfId="0" applyNumberFormat="1" applyFont="1" applyFill="1" applyBorder="1" applyAlignment="1">
      <x:alignment vertical="center"/>
    </x:xf>
    <x:xf numFmtId="200" fontId="1" fillId="0" borderId="0" xfId="0" applyNumberFormat="1" applyFont="1" applyFill="1" applyBorder="1" applyAlignment="1">
      <x:alignment vertical="center"/>
    </x:xf>
    <x:xf numFmtId="200" fontId="1" fillId="2" borderId="0" xfId="0" applyNumberFormat="1" applyFont="1" applyFill="1" applyBorder="1" applyAlignment="1">
      <x:alignment vertical="center"/>
    </x:xf>
    <x:xf numFmtId="200" fontId="4" fillId="2" borderId="0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 applyAlignment="1">
      <x:alignment vertical="center"/>
    </x:xf>
    <x:xf numFmtId="201" fontId="2" fillId="0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0" fontId="5" fillId="3" borderId="0" xfId="0" applyNumberFormat="1" applyFont="1" applyFill="1" applyBorder="1" applyAlignment="1">
      <x:alignment vertical="center"/>
    </x:xf>
    <x:xf numFmtId="0" fontId="5" fillId="3" borderId="2" xfId="0" applyNumberFormat="1" applyFont="1" applyFill="1" applyBorder="1" applyAlignment="1">
      <x:alignment vertical="center"/>
    </x:xf>
    <x:xf numFmtId="0" fontId="5" fillId="3" borderId="3" xfId="0" applyNumberFormat="1" applyFont="1" applyFill="1" applyBorder="1" applyAlignment="1">
      <x:alignment vertical="center"/>
    </x:xf>
    <x:xf numFmtId="0" fontId="5" fillId="3" borderId="4" xfId="0" applyNumberFormat="1" applyFont="1" applyFill="1" applyBorder="1" applyAlignment="1">
      <x:alignment vertical="center"/>
    </x:xf>
    <x:xf numFmtId="0" fontId="5" fillId="3" borderId="2" xfId="0" applyNumberFormat="1" applyFont="1" applyFill="1" applyBorder="1" applyAlignment="1">
      <x:alignment vertical="center" wrapText="1"/>
    </x:xf>
    <x:xf numFmtId="0" fontId="5" fillId="3" borderId="3" xfId="0" applyNumberFormat="1" applyFont="1" applyFill="1" applyBorder="1" applyAlignment="1">
      <x:alignment vertical="center" wrapText="1"/>
    </x:xf>
    <x:xf numFmtId="0" fontId="5" fillId="3" borderId="4" xfId="0" applyNumberFormat="1" applyFont="1" applyFill="1" applyBorder="1" applyAlignment="1">
      <x:alignment vertical="center" wrapText="1"/>
    </x:xf>
    <x:xf numFmtId="0" fontId="5" fillId="3" borderId="2" xfId="0" applyNumberFormat="1" applyFont="1" applyFill="1" applyBorder="1" applyAlignment="1">
      <x:alignment horizontal="center" vertical="center" wrapText="1"/>
    </x:xf>
    <x:xf numFmtId="0" fontId="5" fillId="3" borderId="3" xfId="0" applyNumberFormat="1" applyFont="1" applyFill="1" applyBorder="1" applyAlignment="1">
      <x:alignment horizontal="center" vertical="center" wrapText="1"/>
    </x:xf>
    <x:xf numFmtId="0" fontId="5" fillId="3" borderId="4" xfId="0" applyNumberFormat="1" applyFont="1" applyFill="1" applyBorder="1" applyAlignment="1">
      <x:alignment horizontal="center" vertical="center" wrapText="1"/>
    </x:xf>
    <x:xf numFmtId="0" fontId="1" fillId="0" borderId="0" xfId="0" applyNumberFormat="1" applyFont="1" applyFill="1" applyBorder="1" applyAlignment="1">
      <x:alignment vertical="center" wrapText="1"/>
    </x:xf>
    <x:xf numFmtId="0" fontId="6" fillId="0" borderId="0" xfId="0" applyNumberFormat="1" applyFont="1" applyFill="1" applyBorder="1" applyAlignment="1">
      <x:alignment vertical="center" wrapText="1"/>
    </x:xf>
    <x:xf numFmtId="0" fontId="6" fillId="4" borderId="0" xfId="0" applyNumberFormat="1" applyFont="1" applyFill="1" applyBorder="1" applyAlignment="1">
      <x:alignment vertical="center" wrapText="1"/>
    </x:xf>
    <x:xf numFmtId="202" fontId="1" fillId="0" borderId="0" xfId="0" applyNumberFormat="1" applyFont="1" applyFill="1" applyBorder="1" applyAlignment="1">
      <x:alignment vertical="center" wrapText="1"/>
    </x:xf>
    <x:xf numFmtId="202" fontId="1" fillId="0" borderId="0" xfId="0" applyNumberFormat="1" applyFont="1" applyFill="1" applyBorder="1" applyAlignment="1">
      <x:alignment horizontal="left" vertical="center" wrapText="1"/>
    </x:xf>
    <x:xf numFmtId="202" fontId="1" fillId="5" borderId="0" xfId="0" applyNumberFormat="1" applyFont="1" applyFill="1" applyBorder="1" applyAlignment="1">
      <x:alignment horizontal="left" vertical="center" wrapText="1"/>
    </x:xf>
    <x:xf numFmtId="202" fontId="4" fillId="5" borderId="0" xfId="0" applyNumberFormat="1" applyFont="1" applyFill="1" applyBorder="1" applyAlignment="1">
      <x:alignment horizontal="left" vertical="center" wrapText="1"/>
    </x:xf>
    <x:xf numFmtId="203" fontId="1" fillId="0" borderId="0" xfId="0" applyNumberFormat="1" applyFont="1" applyFill="1" applyBorder="1" applyAlignment="1">
      <x:alignment vertical="center" wrapText="1"/>
    </x:xf>
    <x:xf numFmtId="203" fontId="1" fillId="0" borderId="0" xfId="0" applyNumberFormat="1" applyFont="1" applyFill="1" applyBorder="1" applyAlignment="1">
      <x:alignment horizontal="right" vertical="center" wrapText="1"/>
    </x:xf>
    <x:xf numFmtId="203" fontId="1" fillId="5" borderId="0" xfId="0" applyNumberFormat="1" applyFont="1" applyFill="1" applyBorder="1" applyAlignment="1">
      <x:alignment horizontal="right" vertical="center" wrapText="1"/>
    </x:xf>
    <x:xf numFmtId="203" fontId="4" fillId="5" borderId="0" xfId="0" applyNumberFormat="1" applyFont="1" applyFill="1" applyBorder="1" applyAlignment="1">
      <x:alignment horizontal="right" vertical="center" wrapText="1"/>
    </x:xf>
    <x:xf numFmtId="200" fontId="1" fillId="0" borderId="0" xfId="0" applyNumberFormat="1" applyFont="1" applyFill="1" applyBorder="1" applyAlignment="1">
      <x:alignment vertical="center" wrapText="1"/>
    </x:xf>
    <x:xf numFmtId="200" fontId="1" fillId="0" borderId="0" xfId="0" applyNumberFormat="1" applyFont="1" applyFill="1" applyBorder="1" applyAlignment="1">
      <x:alignment horizontal="right" vertical="center" wrapText="1"/>
    </x:xf>
    <x:xf numFmtId="200" fontId="1" fillId="5" borderId="0" xfId="0" applyNumberFormat="1" applyFont="1" applyFill="1" applyBorder="1" applyAlignment="1">
      <x:alignment horizontal="right" vertical="center" wrapText="1"/>
    </x:xf>
    <x:xf numFmtId="200" fontId="4" fillId="5" borderId="0" xfId="0" applyNumberFormat="1" applyFont="1" applyFill="1" applyBorder="1" applyAlignment="1">
      <x:alignment horizontal="right" vertical="center" wrapText="1"/>
    </x:xf>
    <x:xf numFmtId="204" fontId="2" fillId="0" borderId="0" xfId="0" applyNumberFormat="1" applyFont="1" applyFill="1" applyBorder="1" applyAlignment="1">
      <x:alignment vertical="center"/>
    </x:xf>
    <x:xf numFmtId="205" fontId="1" fillId="0" borderId="0" xfId="0" applyNumberFormat="1" applyFont="1" applyFill="1" applyBorder="1" applyAlignment="1">
      <x:alignment vertical="center" wrapText="1"/>
    </x:xf>
    <x:xf numFmtId="205" fontId="1" fillId="0" borderId="0" xfId="0" applyNumberFormat="1" applyFont="1" applyFill="1" applyBorder="1" applyAlignment="1">
      <x:alignment horizontal="right" vertical="center" wrapText="1"/>
    </x:xf>
    <x:xf numFmtId="205" fontId="1" fillId="6" borderId="0" xfId="0" applyNumberFormat="1" applyFont="1" applyFill="1" applyBorder="1" applyAlignment="1">
      <x:alignment horizontal="right" vertical="center" wrapText="1"/>
    </x:xf>
    <x:xf numFmtId="205" fontId="7" fillId="6" borderId="0" xfId="0" applyNumberFormat="1" applyFont="1" applyFill="1" applyBorder="1" applyAlignment="1">
      <x:alignment horizontal="right" vertical="center" wrapText="1"/>
    </x:xf>
    <x:xf numFmtId="206" fontId="1" fillId="0" borderId="0" xfId="0" applyNumberFormat="1" applyFont="1" applyFill="1" applyBorder="1" applyAlignment="1">
      <x:alignment vertical="center" wrapText="1"/>
    </x:xf>
    <x:xf numFmtId="206" fontId="1" fillId="0" borderId="0" xfId="0" applyNumberFormat="1" applyFont="1" applyFill="1" applyBorder="1" applyAlignment="1">
      <x:alignment horizontal="right" vertical="center" wrapText="1"/>
    </x:xf>
    <x:xf numFmtId="206" fontId="1" fillId="5" borderId="0" xfId="0" applyNumberFormat="1" applyFont="1" applyFill="1" applyBorder="1" applyAlignment="1">
      <x:alignment horizontal="right" vertical="center" wrapText="1"/>
    </x:xf>
    <x:xf numFmtId="206" fontId="4" fillId="5" borderId="0" xfId="0" applyNumberFormat="1" applyFont="1" applyFill="1" applyBorder="1" applyAlignment="1">
      <x:alignment horizontal="right" vertical="center" wrapText="1"/>
    </x:xf>
    <x:xf numFmtId="206" fontId="1" fillId="6" borderId="0" xfId="0" applyNumberFormat="1" applyFont="1" applyFill="1" applyBorder="1" applyAlignment="1">
      <x:alignment horizontal="right" vertical="center" wrapText="1"/>
    </x:xf>
    <x:xf numFmtId="206" fontId="7" fillId="6" borderId="0" xfId="0" applyNumberFormat="1" applyFont="1" applyFill="1" applyBorder="1" applyAlignment="1">
      <x:alignment horizontal="right" vertical="center" wrapText="1"/>
    </x:xf>
    <x:xf numFmtId="207" fontId="1" fillId="0" borderId="0" xfId="0" applyNumberFormat="1" applyFont="1" applyFill="1" applyBorder="1" applyAlignment="1">
      <x:alignment vertical="center" wrapText="1"/>
    </x:xf>
    <x:xf numFmtId="207" fontId="1" fillId="0" borderId="0" xfId="0" applyNumberFormat="1" applyFont="1" applyFill="1" applyBorder="1" applyAlignment="1">
      <x:alignment horizontal="right" vertical="center" wrapText="1"/>
    </x:xf>
    <x:xf numFmtId="207" fontId="1" fillId="6" borderId="0" xfId="0" applyNumberFormat="1" applyFont="1" applyFill="1" applyBorder="1" applyAlignment="1">
      <x:alignment horizontal="right" vertical="center" wrapText="1"/>
    </x:xf>
    <x:xf numFmtId="207" fontId="7" fillId="6" borderId="0" xfId="0" applyNumberFormat="1" applyFont="1" applyFill="1" applyBorder="1" applyAlignment="1">
      <x:alignment horizontal="right" vertical="center" wrapText="1"/>
    </x:xf>
    <x:xf numFmtId="208" fontId="1" fillId="0" borderId="0" xfId="0" applyNumberFormat="1" applyFont="1" applyFill="1" applyBorder="1" applyAlignment="1">
      <x:alignment vertical="center" wrapText="1"/>
    </x:xf>
    <x:xf numFmtId="208" fontId="1" fillId="0" borderId="0" xfId="0" applyNumberFormat="1" applyFont="1" applyFill="1" applyBorder="1" applyAlignment="1">
      <x:alignment horizontal="left" vertical="center" wrapText="1"/>
    </x:xf>
    <x:xf numFmtId="208" fontId="1" fillId="6" borderId="0" xfId="0" applyNumberFormat="1" applyFont="1" applyFill="1" applyBorder="1" applyAlignment="1">
      <x:alignment horizontal="left" vertical="center" wrapText="1"/>
    </x:xf>
    <x:xf numFmtId="208" fontId="7" fillId="6" borderId="0" xfId="0" applyNumberFormat="1" applyFont="1" applyFill="1" applyBorder="1" applyAlignment="1">
      <x:alignment horizontal="left" vertical="center" wrapText="1"/>
    </x:xf>
    <x:xf numFmtId="203" fontId="1" fillId="6" borderId="0" xfId="0" applyNumberFormat="1" applyFont="1" applyFill="1" applyBorder="1" applyAlignment="1">
      <x:alignment horizontal="right" vertical="center" wrapText="1"/>
    </x:xf>
    <x:xf numFmtId="203" fontId="7" fillId="6" borderId="0" xfId="0" applyNumberFormat="1" applyFont="1" applyFill="1" applyBorder="1" applyAlignment="1">
      <x:alignment horizontal="right" vertical="center" wrapText="1"/>
    </x:xf>
    <x:xf numFmtId="207" fontId="1" fillId="5" borderId="0" xfId="0" applyNumberFormat="1" applyFont="1" applyFill="1" applyBorder="1" applyAlignment="1">
      <x:alignment horizontal="right" vertical="center" wrapText="1"/>
    </x:xf>
    <x:xf numFmtId="207" fontId="4" fillId="5" borderId="0" xfId="0" applyNumberFormat="1" applyFont="1" applyFill="1" applyBorder="1" applyAlignment="1">
      <x:alignment horizontal="right" vertical="center" wrapText="1"/>
    </x:xf>
    <x:xf numFmtId="207" fontId="2" fillId="0" borderId="0" xfId="0" applyNumberFormat="1" applyFont="1" applyFill="1" applyBorder="1" applyAlignment="1">
      <x:alignment vertical="center"/>
    </x:xf>
    <x:xf numFmtId="209" fontId="1" fillId="0" borderId="0" xfId="0" applyNumberFormat="1" applyFont="1" applyFill="1" applyBorder="1" applyAlignment="1">
      <x:alignment vertical="center" wrapText="1"/>
    </x:xf>
    <x:xf numFmtId="209" fontId="1" fillId="0" borderId="0" xfId="0" applyNumberFormat="1" applyFont="1" applyFill="1" applyBorder="1" applyAlignment="1">
      <x:alignment horizontal="right" vertical="center" wrapText="1"/>
    </x:xf>
    <x:xf numFmtId="209" fontId="1" fillId="5" borderId="0" xfId="0" applyNumberFormat="1" applyFont="1" applyFill="1" applyBorder="1" applyAlignment="1">
      <x:alignment horizontal="right" vertical="center" wrapText="1"/>
    </x:xf>
    <x:xf numFmtId="209" fontId="4" fillId="5" borderId="0" xfId="0" applyNumberFormat="1" applyFont="1" applyFill="1" applyBorder="1" applyAlignment="1">
      <x:alignment horizontal="right" vertical="center" wrapText="1"/>
    </x:xf>
    <x:xf numFmtId="203" fontId="4" fillId="6" borderId="0" xfId="0" applyNumberFormat="1" applyFont="1" applyFill="1" applyBorder="1" applyAlignment="1">
      <x:alignment horizontal="right" vertical="center" wrapText="1"/>
    </x:xf>
    <x:xf numFmtId="0" fontId="8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vertical="center" wrapText="1"/>
    </x:xf>
    <x:xf numFmtId="0" fontId="1" fillId="7" borderId="0" xfId="0" applyNumberFormat="1" applyFont="1" applyFill="1" applyBorder="1" applyAlignment="1">
      <x:alignment vertical="center" wrapText="1"/>
    </x:xf>
    <x:xf numFmtId="0" fontId="4" fillId="7" borderId="0" xfId="0" applyNumberFormat="1" applyFont="1" applyFill="1" applyBorder="1" applyAlignment="1">
      <x:alignment vertical="center" wrapText="1"/>
    </x:xf>
    <x:xf numFmtId="210" fontId="1" fillId="0" borderId="0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112"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0c989b2e0a94990" /><Relationship Type="http://schemas.openxmlformats.org/officeDocument/2006/relationships/theme" Target="/xl/theme/theme1.xml" Id="Rcb6e86148e354bd7" /><Relationship Type="http://schemas.openxmlformats.org/officeDocument/2006/relationships/sharedStrings" Target="/xl/sharedStrings.xml" Id="R87ffc17fb0e34a72" /><Relationship Type="http://schemas.openxmlformats.org/officeDocument/2006/relationships/worksheet" Target="/xl/worksheets/sheet1.xml" Id="Ra5a43b676df743dc" /><Relationship Type="http://schemas.openxmlformats.org/officeDocument/2006/relationships/worksheet" Target="/xl/worksheets/sheet2.xml" Id="R4df9e05b946a4a69" /><Relationship Type="http://schemas.openxmlformats.org/officeDocument/2006/relationships/worksheet" Target="/xl/worksheets/sheet3.xml" Id="R80af346f63574b2f" /><Relationship Type="http://schemas.openxmlformats.org/officeDocument/2006/relationships/worksheet" Target="/xl/worksheets/sheet4.xml" Id="R6b4d892e7f184ac4" /><Relationship Type="http://schemas.openxmlformats.org/officeDocument/2006/relationships/worksheet" Target="/xl/worksheets/sheet5.xml" Id="R5429984cb3b34159" /><Relationship Type="http://schemas.openxmlformats.org/officeDocument/2006/relationships/worksheet" Target="/xl/worksheets/sheet6.xml" Id="R856e0791b4ea4888" /><Relationship Type="http://schemas.openxmlformats.org/officeDocument/2006/relationships/worksheet" Target="/xl/worksheets/sheet7.xml" Id="Rd484b95b70214dd2" /><Relationship Type="http://schemas.openxmlformats.org/officeDocument/2006/relationships/worksheet" Target="/xl/worksheets/sheet8.xml" Id="R19c93eb250224471" /><Relationship Type="http://schemas.openxmlformats.org/officeDocument/2006/relationships/worksheet" Target="/xl/worksheets/sheet9.xml" Id="R1070ff2c576b4951" /><Relationship Type="http://schemas.openxmlformats.org/officeDocument/2006/relationships/worksheet" Target="/xl/worksheets/sheet10.xml" Id="R4ff7dfa58f0142c2" /><Relationship Type="http://schemas.openxmlformats.org/officeDocument/2006/relationships/worksheet" Target="/xl/worksheets/sheet11.xml" Id="R859be748e7a8481d" /><Relationship Type="http://schemas.openxmlformats.org/officeDocument/2006/relationships/worksheet" Target="/xl/worksheets/sheet12.xml" Id="R133497be45d54dda" /><Relationship Type="http://schemas.openxmlformats.org/officeDocument/2006/relationships/worksheet" Target="/xl/worksheets/sheet13.xml" Id="Rcf7c610958724cfc" /><Relationship Type="http://schemas.openxmlformats.org/officeDocument/2006/relationships/worksheet" Target="/xl/worksheets/sheet14.xml" Id="Rbed6c689ffc44642" /><Relationship Type="http://schemas.openxmlformats.org/officeDocument/2006/relationships/worksheet" Target="/xl/worksheets/sheet15.xml" Id="Re3a78fb307b847c7" /><Relationship Type="http://schemas.openxmlformats.org/officeDocument/2006/relationships/worksheet" Target="/xl/worksheets/sheet16.xml" Id="Rccc5002b35c24e81" /><Relationship Type="http://schemas.openxmlformats.org/officeDocument/2006/relationships/worksheet" Target="/xl/worksheets/sheet17.xml" Id="R2c94824a0c2b416e" /><Relationship Type="http://schemas.openxmlformats.org/officeDocument/2006/relationships/worksheet" Target="/xl/worksheets/sheet18.xml" Id="Rc2a89267fa914191" /><Relationship Type="http://schemas.openxmlformats.org/officeDocument/2006/relationships/worksheet" Target="/xl/worksheets/sheet19.xml" Id="R67a0d466f9ff4a4d" /><Relationship Type="http://schemas.openxmlformats.org/officeDocument/2006/relationships/worksheet" Target="/xl/worksheets/sheet20.xml" Id="R9d4bce7e48ac492a" /><Relationship Type="http://schemas.openxmlformats.org/officeDocument/2006/relationships/worksheet" Target="/xl/worksheets/sheet21.xml" Id="R661500ed11de403a" /><Relationship Type="http://schemas.openxmlformats.org/officeDocument/2006/relationships/worksheet" Target="/xl/worksheets/sheet22.xml" Id="R28c20c98fbe4476a" /><Relationship Type="http://schemas.openxmlformats.org/officeDocument/2006/relationships/worksheet" Target="/xl/worksheets/sheet23.xml" Id="R276d268ac7fd43da" /><Relationship Type="http://schemas.openxmlformats.org/officeDocument/2006/relationships/worksheet" Target="/xl/worksheets/sheet24.xml" Id="Rd75bf0bbab1341f0" /><Relationship Type="http://schemas.openxmlformats.org/officeDocument/2006/relationships/worksheet" Target="/xl/worksheets/sheet25.xml" Id="R14a316756947428a" /><Relationship Type="http://schemas.openxmlformats.org/officeDocument/2006/relationships/worksheet" Target="/xl/worksheets/sheet26.xml" Id="R87d0aa64abb24bc6" /><Relationship Type="http://schemas.openxmlformats.org/officeDocument/2006/relationships/worksheet" Target="/xl/worksheets/sheet27.xml" Id="Rd12570a5b75a405c" /><Relationship Type="http://schemas.openxmlformats.org/officeDocument/2006/relationships/worksheet" Target="/xl/worksheets/sheet28.xml" Id="Rdc26ddf760a844a8" /><Relationship Type="http://schemas.openxmlformats.org/officeDocument/2006/relationships/worksheet" Target="/xl/worksheets/sheet29.xml" Id="R30e4fbd0f8a54213" /><Relationship Type="http://schemas.openxmlformats.org/officeDocument/2006/relationships/worksheet" Target="/xl/worksheets/sheet30.xml" Id="R5f383b3597404400" /><Relationship Type="http://schemas.openxmlformats.org/officeDocument/2006/relationships/worksheet" Target="/xl/worksheets/sheet31.xml" Id="Rea3c03cce6da4bdf" /><Relationship Type="http://schemas.openxmlformats.org/officeDocument/2006/relationships/worksheet" Target="/xl/worksheets/sheet32.xml" Id="R7f95bfccf8284ea0" /><Relationship Type="http://schemas.openxmlformats.org/officeDocument/2006/relationships/worksheet" Target="/xl/worksheets/sheet33.xml" Id="R906daa671a7c4317" /><Relationship Type="http://schemas.openxmlformats.org/officeDocument/2006/relationships/worksheet" Target="/xl/worksheets/sheet34.xml" Id="Rcf7840e7a3e54407" /><Relationship Type="http://schemas.openxmlformats.org/officeDocument/2006/relationships/worksheet" Target="/xl/worksheets/sheet35.xml" Id="R4b114c091bf2448f" /><Relationship Type="http://schemas.openxmlformats.org/officeDocument/2006/relationships/worksheet" Target="/xl/worksheets/sheet36.xml" Id="Rf0af2d534a3f412f" /><Relationship Type="http://schemas.openxmlformats.org/officeDocument/2006/relationships/worksheet" Target="/xl/worksheets/sheet37.xml" Id="R5151d093ba3e4d2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b8e296fc621409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75">
                <a:latin typeface="Microsoft YaHei"/>
                <a:ea typeface="Microsoft YaHei"/>
                <a:cs typeface="Microsoft YaHei"/>
              </a:rPr>
              <a:t>各渠道到岗人数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75">
              <a:latin typeface="Microsoft YaHei"/>
              <a:ea typeface="Microsoft YaHei"/>
              <a:cs typeface="Microsoft YaHei"/>
            </a:defRPr>
          </a:pPr>
        </a:p>
      </c:txPr>
    </c:title>
    <c:plotArea>
      <c:barChart>
        <c:barDir val="col"/>
        <c:varyColors val="0"/>
        <c:ser>
          <c:idx val="0"/>
          <c:order val="0"/>
          <c:tx>
            <c:v>到岗人数</c:v>
          </c:tx>
          <c:spPr>
            <a:solidFill xmlns:a="http://schemas.openxmlformats.org/drawingml/2006/main">
              <a:srgbClr val="366254"/>
            </a:solidFill>
          </c:spPr>
          <c:cat>
            <c:strRef>
              <c:f>'00_总览与导航'!$H$12:$H$19</c:f>
              <c:strCache>
                <c:ptCount val="0"/>
              </c:strCache>
            </c:strRef>
          </c:cat>
          <c:val>
            <c:numRef>
              <c:f>'00_总览与导航'!$I$12:$I$19</c:f>
              <c:numCache>
                <c:formatCode>#,##0.0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750">
                <a:latin typeface="Microsoft YaHei"/>
                <a:ea typeface="Microsoft YaHei"/>
                <a:cs typeface="Microsoft YaHei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750">
                <a:latin typeface="Microsoft YaHei"/>
                <a:ea typeface="Microsoft YaHei"/>
                <a:cs typeface="Microsoft YaHei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7</xdr:col>
      <xdr:colOff>0</xdr:colOff>
      <xdr:row>21</xdr:row>
      <xdr:rowOff>0</xdr:rowOff>
    </xdr:from>
    <xdr:to>
      <xdr:col>13</xdr:col>
      <xdr:colOff>0</xdr:colOff>
      <xdr:row>36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b8e296fc621409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Topic3_1" displayName="Topic3_1" ref="B11:L71" headerRowCount="1" totalsRowCount="0" totalsRowShown="0">
  <x:autoFilter ref="B11:L71"/>
  <x:tableColumns count="11">
    <x:tableColumn id="1" name="记录ID"/>
    <x:tableColumn id="2" name="部门"/>
    <x:tableColumn id="3" name="岗位"/>
    <x:tableColumn id="4" name="人数"/>
    <x:tableColumn id="5" name="薪资范围"/>
    <x:tableColumn id="6" name="到岗时间"/>
    <x:tableColumn id="7" name="核心职责"/>
    <x:tableColumn id="8" name="必备条件"/>
    <x:tableColumn id="9" name="招聘渠道"/>
    <x:tableColumn id="10" name="负责人"/>
    <x:tableColumn id="11" name="状态"/>
  </x:tableColumns>
  <x:tableStyleInfo name="TableStyleLight1" showFirstColumn="0" showLastColumn="0" showRowStripes="1" showColumnStripes="0"/>
</x:table>
</file>

<file path=xl/tables/table2.xml><?xml version="1.0" encoding="utf-8"?>
<x:table xmlns:x="http://schemas.openxmlformats.org/spreadsheetml/2006/main" id="2" name="Topic3_2" displayName="Topic3_2" ref="B11:J71" headerRowCount="1" totalsRowCount="0" totalsRowShown="0">
  <x:autoFilter ref="B11:J71"/>
  <x:tableColumns count="9">
    <x:tableColumn id="1" name="记录ID"/>
    <x:tableColumn id="2" name="候选人"/>
    <x:tableColumn id="3" name="岗位"/>
    <x:tableColumn id="4" name="工作年限"/>
    <x:tableColumn id="5" name="行业经验"/>
    <x:tableColumn id="6" name="核心匹配点"/>
    <x:tableColumn id="7" name="风险点"/>
    <x:tableColumn id="8" name="是否邀约"/>
    <x:tableColumn id="9" name="备注"/>
  </x:tableColumns>
  <x:tableStyleInfo name="TableStyleLight1" showFirstColumn="0" showLastColumn="0" showRowStripes="1" showColumnStripes="0"/>
</x:table>
</file>

<file path=xl/tables/table3.xml><?xml version="1.0" encoding="utf-8"?>
<x:table xmlns:x="http://schemas.openxmlformats.org/spreadsheetml/2006/main" id="3" name="Topic3_3" displayName="Topic3_3" ref="B11:L71" headerRowCount="1" totalsRowCount="0" totalsRowShown="0">
  <x:autoFilter ref="B11:L71"/>
  <x:tableColumns count="11">
    <x:tableColumn id="1" name="记录ID"/>
    <x:tableColumn id="2" name="候选人"/>
    <x:tableColumn id="3" name="岗位"/>
    <x:tableColumn id="4" name="专业能力"/>
    <x:tableColumn id="5" name="沟通"/>
    <x:tableColumn id="6" name="执行力"/>
    <x:tableColumn id="7" name="稳定性"/>
    <x:tableColumn id="8" name="文化匹配"/>
    <x:tableColumn id="9" name="综合评分"/>
    <x:tableColumn id="10" name="面试结论"/>
    <x:tableColumn id="11" name="面试人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4" name="Topic3_4" displayName="Topic3_4" ref="B11:K71" headerRowCount="1" totalsRowCount="0" totalsRowShown="0">
  <x:autoFilter ref="B11:K71"/>
  <x:tableColumns count="10">
    <x:tableColumn id="1" name="记录ID"/>
    <x:tableColumn id="2" name="候选人"/>
    <x:tableColumn id="3" name="岗位"/>
    <x:tableColumn id="4" name="来源"/>
    <x:tableColumn id="5" name="初面日期"/>
    <x:tableColumn id="6" name="复试日期"/>
    <x:tableColumn id="7" name="Offer"/>
    <x:tableColumn id="8" name="预计到岗"/>
    <x:tableColumn id="9" name="当前状态"/>
    <x:tableColumn id="10" name="负责人"/>
  </x:tableColumns>
  <x:tableStyleInfo name="TableStyleLight1" showFirstColumn="0" showLastColumn="0" showRowStripes="1" showColumnStripes="0"/>
</x:table>
</file>

<file path=xl/tables/table5.xml><?xml version="1.0" encoding="utf-8"?>
<x:table xmlns:x="http://schemas.openxmlformats.org/spreadsheetml/2006/main" id="5" name="Topic3_5" displayName="Topic3_5" ref="B11:L71" headerRowCount="1" totalsRowCount="0" totalsRowShown="0">
  <x:autoFilter ref="B11:L71"/>
  <x:tableColumns count="11">
    <x:tableColumn id="1" name="记录ID"/>
    <x:tableColumn id="2" name="渠道"/>
    <x:tableColumn id="3" name="投入费用"/>
    <x:tableColumn id="4" name="收到简历"/>
    <x:tableColumn id="5" name="有效简历"/>
    <x:tableColumn id="6" name="面试人数"/>
    <x:tableColumn id="7" name="Offer人数"/>
    <x:tableColumn id="8" name="到岗人数"/>
    <x:tableColumn id="9" name="单人成本"/>
    <x:tableColumn id="10" name="备注"/>
    <x:tableColumn id="11" name="有效简历率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6" name="Topic3_6" displayName="Topic3_6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7.xml><?xml version="1.0" encoding="utf-8"?>
<x:table xmlns:x="http://schemas.openxmlformats.org/spreadsheetml/2006/main" id="7" name="Topic3_7" displayName="Topic3_7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8" name="Topic3_8" displayName="Topic3_8" ref="B11:M71" headerRowCount="1" totalsRowCount="0" totalsRowShown="0">
  <x:autoFilter ref="B11:M71"/>
  <x:tableColumns count="12">
    <x:tableColumn id="1" name="记录ID"/>
    <x:tableColumn id="2" name="姓名"/>
    <x:tableColumn id="3" name="部门"/>
    <x:tableColumn id="4" name="岗位"/>
    <x:tableColumn id="5" name="入职日期"/>
    <x:tableColumn id="6" name="联系方式"/>
    <x:tableColumn id="7" name="紧急联系人"/>
    <x:tableColumn id="8" name="直属上级"/>
    <x:tableColumn id="9" name="合同到期"/>
    <x:tableColumn id="10" name="状态"/>
    <x:tableColumn id="11" name="备注"/>
    <x:tableColumn id="12" name="合同剩余天数"/>
  </x:tableColumns>
  <x:tableStyleInfo name="TableStyleLight1" showFirstColumn="0" showLastColumn="0" showRowStripes="1" showColumnStripes="0"/>
</x:table>
</file>

<file path=xl/tables/table9.xml><?xml version="1.0" encoding="utf-8"?>
<x:table xmlns:x="http://schemas.openxmlformats.org/spreadsheetml/2006/main" id="9" name="Topic3_9" displayName="Topic3_9" ref="B11:J71" headerRowCount="1" totalsRowCount="0" totalsRowShown="0">
  <x:autoFilter ref="B11:J71"/>
  <x:tableColumns count="9">
    <x:tableColumn id="1" name="记录ID"/>
    <x:tableColumn id="2" name="员工"/>
    <x:tableColumn id="3" name="缺失资料"/>
    <x:tableColumn id="4" name="通知日期"/>
    <x:tableColumn id="5" name="补齐期限"/>
    <x:tableColumn id="6" name="当前状态"/>
    <x:tableColumn id="7" name="负责人"/>
    <x:tableColumn id="8" name="备注"/>
    <x:tableColumn id="9" name="逾期天数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10" name="Topic3_10" displayName="Topic3_10" ref="B11:P71" headerRowCount="1" totalsRowCount="0" totalsRowShown="0">
  <x:autoFilter ref="B11:P71"/>
  <x:tableColumns count="15">
    <x:tableColumn id="1" name="记录ID"/>
    <x:tableColumn id="2" name="员工"/>
    <x:tableColumn id="3" name="岗位"/>
    <x:tableColumn id="4" name="周期"/>
    <x:tableColumn id="5" name="目标1"/>
    <x:tableColumn id="6" name="目标2"/>
    <x:tableColumn id="7" name="目标3"/>
    <x:tableColumn id="8" name="考核人"/>
    <x:tableColumn id="9" name="结果"/>
    <x:tableColumn id="10" name="是否转正"/>
    <x:tableColumn id="11" name="备注"/>
    <x:tableColumn id="12" name="目标1完成"/>
    <x:tableColumn id="13" name="目标2完成"/>
    <x:tableColumn id="14" name="目标3完成"/>
    <x:tableColumn id="15" name="完成率"/>
  </x:tableColumns>
  <x:tableStyleInfo name="TableStyleLight1" showFirstColumn="0" showLastColumn="0" showRowStripes="1" showColumnStripes="0"/>
</x:table>
</file>

<file path=xl/tables/table11.xml><?xml version="1.0" encoding="utf-8"?>
<x:table xmlns:x="http://schemas.openxmlformats.org/spreadsheetml/2006/main" id="11" name="Topic3_11" displayName="Topic3_11" ref="B11:K71" headerRowCount="1" totalsRowCount="0" totalsRowShown="0">
  <x:autoFilter ref="B11:K71"/>
  <x:tableColumns count="10">
    <x:tableColumn id="1" name="记录ID"/>
    <x:tableColumn id="2" name="员工"/>
    <x:tableColumn id="3" name="岗位"/>
    <x:tableColumn id="4" name="入职日期"/>
    <x:tableColumn id="5" name="业绩完成"/>
    <x:tableColumn id="6" name="能力表现"/>
    <x:tableColumn id="7" name="协作表现"/>
    <x:tableColumn id="8" name="问题"/>
    <x:tableColumn id="9" name="建议"/>
    <x:tableColumn id="10" name="审批结果"/>
  </x:tableColumns>
  <x:tableStyleInfo name="TableStyleLight1" showFirstColumn="0" showLastColumn="0" showRowStripes="1" showColumnStripes="0"/>
</x:table>
</file>

<file path=xl/tables/table12.xml><?xml version="1.0" encoding="utf-8"?>
<x:table xmlns:x="http://schemas.openxmlformats.org/spreadsheetml/2006/main" id="12" name="Topic3_12" displayName="Topic3_12" ref="B11:J71" headerRowCount="1" totalsRowCount="0" totalsRowShown="0">
  <x:autoFilter ref="B11:J71"/>
  <x:tableColumns count="9">
    <x:tableColumn id="1" name="记录ID"/>
    <x:tableColumn id="2" name="日期"/>
    <x:tableColumn id="3" name="员工"/>
    <x:tableColumn id="4" name="变更类型"/>
    <x:tableColumn id="5" name="变更前"/>
    <x:tableColumn id="6" name="变更后"/>
    <x:tableColumn id="7" name="生效日期"/>
    <x:tableColumn id="8" name="经办人"/>
    <x:tableColumn id="9" name="备注"/>
  </x:tableColumns>
  <x:tableStyleInfo name="TableStyleLight1" showFirstColumn="0" showLastColumn="0" showRowStripes="1" showColumnStripes="0"/>
</x:table>
</file>

<file path=xl/tables/table13.xml><?xml version="1.0" encoding="utf-8"?>
<x:table xmlns:x="http://schemas.openxmlformats.org/spreadsheetml/2006/main" id="13" name="Topic3_13" displayName="Topic3_13" ref="B11:L71" headerRowCount="1" totalsRowCount="0" totalsRowShown="0">
  <x:autoFilter ref="B11:L71"/>
  <x:tableColumns count="11">
    <x:tableColumn id="1" name="记录ID"/>
    <x:tableColumn id="2" name="月份"/>
    <x:tableColumn id="3" name="员工"/>
    <x:tableColumn id="4" name="应出勤"/>
    <x:tableColumn id="5" name="实出勤"/>
    <x:tableColumn id="6" name="迟到"/>
    <x:tableColumn id="7" name="早退"/>
    <x:tableColumn id="8" name="请假"/>
    <x:tableColumn id="9" name="加班"/>
    <x:tableColumn id="10" name="异常说明"/>
    <x:tableColumn id="11" name="出勤率"/>
  </x:tableColumns>
  <x:tableStyleInfo name="TableStyleLight1" showFirstColumn="0" showLastColumn="0" showRowStripes="1" showColumnStripes="0"/>
</x:table>
</file>

<file path=xl/tables/table14.xml><?xml version="1.0" encoding="utf-8"?>
<x:table xmlns:x="http://schemas.openxmlformats.org/spreadsheetml/2006/main" id="14" name="Topic3_14" displayName="Topic3_14" ref="B11:K71" headerRowCount="1" totalsRowCount="0" totalsRowShown="0">
  <x:autoFilter ref="B11:K71"/>
  <x:tableColumns count="10">
    <x:tableColumn id="1" name="记录ID"/>
    <x:tableColumn id="2" name="日期"/>
    <x:tableColumn id="3" name="员工"/>
    <x:tableColumn id="4" name="请假类型"/>
    <x:tableColumn id="5" name="开始时间"/>
    <x:tableColumn id="6" name="结束时间"/>
    <x:tableColumn id="7" name="时长"/>
    <x:tableColumn id="8" name="审批人"/>
    <x:tableColumn id="9" name="状态"/>
    <x:tableColumn id="10" name="备注"/>
  </x:tableColumns>
  <x:tableStyleInfo name="TableStyleLight1" showFirstColumn="0" showLastColumn="0" showRowStripes="1" showColumnStripes="0"/>
</x:table>
</file>

<file path=xl/tables/table15.xml><?xml version="1.0" encoding="utf-8"?>
<x:table xmlns:x="http://schemas.openxmlformats.org/spreadsheetml/2006/main" id="15" name="Topic3_15" displayName="Topic3_15" ref="B11:K71" headerRowCount="1" totalsRowCount="0" totalsRowShown="0">
  <x:autoFilter ref="B11:K71"/>
  <x:tableColumns count="10">
    <x:tableColumn id="1" name="记录ID"/>
    <x:tableColumn id="2" name="日期"/>
    <x:tableColumn id="3" name="员工"/>
    <x:tableColumn id="4" name="原因"/>
    <x:tableColumn id="5" name="开始时间"/>
    <x:tableColumn id="6" name="结束时间"/>
    <x:tableColumn id="7" name="时长"/>
    <x:tableColumn id="8" name="确认人"/>
    <x:tableColumn id="9" name="处理方式"/>
    <x:tableColumn id="10" name="备注"/>
  </x:tableColumns>
  <x:tableStyleInfo name="TableStyleLight1" showFirstColumn="0" showLastColumn="0" showRowStripes="1" showColumnStripes="0"/>
</x:table>
</file>

<file path=xl/tables/table16.xml><?xml version="1.0" encoding="utf-8"?>
<x:table xmlns:x="http://schemas.openxmlformats.org/spreadsheetml/2006/main" id="16" name="Topic3_16" displayName="Topic3_16" ref="B11:M71" headerRowCount="1" totalsRowCount="0" totalsRowShown="0">
  <x:autoFilter ref="B11:M71"/>
  <x:tableColumns count="12">
    <x:tableColumn id="1" name="记录ID"/>
    <x:tableColumn id="2" name="员工"/>
    <x:tableColumn id="3" name="岗位"/>
    <x:tableColumn id="4" name="指标1"/>
    <x:tableColumn id="5" name="权重1"/>
    <x:tableColumn id="6" name="得分1"/>
    <x:tableColumn id="7" name="指标2"/>
    <x:tableColumn id="8" name="权重2"/>
    <x:tableColumn id="9" name="得分2"/>
    <x:tableColumn id="10" name="总评"/>
    <x:tableColumn id="11" name="负责人"/>
    <x:tableColumn id="12" name="权重合计"/>
  </x:tableColumns>
  <x:tableStyleInfo name="TableStyleLight1" showFirstColumn="0" showLastColumn="0" showRowStripes="1" showColumnStripes="0"/>
</x:table>
</file>

<file path=xl/tables/table17.xml><?xml version="1.0" encoding="utf-8"?>
<x:table xmlns:x="http://schemas.openxmlformats.org/spreadsheetml/2006/main" id="17" name="Topic3_17" displayName="Topic3_17" ref="B11:M71" headerRowCount="1" totalsRowCount="0" totalsRowShown="0">
  <x:autoFilter ref="B11:M71"/>
  <x:tableColumns count="12">
    <x:tableColumn id="1" name="记录ID"/>
    <x:tableColumn id="2" name="员工"/>
    <x:tableColumn id="3" name="本周目标"/>
    <x:tableColumn id="4" name="完成情况"/>
    <x:tableColumn id="5" name="核心数据"/>
    <x:tableColumn id="6" name="问题"/>
    <x:tableColumn id="7" name="改进动作"/>
    <x:tableColumn id="8" name="下周目标"/>
    <x:tableColumn id="9" name="直属上级"/>
    <x:tableColumn id="10" name="目标数量"/>
    <x:tableColumn id="11" name="实际数量"/>
    <x:tableColumn id="12" name="完成率"/>
  </x:tableColumns>
  <x:tableStyleInfo name="TableStyleLight1" showFirstColumn="0" showLastColumn="0" showRowStripes="1" showColumnStripes="0"/>
</x:table>
</file>

<file path=xl/tables/table18.xml><?xml version="1.0" encoding="utf-8"?>
<x:table xmlns:x="http://schemas.openxmlformats.org/spreadsheetml/2006/main" id="18" name="Topic3_18" displayName="Topic3_18" ref="B11:K71" headerRowCount="1" totalsRowCount="0" totalsRowShown="0">
  <x:autoFilter ref="B11:K71"/>
  <x:tableColumns count="10">
    <x:tableColumn id="1" name="记录ID"/>
    <x:tableColumn id="2" name="培训主题"/>
    <x:tableColumn id="3" name="对象"/>
    <x:tableColumn id="4" name="目标"/>
    <x:tableColumn id="5" name="讲师"/>
    <x:tableColumn id="6" name="时间"/>
    <x:tableColumn id="7" name="形式"/>
    <x:tableColumn id="8" name="预算"/>
    <x:tableColumn id="9" name="完成状态"/>
    <x:tableColumn id="10" name="反馈"/>
  </x:tableColumns>
  <x:tableStyleInfo name="TableStyleLight1" showFirstColumn="0" showLastColumn="0" showRowStripes="1" showColumnStripes="0"/>
</x:table>
</file>

<file path=xl/tables/table19.xml><?xml version="1.0" encoding="utf-8"?>
<x:table xmlns:x="http://schemas.openxmlformats.org/spreadsheetml/2006/main" id="19" name="Topic3_19" displayName="Topic3_19" ref="B11:L71" headerRowCount="1" totalsRowCount="0" totalsRowShown="0">
  <x:autoFilter ref="B11:L71"/>
  <x:tableColumns count="11">
    <x:tableColumn id="1" name="记录ID"/>
    <x:tableColumn id="2" name="员工"/>
    <x:tableColumn id="3" name="岗位"/>
    <x:tableColumn id="4" name="调整前"/>
    <x:tableColumn id="5" name="调整后"/>
    <x:tableColumn id="6" name="生效日期"/>
    <x:tableColumn id="7" name="调整原因"/>
    <x:tableColumn id="8" name="审批人"/>
    <x:tableColumn id="9" name="备注"/>
    <x:tableColumn id="10" name="调整金额"/>
    <x:tableColumn id="11" name="调整比例"/>
  </x:tableColumns>
  <x:tableStyleInfo name="TableStyleLight1" showFirstColumn="0" showLastColumn="0" showRowStripes="1" showColumnStripes="0"/>
</x:table>
</file>

<file path=xl/tables/table20.xml><?xml version="1.0" encoding="utf-8"?>
<x:table xmlns:x="http://schemas.openxmlformats.org/spreadsheetml/2006/main" id="20" name="Topic3_20" displayName="Topic3_20" ref="B11:K71" headerRowCount="1" totalsRowCount="0" totalsRowShown="0">
  <x:autoFilter ref="B11:K71"/>
  <x:tableColumns count="10">
    <x:tableColumn id="1" name="记录ID"/>
    <x:tableColumn id="2" name="月份"/>
    <x:tableColumn id="3" name="员工"/>
    <x:tableColumn id="4" name="业绩基数"/>
    <x:tableColumn id="5" name="提成规则"/>
    <x:tableColumn id="6" name="提成金额"/>
    <x:tableColumn id="7" name="奖金"/>
    <x:tableColumn id="8" name="扣减"/>
    <x:tableColumn id="9" name="合计"/>
    <x:tableColumn id="10" name="审核状态"/>
  </x:tableColumns>
  <x:tableStyleInfo name="TableStyleLight1" showFirstColumn="0" showLastColumn="0" showRowStripes="1" showColumnStripes="0"/>
</x:table>
</file>

<file path=xl/tables/table21.xml><?xml version="1.0" encoding="utf-8"?>
<x:table xmlns:x="http://schemas.openxmlformats.org/spreadsheetml/2006/main" id="21" name="Topic3_21" displayName="Topic3_21" ref="B11:L71" headerRowCount="1" totalsRowCount="0" totalsRowShown="0">
  <x:autoFilter ref="B11:L71"/>
  <x:tableColumns count="11">
    <x:tableColumn id="1" name="记录ID"/>
    <x:tableColumn id="2" name="日期"/>
    <x:tableColumn id="3" name="物品"/>
    <x:tableColumn id="4" name="数量"/>
    <x:tableColumn id="5" name="领用人"/>
    <x:tableColumn id="6" name="部门"/>
    <x:tableColumn id="7" name="用途"/>
    <x:tableColumn id="8" name="经办人"/>
    <x:tableColumn id="9" name="库存余量"/>
    <x:tableColumn id="10" name="期初库存"/>
    <x:tableColumn id="11" name="本次入库"/>
  </x:tableColumns>
  <x:tableStyleInfo name="TableStyleLight1" showFirstColumn="0" showLastColumn="0" showRowStripes="1" showColumnStripes="0"/>
</x:table>
</file>

<file path=xl/tables/table22.xml><?xml version="1.0" encoding="utf-8"?>
<x:table xmlns:x="http://schemas.openxmlformats.org/spreadsheetml/2006/main" id="22" name="Topic3_22" displayName="Topic3_22" ref="B11:K71" headerRowCount="1" totalsRowCount="0" totalsRowShown="0">
  <x:autoFilter ref="B11:K71"/>
  <x:tableColumns count="10">
    <x:tableColumn id="1" name="记录ID"/>
    <x:tableColumn id="2" name="资产编号"/>
    <x:tableColumn id="3" name="资产名称"/>
    <x:tableColumn id="4" name="类别"/>
    <x:tableColumn id="5" name="购入日期"/>
    <x:tableColumn id="6" name="金额"/>
    <x:tableColumn id="7" name="使用人"/>
    <x:tableColumn id="8" name="位置"/>
    <x:tableColumn id="9" name="状态"/>
    <x:tableColumn id="10" name="备注"/>
  </x:tableColumns>
  <x:tableStyleInfo name="TableStyleLight1" showFirstColumn="0" showLastColumn="0" showRowStripes="1" showColumnStripes="0"/>
</x:table>
</file>

<file path=xl/tables/table23.xml><?xml version="1.0" encoding="utf-8"?>
<x:table xmlns:x="http://schemas.openxmlformats.org/spreadsheetml/2006/main" id="23" name="Topic3_23" displayName="Topic3_23" ref="B11:K71" headerRowCount="1" totalsRowCount="0" totalsRowShown="0">
  <x:autoFilter ref="B11:K71"/>
  <x:tableColumns count="10">
    <x:tableColumn id="1" name="记录ID"/>
    <x:tableColumn id="2" name="系统"/>
    <x:tableColumn id="3" name="账号"/>
    <x:tableColumn id="4" name="用途"/>
    <x:tableColumn id="5" name="权限"/>
    <x:tableColumn id="6" name="使用人"/>
    <x:tableColumn id="7" name="绑定信息"/>
    <x:tableColumn id="8" name="开通日期"/>
    <x:tableColumn id="9" name="停用日期"/>
    <x:tableColumn id="10" name="状态"/>
  </x:tableColumns>
  <x:tableStyleInfo name="TableStyleLight1" showFirstColumn="0" showLastColumn="0" showRowStripes="1" showColumnStripes="0"/>
</x:table>
</file>

<file path=xl/tables/table24.xml><?xml version="1.0" encoding="utf-8"?>
<x:table xmlns:x="http://schemas.openxmlformats.org/spreadsheetml/2006/main" id="24" name="Topic3_24" displayName="Topic3_24" ref="B11:K71" headerRowCount="1" totalsRowCount="0" totalsRowShown="0">
  <x:autoFilter ref="B11:K71"/>
  <x:tableColumns count="10">
    <x:tableColumn id="1" name="记录ID"/>
    <x:tableColumn id="2" name="证照/资质"/>
    <x:tableColumn id="3" name="持有人/主体"/>
    <x:tableColumn id="4" name="到期日"/>
    <x:tableColumn id="5" name="提前提醒天数"/>
    <x:tableColumn id="6" name="负责人"/>
    <x:tableColumn id="7" name="续办状态"/>
    <x:tableColumn id="8" name="备注"/>
    <x:tableColumn id="9" name="剩余天数"/>
    <x:tableColumn id="10" name="提醒状态"/>
  </x:tableColumns>
  <x:tableStyleInfo name="TableStyleLight1" showFirstColumn="0" showLastColumn="0" showRowStripes="1" showColumnStripes="0"/>
</x:table>
</file>

<file path=xl/tables/table25.xml><?xml version="1.0" encoding="utf-8"?>
<x:table xmlns:x="http://schemas.openxmlformats.org/spreadsheetml/2006/main" id="25" name="Topic3_25" displayName="Topic3_25" ref="B11:J71" headerRowCount="1" totalsRowCount="0" totalsRowShown="0">
  <x:autoFilter ref="B11:J71"/>
  <x:tableColumns count="9">
    <x:tableColumn id="1" name="记录ID"/>
    <x:tableColumn id="2" name="员工"/>
    <x:tableColumn id="3" name="原部门"/>
    <x:tableColumn id="4" name="原岗位"/>
    <x:tableColumn id="5" name="新部门"/>
    <x:tableColumn id="6" name="新岗位"/>
    <x:tableColumn id="7" name="生效日期"/>
    <x:tableColumn id="8" name="原因"/>
    <x:tableColumn id="9" name="审批人"/>
  </x:tableColumns>
  <x:tableStyleInfo name="TableStyleLight1" showFirstColumn="0" showLastColumn="0" showRowStripes="1" showColumnStripes="0"/>
</x:table>
</file>

<file path=xl/tables/table26.xml><?xml version="1.0" encoding="utf-8"?>
<x:table xmlns:x="http://schemas.openxmlformats.org/spreadsheetml/2006/main" id="26" name="Topic3_26" displayName="Topic3_26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27.xml><?xml version="1.0" encoding="utf-8"?>
<x:table xmlns:x="http://schemas.openxmlformats.org/spreadsheetml/2006/main" id="27" name="Topic3_27" displayName="Topic3_27" ref="B11:K71" headerRowCount="1" totalsRowCount="0" totalsRowShown="0">
  <x:autoFilter ref="B11:K71"/>
  <x:tableColumns count="10">
    <x:tableColumn id="1" name="记录ID"/>
    <x:tableColumn id="2" name="员工"/>
    <x:tableColumn id="3" name="部门"/>
    <x:tableColumn id="4" name="岗位"/>
    <x:tableColumn id="5" name="申请日期"/>
    <x:tableColumn id="6" name="计划离职日"/>
    <x:tableColumn id="7" name="离职原因"/>
    <x:tableColumn id="8" name="审批状态"/>
    <x:tableColumn id="9" name="交接人"/>
    <x:tableColumn id="10" name="距计划离职天数"/>
  </x:tableColumns>
  <x:tableStyleInfo name="TableStyleLight1" showFirstColumn="0" showLastColumn="0" showRowStripes="1" showColumnStripes="0"/>
</x:table>
</file>

<file path=xl/tables/table28.xml><?xml version="1.0" encoding="utf-8"?>
<x:table xmlns:x="http://schemas.openxmlformats.org/spreadsheetml/2006/main" id="28" name="Topic3_28" displayName="Topic3_28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29.xml><?xml version="1.0" encoding="utf-8"?>
<x:table xmlns:x="http://schemas.openxmlformats.org/spreadsheetml/2006/main" id="29" name="Topic3_29" displayName="Topic3_29" ref="B11:I71" headerRowCount="1" totalsRowCount="0" totalsRowShown="0">
  <x:autoFilter ref="B11:I71"/>
  <x:tableColumns count="8">
    <x:tableColumn id="1" name="记录ID"/>
    <x:tableColumn id="2" name="离职员工"/>
    <x:tableColumn id="3" name="客户/项目"/>
    <x:tableColumn id="4" name="当前阶段"/>
    <x:tableColumn id="5" name="关键联系人"/>
    <x:tableColumn id="6" name="未完成事项"/>
    <x:tableColumn id="7" name="接手人"/>
    <x:tableColumn id="8" name="交接状态"/>
  </x:tableColumns>
  <x:tableStyleInfo name="TableStyleLight1" showFirstColumn="0" showLastColumn="0" showRowStripes="1" showColumnStripes="0"/>
</x:table>
</file>

<file path=xl/tables/table30.xml><?xml version="1.0" encoding="utf-8"?>
<x:table xmlns:x="http://schemas.openxmlformats.org/spreadsheetml/2006/main" id="30" name="Topic3_30" displayName="Topic3_30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31.xml><?xml version="1.0" encoding="utf-8"?>
<x:table xmlns:x="http://schemas.openxmlformats.org/spreadsheetml/2006/main" id="31" name="Topic3_31" displayName="Topic3_31" ref="B11:J71" headerRowCount="1" totalsRowCount="0" totalsRowShown="0">
  <x:autoFilter ref="B11:J71"/>
  <x:tableColumns count="9">
    <x:tableColumn id="1" name="记录ID"/>
    <x:tableColumn id="2" name="部门"/>
    <x:tableColumn id="3" name="岗位"/>
    <x:tableColumn id="4" name="编制人数"/>
    <x:tableColumn id="5" name="在岗人数"/>
    <x:tableColumn id="6" name="缺口"/>
    <x:tableColumn id="7" name="计划招聘"/>
    <x:tableColumn id="8" name="负责人"/>
    <x:tableColumn id="9" name="备注"/>
  </x:tableColumns>
  <x:tableStyleInfo name="TableStyleLight1" showFirstColumn="0" showLastColumn="0" showRowStripes="1" showColumnStripes="0"/>
</x:table>
</file>

<file path=xl/tables/table32.xml><?xml version="1.0" encoding="utf-8"?>
<x:table xmlns:x="http://schemas.openxmlformats.org/spreadsheetml/2006/main" id="32" name="Topic3_32" displayName="Topic3_32" ref="B11:K71" headerRowCount="1" totalsRowCount="0" totalsRowShown="0">
  <x:autoFilter ref="B11:K71"/>
  <x:tableColumns count="10">
    <x:tableColumn id="1" name="记录ID"/>
    <x:tableColumn id="2" name="月份"/>
    <x:tableColumn id="3" name="期初人数"/>
    <x:tableColumn id="4" name="入职"/>
    <x:tableColumn id="5" name="离职"/>
    <x:tableColumn id="6" name="调入"/>
    <x:tableColumn id="7" name="调出"/>
    <x:tableColumn id="8" name="期末人数"/>
    <x:tableColumn id="9" name="离职率"/>
    <x:tableColumn id="10" name="备注"/>
  </x:tableColumns>
  <x:tableStyleInfo name="TableStyleLight1" showFirstColumn="0" showLastColumn="0" showRowStripes="1" showColumnStripes="0"/>
</x:table>
</file>

<file path=xl/tables/table33.xml><?xml version="1.0" encoding="utf-8"?>
<x:table xmlns:x="http://schemas.openxmlformats.org/spreadsheetml/2006/main" id="33" name="Topic3_33" displayName="Topic3_33" ref="B11:K71" headerRowCount="1" totalsRowCount="0" totalsRowShown="0">
  <x:autoFilter ref="B11:K71"/>
  <x:tableColumns count="10">
    <x:tableColumn id="1" name="记录ID"/>
    <x:tableColumn id="2" name="月份"/>
    <x:tableColumn id="3" name="部门"/>
    <x:tableColumn id="4" name="工资"/>
    <x:tableColumn id="5" name="社保/福利"/>
    <x:tableColumn id="6" name="奖金提成"/>
    <x:tableColumn id="7" name="招聘成本"/>
    <x:tableColumn id="8" name="培训成本"/>
    <x:tableColumn id="9" name="其他"/>
    <x:tableColumn id="10" name="合计"/>
  </x:tableColumns>
  <x:tableStyleInfo name="TableStyleLight1" showFirstColumn="0" showLastColumn="0" showRowStripes="1" showColumnStripes="0"/>
</x:table>
</file>

<file path=xl/tables/table34.xml><?xml version="1.0" encoding="utf-8"?>
<x:table xmlns:x="http://schemas.openxmlformats.org/spreadsheetml/2006/main" id="34" name="Topic3_34" displayName="Topic3_34" ref="B11:K71" headerRowCount="1" totalsRowCount="0" totalsRowShown="0">
  <x:autoFilter ref="B11:K71"/>
  <x:tableColumns count="10">
    <x:tableColumn id="1" name="记录ID"/>
    <x:tableColumn id="2" name="员工/岗位"/>
    <x:tableColumn id="3" name="风险类型"/>
    <x:tableColumn id="4" name="具体情况"/>
    <x:tableColumn id="5" name="影响"/>
    <x:tableColumn id="6" name="建议动作"/>
    <x:tableColumn id="7" name="负责人"/>
    <x:tableColumn id="8" name="跟进日期"/>
    <x:tableColumn id="9" name="状态"/>
    <x:tableColumn id="10" name="逾期天数"/>
  </x:tableColumns>
  <x:tableStyleInfo name="TableStyleLight1" showFirstColumn="0" showLastColumn="0" showRowStripes="1" showColumnStripes="0"/>
</x:table>
</file>

<file path=xl/tables/table35.xml><?xml version="1.0" encoding="utf-8"?>
<x:table xmlns:x="http://schemas.openxmlformats.org/spreadsheetml/2006/main" id="35" name="Topic3_35" displayName="Topic3_35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36.xml><?xml version="1.0" encoding="utf-8"?>
<x:table xmlns:x="http://schemas.openxmlformats.org/spreadsheetml/2006/main" id="36" name="Topic3_36" displayName="Topic3_36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a5d71cb97fc042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e1cbc85589d406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59608bac087148ab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df903ca2ecb041ec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e5c453531a5f4bcf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2d921a2558e0455c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1629ed78c323433e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b93e9c1c602e477d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8.xml" Id="Rf4ea420ef75145a7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9.xml" Id="R1c1c5d4568ad40cb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10.xml" Id="R9d4f57f1afeb40a8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1.xml" Id="Rfcc577b9eed54c42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12.xml" Id="R61a60a5dcc9c4e28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3.xml" Id="R55d544cc4da04be9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4.xml" Id="R28b45aa23f3d46dc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15.xml" Id="Rc30a80b0aba54b0b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table" Target="/xl/tables/table16.xml" Id="R8cb58a7804c6434b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table" Target="/xl/tables/table17.xml" Id="Rc8a1ef03e9794b15" /></Relationships>
</file>

<file path=xl/worksheets/_rels/sheet19.xml.rels>&#65279;<?xml version="1.0" encoding="utf-8"?><Relationships xmlns="http://schemas.openxmlformats.org/package/2006/relationships"><Relationship Type="http://schemas.openxmlformats.org/officeDocument/2006/relationships/table" Target="/xl/tables/table18.xml" Id="R4c737df2fe7e448a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table" Target="/xl/tables/table19.xml" Id="R652d7f39d1964602" /></Relationships>
</file>

<file path=xl/worksheets/_rels/sheet21.xml.rels>&#65279;<?xml version="1.0" encoding="utf-8"?><Relationships xmlns="http://schemas.openxmlformats.org/package/2006/relationships"><Relationship Type="http://schemas.openxmlformats.org/officeDocument/2006/relationships/table" Target="/xl/tables/table20.xml" Id="R8e70349195ac4e5a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table" Target="/xl/tables/table21.xml" Id="R29cab2a6578248d9" /></Relationships>
</file>

<file path=xl/worksheets/_rels/sheet23.xml.rels>&#65279;<?xml version="1.0" encoding="utf-8"?><Relationships xmlns="http://schemas.openxmlformats.org/package/2006/relationships"><Relationship Type="http://schemas.openxmlformats.org/officeDocument/2006/relationships/table" Target="/xl/tables/table22.xml" Id="R0f0f891fc30740c1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table" Target="/xl/tables/table23.xml" Id="Re2efa26a024d446b" /></Relationships>
</file>

<file path=xl/worksheets/_rels/sheet25.xml.rels>&#65279;<?xml version="1.0" encoding="utf-8"?><Relationships xmlns="http://schemas.openxmlformats.org/package/2006/relationships"><Relationship Type="http://schemas.openxmlformats.org/officeDocument/2006/relationships/table" Target="/xl/tables/table24.xml" Id="R3c9bb35ae4de4916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table" Target="/xl/tables/table25.xml" Id="R8797df2ea8f34a3f" /></Relationships>
</file>

<file path=xl/worksheets/_rels/sheet27.xml.rels>&#65279;<?xml version="1.0" encoding="utf-8"?><Relationships xmlns="http://schemas.openxmlformats.org/package/2006/relationships"><Relationship Type="http://schemas.openxmlformats.org/officeDocument/2006/relationships/table" Target="/xl/tables/table26.xml" Id="Rde144a0c403649cb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table" Target="/xl/tables/table27.xml" Id="Rec15ebcfe8f14e91" /></Relationships>
</file>

<file path=xl/worksheets/_rels/sheet29.xml.rels>&#65279;<?xml version="1.0" encoding="utf-8"?><Relationships xmlns="http://schemas.openxmlformats.org/package/2006/relationships"><Relationship Type="http://schemas.openxmlformats.org/officeDocument/2006/relationships/table" Target="/xl/tables/table28.xml" Id="Rdf957d6399c2486a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table" Target="/xl/tables/table29.xml" Id="Rac4a1364c6f2410d" /></Relationships>
</file>

<file path=xl/worksheets/_rels/sheet31.xml.rels>&#65279;<?xml version="1.0" encoding="utf-8"?><Relationships xmlns="http://schemas.openxmlformats.org/package/2006/relationships"><Relationship Type="http://schemas.openxmlformats.org/officeDocument/2006/relationships/table" Target="/xl/tables/table30.xml" Id="R53b667f8ac25414d" /></Relationships>
</file>

<file path=xl/worksheets/_rels/sheet32.xml.rels>&#65279;<?xml version="1.0" encoding="utf-8"?><Relationships xmlns="http://schemas.openxmlformats.org/package/2006/relationships"><Relationship Type="http://schemas.openxmlformats.org/officeDocument/2006/relationships/table" Target="/xl/tables/table31.xml" Id="Reb04b93b387549d3" /></Relationships>
</file>

<file path=xl/worksheets/_rels/sheet33.xml.rels>&#65279;<?xml version="1.0" encoding="utf-8"?><Relationships xmlns="http://schemas.openxmlformats.org/package/2006/relationships"><Relationship Type="http://schemas.openxmlformats.org/officeDocument/2006/relationships/table" Target="/xl/tables/table32.xml" Id="Rb4115ce1b9244bf7" /></Relationships>
</file>

<file path=xl/worksheets/_rels/sheet34.xml.rels>&#65279;<?xml version="1.0" encoding="utf-8"?><Relationships xmlns="http://schemas.openxmlformats.org/package/2006/relationships"><Relationship Type="http://schemas.openxmlformats.org/officeDocument/2006/relationships/table" Target="/xl/tables/table33.xml" Id="R599a4f87739747bb" /></Relationships>
</file>

<file path=xl/worksheets/_rels/sheet35.xml.rels>&#65279;<?xml version="1.0" encoding="utf-8"?><Relationships xmlns="http://schemas.openxmlformats.org/package/2006/relationships"><Relationship Type="http://schemas.openxmlformats.org/officeDocument/2006/relationships/table" Target="/xl/tables/table34.xml" Id="Rf2bf305d58554945" /></Relationships>
</file>

<file path=xl/worksheets/_rels/sheet36.xml.rels>&#65279;<?xml version="1.0" encoding="utf-8"?><Relationships xmlns="http://schemas.openxmlformats.org/package/2006/relationships"><Relationship Type="http://schemas.openxmlformats.org/officeDocument/2006/relationships/table" Target="/xl/tables/table35.xml" Id="R0cceff6a0c064c11" /></Relationships>
</file>

<file path=xl/worksheets/_rels/sheet37.xml.rels>&#65279;<?xml version="1.0" encoding="utf-8"?><Relationships xmlns="http://schemas.openxmlformats.org/package/2006/relationships"><Relationship Type="http://schemas.openxmlformats.org/officeDocument/2006/relationships/table" Target="/xl/tables/table36.xml" Id="R06a267846e194553" /></Relationships>
</file>

<file path=xl/worksheets/sheet1.xml><?xml version="1.0" encoding="utf-8"?>
<worksheet xmlns="http://schemas.openxmlformats.org/spreadsheetml/2006/main" xmlns:ns1="http://schemas.openxmlformats.org/officeDocument/2006/relationships">
  <sheetPr>
    <tabColor rgb="FF366254"/>
  </sheetPr>
  <sheetViews>
    <sheetView showGridLines="0" workbookViewId="0">
      <pane ySplit="11" topLeftCell="A12" activePane="bottomLeft" state="frozen"/>
    </sheetView>
  </sheetViews>
  <sheetFormatPr defaultRowHeight="15"/>
  <cols>
    <col min="1" max="1" width="3" hidden="0" customWidth="1"/>
    <col min="2" max="2" width="30" hidden="0" customWidth="1"/>
    <col min="3" max="3" width="12" hidden="0" customWidth="1"/>
    <col min="4" max="4" width="26" hidden="0" customWidth="1"/>
    <col min="5" max="5" width="26" hidden="0" customWidth="1"/>
    <col min="6" max="6" width="14" hidden="0" customWidth="1"/>
    <col min="7" max="7" width="17" hidden="0" customWidth="1"/>
    <col min="8" max="8" width="24" hidden="0" customWidth="1"/>
    <col min="9" max="9" width="20" hidden="0" customWidth="1"/>
    <col min="10" max="10" width="17" hidden="0" customWidth="1"/>
    <col min="11" max="11" width="17" hidden="0" customWidth="1"/>
    <col min="12" max="12" width="17" hidden="0" customWidth="1"/>
  </cols>
  <sheetData>
    <row r="1" ht="2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" customHeight="1">
      <c r="A2" s="2"/>
      <c r="B2" s="3" t="str">
        <v>人事行政资料库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>
      <c r="A3" s="2"/>
      <c r="B3" s="5" t="str">
        <v>GECAO 2026专业表格版，模拟数据。先选择主题，再替换输入区。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ht="2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26" customHeight="1">
      <c r="A5" s="2"/>
      <c r="B5" s="2" t="str">
        <v>主题数</v>
      </c>
      <c r="C5" s="2"/>
      <c r="D5" s="2"/>
      <c r="E5" s="2"/>
      <c r="F5" s="2" t="str">
        <v>开始使用</v>
      </c>
      <c r="G5" s="2"/>
      <c r="H5" s="2"/>
      <c r="I5" s="2"/>
      <c r="J5" s="2"/>
      <c r="K5" s="2"/>
      <c r="L5" s="2"/>
    </row>
    <row r="6" ht="26" customHeight="1">
      <c r="A6" s="2"/>
      <c r="B6" s="2" t="n">
        <v>36</v>
      </c>
      <c r="C6" s="2"/>
      <c r="D6" s="2"/>
      <c r="E6" s="2"/>
      <c r="F6" s="2" t="str">
        <v>点击右侧入口</v>
      </c>
      <c r="G6" s="2"/>
      <c r="H6" s="2"/>
      <c r="I6" s="2"/>
      <c r="J6" s="2"/>
      <c r="K6" s="2"/>
      <c r="L6" s="2"/>
    </row>
    <row r="7" ht="26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ht="26" customHeight="1">
      <c r="A8" s="2"/>
      <c r="B8" s="66" t="str">
        <v>蓝字浅黄为输入，浅绿为公式。统计日期可编辑，图表随对应主题的数据变化。</v>
      </c>
      <c r="C8" s="66"/>
      <c r="D8" s="66"/>
      <c r="E8" s="66"/>
      <c r="F8" s="66"/>
      <c r="G8" s="66"/>
      <c r="H8" s="66"/>
      <c r="I8" s="66"/>
      <c r="J8" s="66"/>
      <c r="K8" s="66"/>
      <c r="L8" s="66"/>
    </row>
    <row r="9" ht="26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26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32" customHeight="1">
      <c r="A11" s="2"/>
      <c r="B11" s="12" t="str">
        <v>主题</v>
      </c>
      <c r="C11" s="12" t="str">
        <v>记录数</v>
      </c>
      <c r="D11" s="12" t="str">
        <v>用途</v>
      </c>
      <c r="E11" s="12" t="str">
        <v>公式与统计</v>
      </c>
      <c r="F11" s="12" t="str">
        <v>入口</v>
      </c>
      <c r="G11" s="2"/>
      <c r="H11" s="12" t="str">
        <v>渠道</v>
      </c>
      <c r="I11" s="12" t="str">
        <v>到岗人数</v>
      </c>
      <c r="J11" s="2"/>
      <c r="K11" s="2"/>
      <c r="L11" s="2"/>
    </row>
    <row r="12" ht="38" customHeight="1">
      <c r="A12" s="2"/>
      <c r="B12" s="69" t="str">
        <v>01_岗位招聘需求表</v>
      </c>
      <c r="C12" s="69" t="n">
        <f>'01_岗位招聘需求表'!B6</f>
        <v>8</v>
      </c>
      <c r="D12" s="69" t="str">
        <v>01_招聘</v>
      </c>
      <c r="E12" s="69" t="str">
        <v>招聘人数、待确认需求</v>
      </c>
      <c r="F12" s="70" t="str">
        <v>打开工作表</v>
      </c>
      <c r="G12" s="2"/>
      <c r="H12" s="22" t="str">
        <f>'05_招聘渠道效果'!C12</f>
        <v>内推</v>
      </c>
      <c r="I12" s="71" t="n">
        <f>'05_招聘渠道效果'!I12</f>
        <v>4</v>
      </c>
      <c r="J12" s="2"/>
      <c r="K12" s="2"/>
      <c r="L12" s="2"/>
    </row>
    <row r="13" ht="38" customHeight="1">
      <c r="A13" s="2"/>
      <c r="B13" s="22" t="str">
        <v>02_候选人简历筛选表</v>
      </c>
      <c r="C13" s="22" t="n">
        <f>'02_候选人简历筛选表'!B6</f>
        <v>8</v>
      </c>
      <c r="D13" s="22" t="str">
        <v>01_招聘</v>
      </c>
      <c r="E13" s="22" t="str">
        <v>邀约通过、待讨论</v>
      </c>
      <c r="F13" s="68" t="str">
        <v>打开工作表</v>
      </c>
      <c r="G13" s="2"/>
      <c r="H13" s="22" t="str">
        <f>'05_招聘渠道效果'!C13</f>
        <v>招聘平台A</v>
      </c>
      <c r="I13" s="71" t="n">
        <f>'05_招聘渠道效果'!I13</f>
        <v>4</v>
      </c>
      <c r="J13" s="2"/>
      <c r="K13" s="2"/>
      <c r="L13" s="2"/>
    </row>
    <row r="14" ht="38" customHeight="1">
      <c r="A14" s="2"/>
      <c r="B14" s="69" t="str">
        <v>03_面试评分表</v>
      </c>
      <c r="C14" s="69" t="n">
        <f>'03_面试评分表'!B6</f>
        <v>8</v>
      </c>
      <c r="D14" s="69" t="str">
        <v>01_招聘</v>
      </c>
      <c r="E14" s="69" t="str">
        <v>综合评分</v>
      </c>
      <c r="F14" s="70" t="str">
        <v>打开工作表</v>
      </c>
      <c r="G14" s="2"/>
      <c r="H14" s="22" t="str">
        <f>'05_招聘渠道效果'!C14</f>
        <v>招聘平台B</v>
      </c>
      <c r="I14" s="71" t="n">
        <f>'05_招聘渠道效果'!I14</f>
        <v>3</v>
      </c>
      <c r="J14" s="2"/>
      <c r="K14" s="2"/>
      <c r="L14" s="2"/>
    </row>
    <row r="15" ht="38" customHeight="1">
      <c r="A15" s="2"/>
      <c r="B15" s="22" t="str">
        <v>04_面试进度跟踪</v>
      </c>
      <c r="C15" s="22" t="n">
        <f>'04_面试进度跟踪'!B6</f>
        <v>8</v>
      </c>
      <c r="D15" s="22" t="str">
        <v>01_招聘</v>
      </c>
      <c r="E15" s="22" t="str">
        <v>已接受Offer、待反馈Offer</v>
      </c>
      <c r="F15" s="68" t="str">
        <v>打开工作表</v>
      </c>
      <c r="G15" s="2"/>
      <c r="H15" s="22" t="str">
        <f>'05_招聘渠道效果'!C15</f>
        <v>校园招聘</v>
      </c>
      <c r="I15" s="71" t="n">
        <f>'05_招聘渠道效果'!I15</f>
        <v>2</v>
      </c>
      <c r="J15" s="2"/>
      <c r="K15" s="2"/>
      <c r="L15" s="2"/>
    </row>
    <row r="16" ht="38" customHeight="1">
      <c r="A16" s="2"/>
      <c r="B16" s="69" t="str">
        <v>05_招聘渠道效果</v>
      </c>
      <c r="C16" s="69" t="n">
        <f>'05_招聘渠道效果'!B6</f>
        <v>8</v>
      </c>
      <c r="D16" s="69" t="str">
        <v>01_招聘</v>
      </c>
      <c r="E16" s="69" t="str">
        <v>单人成本、有效简历率</v>
      </c>
      <c r="F16" s="70" t="str">
        <v>打开工作表</v>
      </c>
      <c r="G16" s="2"/>
      <c r="H16" s="22" t="str">
        <f>'05_招聘渠道效果'!C16</f>
        <v>内推</v>
      </c>
      <c r="I16" s="71" t="n">
        <f>'05_招聘渠道效果'!I16</f>
        <v>4</v>
      </c>
      <c r="J16" s="2"/>
      <c r="K16" s="2"/>
      <c r="L16" s="2"/>
    </row>
    <row r="17" ht="38" customHeight="1">
      <c r="A17" s="2"/>
      <c r="B17" s="22" t="str">
        <v>06_Offer信息确认清单</v>
      </c>
      <c r="C17" s="22" t="n">
        <f>'06_Offer信息确认清单'!B6</f>
        <v>6</v>
      </c>
      <c r="D17" s="22" t="str">
        <v>01_招聘</v>
      </c>
      <c r="E17" s="22" t="str">
        <v>办理结果、逾期天数</v>
      </c>
      <c r="F17" s="68" t="str">
        <v>打开工作表</v>
      </c>
      <c r="G17" s="2"/>
      <c r="H17" s="22" t="str">
        <f>'05_招聘渠道效果'!C17</f>
        <v>招聘平台A</v>
      </c>
      <c r="I17" s="71" t="n">
        <f>'05_招聘渠道效果'!I17</f>
        <v>4</v>
      </c>
      <c r="J17" s="2"/>
      <c r="K17" s="2"/>
      <c r="L17" s="2"/>
    </row>
    <row r="18" ht="38" customHeight="1">
      <c r="A18" s="2"/>
      <c r="B18" s="69" t="str">
        <v>07_新员工入职清单</v>
      </c>
      <c r="C18" s="69" t="n">
        <f>'07_新员工入职清单'!B6</f>
        <v>8</v>
      </c>
      <c r="D18" s="69" t="str">
        <v>02_入职与档案</v>
      </c>
      <c r="E18" s="69" t="str">
        <v>办理结果、逾期天数</v>
      </c>
      <c r="F18" s="70" t="str">
        <v>打开工作表</v>
      </c>
      <c r="G18" s="2"/>
      <c r="H18" s="22" t="str">
        <f>'05_招聘渠道效果'!C18</f>
        <v>招聘平台B</v>
      </c>
      <c r="I18" s="71" t="n">
        <f>'05_招聘渠道效果'!I18</f>
        <v>3</v>
      </c>
      <c r="J18" s="2"/>
      <c r="K18" s="2"/>
      <c r="L18" s="2"/>
    </row>
    <row r="19" ht="38" customHeight="1">
      <c r="A19" s="2"/>
      <c r="B19" s="22" t="str">
        <v>08_员工花名册</v>
      </c>
      <c r="C19" s="22" t="n">
        <f>'08_员工花名册'!B6</f>
        <v>8</v>
      </c>
      <c r="D19" s="22" t="str">
        <v>02_入职与档案</v>
      </c>
      <c r="E19" s="22" t="str">
        <v>合同剩余天数</v>
      </c>
      <c r="F19" s="68" t="str">
        <v>打开工作表</v>
      </c>
      <c r="G19" s="2"/>
      <c r="H19" s="22" t="str">
        <f>'05_招聘渠道效果'!C19</f>
        <v>校园招聘</v>
      </c>
      <c r="I19" s="71" t="n">
        <f>'05_招聘渠道效果'!I19</f>
        <v>2</v>
      </c>
      <c r="J19" s="2"/>
      <c r="K19" s="2"/>
      <c r="L19" s="2"/>
    </row>
    <row r="20" ht="38" customHeight="1">
      <c r="A20" s="2"/>
      <c r="B20" s="69" t="str">
        <v>09_员工资料缺失跟踪</v>
      </c>
      <c r="C20" s="69" t="n">
        <f>'09_员工资料缺失跟踪'!B6</f>
        <v>8</v>
      </c>
      <c r="D20" s="69" t="str">
        <v>02_入职与档案</v>
      </c>
      <c r="E20" s="69" t="str">
        <v>逾期天数</v>
      </c>
      <c r="F20" s="70" t="str">
        <v>打开工作表</v>
      </c>
      <c r="G20" s="2"/>
      <c r="H20" s="2"/>
      <c r="I20" s="2"/>
      <c r="J20" s="2"/>
      <c r="K20" s="2"/>
      <c r="L20" s="2"/>
    </row>
    <row r="21" ht="38" customHeight="1">
      <c r="A21" s="2"/>
      <c r="B21" s="22" t="str">
        <v>10_试用期目标表</v>
      </c>
      <c r="C21" s="22" t="n">
        <f>'10_试用期目标表'!B6</f>
        <v>8</v>
      </c>
      <c r="D21" s="22" t="str">
        <v>02_入职与档案</v>
      </c>
      <c r="E21" s="22" t="str">
        <v>完成率</v>
      </c>
      <c r="F21" s="68" t="str">
        <v>打开工作表</v>
      </c>
      <c r="G21" s="2"/>
      <c r="H21" s="2"/>
      <c r="I21" s="2"/>
      <c r="J21" s="2"/>
      <c r="K21" s="2"/>
      <c r="L21" s="2"/>
    </row>
    <row r="22" ht="38" customHeight="1">
      <c r="A22" s="2"/>
      <c r="B22" s="69" t="str">
        <v>11_转正评估表</v>
      </c>
      <c r="C22" s="69" t="n">
        <f>'11_转正评估表'!B6</f>
        <v>8</v>
      </c>
      <c r="D22" s="69" t="str">
        <v>02_入职与档案</v>
      </c>
      <c r="E22" s="69" t="str">
        <v>已达业绩目标、待确认审批</v>
      </c>
      <c r="F22" s="70" t="str">
        <v>打开工作表</v>
      </c>
      <c r="G22" s="2"/>
      <c r="H22" s="2"/>
      <c r="I22" s="2"/>
      <c r="J22" s="2"/>
      <c r="K22" s="2"/>
      <c r="L22" s="2"/>
    </row>
    <row r="23" ht="38" customHeight="1">
      <c r="A23" s="2"/>
      <c r="B23" s="22" t="str">
        <v>12_员工信息变更记录</v>
      </c>
      <c r="C23" s="22" t="n">
        <f>'12_员工信息变更记录'!B6</f>
        <v>8</v>
      </c>
      <c r="D23" s="22" t="str">
        <v>02_入职与档案</v>
      </c>
      <c r="E23" s="22" t="str">
        <v>已生效记录</v>
      </c>
      <c r="F23" s="68" t="str">
        <v>打开工作表</v>
      </c>
      <c r="G23" s="2"/>
      <c r="H23" s="2"/>
      <c r="I23" s="2"/>
      <c r="J23" s="2"/>
      <c r="K23" s="2"/>
      <c r="L23" s="2"/>
    </row>
    <row r="24" ht="38" customHeight="1">
      <c r="A24" s="2"/>
      <c r="B24" s="69" t="str">
        <v>13_月度考勤汇总</v>
      </c>
      <c r="C24" s="69" t="n">
        <f>'13_月度考勤汇总'!B6</f>
        <v>8</v>
      </c>
      <c r="D24" s="69" t="str">
        <v>03_考勤绩效培训</v>
      </c>
      <c r="E24" s="69" t="str">
        <v>出勤率</v>
      </c>
      <c r="F24" s="70" t="str">
        <v>打开工作表</v>
      </c>
      <c r="G24" s="2"/>
      <c r="H24" s="2"/>
      <c r="I24" s="2"/>
      <c r="J24" s="2"/>
      <c r="K24" s="2"/>
      <c r="L24" s="2"/>
    </row>
    <row r="25" ht="38" customHeight="1">
      <c r="A25" s="2"/>
      <c r="B25" s="22" t="str">
        <v>14_请假登记</v>
      </c>
      <c r="C25" s="22" t="n">
        <f>'14_请假登记'!B6</f>
        <v>8</v>
      </c>
      <c r="D25" s="22" t="str">
        <v>03_考勤绩效培训</v>
      </c>
      <c r="E25" s="22" t="str">
        <v>时长</v>
      </c>
      <c r="F25" s="68" t="str">
        <v>打开工作表</v>
      </c>
      <c r="G25" s="2"/>
      <c r="H25" s="2"/>
      <c r="I25" s="2"/>
      <c r="J25" s="2"/>
      <c r="K25" s="2"/>
      <c r="L25" s="2"/>
    </row>
    <row r="26" ht="38" customHeight="1">
      <c r="A26" s="2"/>
      <c r="B26" s="69" t="str">
        <v>15_加班登记</v>
      </c>
      <c r="C26" s="69" t="n">
        <f>'15_加班登记'!B6</f>
        <v>8</v>
      </c>
      <c r="D26" s="69" t="str">
        <v>03_考勤绩效培训</v>
      </c>
      <c r="E26" s="69" t="str">
        <v>时长</v>
      </c>
      <c r="F26" s="70" t="str">
        <v>打开工作表</v>
      </c>
      <c r="G26" s="2"/>
      <c r="H26" s="2"/>
      <c r="I26" s="2"/>
      <c r="J26" s="2"/>
      <c r="K26" s="2"/>
      <c r="L26" s="2"/>
    </row>
    <row r="27" ht="38" customHeight="1">
      <c r="A27" s="2"/>
      <c r="B27" s="22" t="str">
        <v>16_月度绩效表</v>
      </c>
      <c r="C27" s="22" t="n">
        <f>'16_月度绩效表'!B6</f>
        <v>8</v>
      </c>
      <c r="D27" s="22" t="str">
        <v>03_考勤绩效培训</v>
      </c>
      <c r="E27" s="22" t="str">
        <v>权重合计、总评</v>
      </c>
      <c r="F27" s="68" t="str">
        <v>打开工作表</v>
      </c>
      <c r="G27" s="2"/>
      <c r="H27" s="2"/>
      <c r="I27" s="2"/>
      <c r="J27" s="2"/>
      <c r="K27" s="2"/>
      <c r="L27" s="2"/>
    </row>
    <row r="28" ht="38" customHeight="1">
      <c r="A28" s="2"/>
      <c r="B28" s="69" t="str">
        <v>17_周工作复盘</v>
      </c>
      <c r="C28" s="69" t="n">
        <f>'17_周工作复盘'!B6</f>
        <v>8</v>
      </c>
      <c r="D28" s="69" t="str">
        <v>03_考勤绩效培训</v>
      </c>
      <c r="E28" s="69" t="str">
        <v>核心数据、完成率</v>
      </c>
      <c r="F28" s="70" t="str">
        <v>打开工作表</v>
      </c>
      <c r="G28" s="2"/>
      <c r="H28" s="2"/>
      <c r="I28" s="2"/>
      <c r="J28" s="2"/>
      <c r="K28" s="2"/>
      <c r="L28" s="2"/>
    </row>
    <row r="29" ht="38" customHeight="1">
      <c r="A29" s="2"/>
      <c r="B29" s="22" t="str">
        <v>18_培训计划</v>
      </c>
      <c r="C29" s="22" t="n">
        <f>'18_培训计划'!B6</f>
        <v>8</v>
      </c>
      <c r="D29" s="22" t="str">
        <v>03_考勤绩效培训</v>
      </c>
      <c r="E29" s="22" t="str">
        <v>预算合计、已完成场次</v>
      </c>
      <c r="F29" s="68" t="str">
        <v>打开工作表</v>
      </c>
      <c r="G29" s="2"/>
      <c r="H29" s="2"/>
      <c r="I29" s="2"/>
      <c r="J29" s="2"/>
      <c r="K29" s="2"/>
      <c r="L29" s="2"/>
    </row>
    <row r="30" ht="38" customHeight="1">
      <c r="A30" s="2"/>
      <c r="B30" s="69" t="str">
        <v>19_薪资调整记录</v>
      </c>
      <c r="C30" s="69" t="n">
        <f>'19_薪资调整记录'!B6</f>
        <v>8</v>
      </c>
      <c r="D30" s="69" t="str">
        <v>04_薪酬福利行政</v>
      </c>
      <c r="E30" s="69" t="str">
        <v>调整金额、调整比例</v>
      </c>
      <c r="F30" s="70" t="str">
        <v>打开工作表</v>
      </c>
      <c r="G30" s="2"/>
      <c r="H30" s="2"/>
      <c r="I30" s="2"/>
      <c r="J30" s="2"/>
      <c r="K30" s="2"/>
      <c r="L30" s="2"/>
    </row>
    <row r="31" ht="38" customHeight="1">
      <c r="A31" s="2"/>
      <c r="B31" s="22" t="str">
        <v>20_奖金提成核算</v>
      </c>
      <c r="C31" s="22" t="n">
        <f>'20_奖金提成核算'!B6</f>
        <v>8</v>
      </c>
      <c r="D31" s="22" t="str">
        <v>04_薪酬福利行政</v>
      </c>
      <c r="E31" s="22" t="str">
        <v>提成金额、合计</v>
      </c>
      <c r="F31" s="68" t="str">
        <v>打开工作表</v>
      </c>
      <c r="G31" s="2"/>
      <c r="H31" s="2"/>
      <c r="I31" s="2"/>
      <c r="J31" s="2"/>
      <c r="K31" s="2"/>
      <c r="L31" s="2"/>
    </row>
    <row r="32" ht="38" customHeight="1">
      <c r="A32" s="2"/>
      <c r="B32" s="69" t="str">
        <v>21_办公用品领用</v>
      </c>
      <c r="C32" s="69" t="n">
        <f>'21_办公用品领用'!B6</f>
        <v>8</v>
      </c>
      <c r="D32" s="69" t="str">
        <v>04_薪酬福利行政</v>
      </c>
      <c r="E32" s="69" t="str">
        <v>库存余量</v>
      </c>
      <c r="F32" s="70" t="str">
        <v>打开工作表</v>
      </c>
      <c r="G32" s="2"/>
      <c r="H32" s="2"/>
      <c r="I32" s="2"/>
      <c r="J32" s="2"/>
      <c r="K32" s="2"/>
      <c r="L32" s="2"/>
    </row>
    <row r="33" ht="38" customHeight="1">
      <c r="A33" s="2"/>
      <c r="B33" s="22" t="str">
        <v>22_固定资产台账</v>
      </c>
      <c r="C33" s="22" t="n">
        <f>'22_固定资产台账'!B6</f>
        <v>8</v>
      </c>
      <c r="D33" s="22" t="str">
        <v>04_薪酬福利行政</v>
      </c>
      <c r="E33" s="22" t="str">
        <v>购置金额</v>
      </c>
      <c r="F33" s="68" t="str">
        <v>打开工作表</v>
      </c>
      <c r="G33" s="2"/>
      <c r="H33" s="2"/>
      <c r="I33" s="2"/>
      <c r="J33" s="2"/>
      <c r="K33" s="2"/>
      <c r="L33" s="2"/>
    </row>
    <row r="34" ht="38" customHeight="1">
      <c r="A34" s="2"/>
      <c r="B34" s="69" t="str">
        <v>23_账号权限台账</v>
      </c>
      <c r="C34" s="69" t="n">
        <f>'23_账号权限台账'!B6</f>
        <v>8</v>
      </c>
      <c r="D34" s="69" t="str">
        <v>04_薪酬福利行政</v>
      </c>
      <c r="E34" s="69" t="str">
        <v>待回收账号、管理员账号</v>
      </c>
      <c r="F34" s="70" t="str">
        <v>打开工作表</v>
      </c>
      <c r="G34" s="2"/>
      <c r="H34" s="2"/>
      <c r="I34" s="2"/>
      <c r="J34" s="2"/>
      <c r="K34" s="2"/>
      <c r="L34" s="2"/>
    </row>
    <row r="35" ht="38" customHeight="1">
      <c r="A35" s="2"/>
      <c r="B35" s="22" t="str">
        <v>24_证照到期提醒</v>
      </c>
      <c r="C35" s="22" t="n">
        <f>'24_证照到期提醒'!B6</f>
        <v>8</v>
      </c>
      <c r="D35" s="22" t="str">
        <v>04_薪酬福利行政</v>
      </c>
      <c r="E35" s="22" t="str">
        <v>剩余天数、提醒状态</v>
      </c>
      <c r="F35" s="68" t="str">
        <v>打开工作表</v>
      </c>
      <c r="G35" s="2"/>
      <c r="H35" s="2"/>
      <c r="I35" s="2"/>
      <c r="J35" s="2"/>
      <c r="K35" s="2"/>
      <c r="L35" s="2"/>
    </row>
    <row r="36" ht="38" customHeight="1">
      <c r="A36" s="2"/>
      <c r="B36" s="69" t="str">
        <v>25_岗位调动记录</v>
      </c>
      <c r="C36" s="69" t="n">
        <f>'25_岗位调动记录'!B6</f>
        <v>8</v>
      </c>
      <c r="D36" s="69" t="str">
        <v>05_异动离职交接</v>
      </c>
      <c r="E36" s="69" t="str">
        <v>已生效</v>
      </c>
      <c r="F36" s="70" t="str">
        <v>打开工作表</v>
      </c>
      <c r="G36" s="2"/>
      <c r="H36" s="2"/>
      <c r="I36" s="2"/>
      <c r="J36" s="2"/>
      <c r="K36" s="2"/>
      <c r="L36" s="2"/>
    </row>
    <row r="37" ht="38" customHeight="1">
      <c r="A37" s="2"/>
      <c r="B37" s="22" t="str">
        <v>26_薪岗异动审批清单</v>
      </c>
      <c r="C37" s="22" t="n">
        <f>'26_薪岗异动审批清单'!B6</f>
        <v>6</v>
      </c>
      <c r="D37" s="22" t="str">
        <v>05_异动离职交接</v>
      </c>
      <c r="E37" s="22" t="str">
        <v>办理结果、逾期天数</v>
      </c>
      <c r="F37" s="68" t="str">
        <v>打开工作表</v>
      </c>
      <c r="G37" s="2"/>
      <c r="H37" s="2"/>
      <c r="I37" s="2"/>
      <c r="J37" s="2"/>
      <c r="K37" s="2"/>
      <c r="L37" s="2"/>
    </row>
    <row r="38" ht="38" customHeight="1">
      <c r="A38" s="2"/>
      <c r="B38" s="69" t="str">
        <v>27_离职申请跟踪</v>
      </c>
      <c r="C38" s="69" t="n">
        <f>'27_离职申请跟踪'!B6</f>
        <v>8</v>
      </c>
      <c r="D38" s="69" t="str">
        <v>05_异动离职交接</v>
      </c>
      <c r="E38" s="69" t="str">
        <v>距计划离职天数</v>
      </c>
      <c r="F38" s="70" t="str">
        <v>打开工作表</v>
      </c>
      <c r="G38" s="2"/>
      <c r="H38" s="2"/>
      <c r="I38" s="2"/>
      <c r="J38" s="2"/>
      <c r="K38" s="2"/>
      <c r="L38" s="2"/>
    </row>
    <row r="39" ht="38" customHeight="1">
      <c r="A39" s="2"/>
      <c r="B39" s="22" t="str">
        <v>28_离职交接清单</v>
      </c>
      <c r="C39" s="22" t="n">
        <f>'28_离职交接清单'!B6</f>
        <v>8</v>
      </c>
      <c r="D39" s="22" t="str">
        <v>05_异动离职交接</v>
      </c>
      <c r="E39" s="22" t="str">
        <v>办理结果、逾期天数</v>
      </c>
      <c r="F39" s="68" t="str">
        <v>打开工作表</v>
      </c>
      <c r="G39" s="2"/>
      <c r="H39" s="2"/>
      <c r="I39" s="2"/>
      <c r="J39" s="2"/>
      <c r="K39" s="2"/>
      <c r="L39" s="2"/>
    </row>
    <row r="40" ht="38" customHeight="1">
      <c r="A40" s="2"/>
      <c r="B40" s="69" t="str">
        <v>29_客户项目交接</v>
      </c>
      <c r="C40" s="69" t="n">
        <f>'29_客户项目交接'!B6</f>
        <v>8</v>
      </c>
      <c r="D40" s="69" t="str">
        <v>05_异动离职交接</v>
      </c>
      <c r="E40" s="69" t="str">
        <v>已完成交接、待确认交接</v>
      </c>
      <c r="F40" s="70" t="str">
        <v>打开工作表</v>
      </c>
      <c r="G40" s="2"/>
      <c r="H40" s="2"/>
      <c r="I40" s="2"/>
      <c r="J40" s="2"/>
      <c r="K40" s="2"/>
      <c r="L40" s="2"/>
    </row>
    <row r="41" ht="38" customHeight="1">
      <c r="A41" s="2"/>
      <c r="B41" s="22" t="str">
        <v>30_账号权限回收清单</v>
      </c>
      <c r="C41" s="22" t="n">
        <f>'30_账号权限回收清单'!B6</f>
        <v>8</v>
      </c>
      <c r="D41" s="22" t="str">
        <v>05_异动离职交接</v>
      </c>
      <c r="E41" s="22" t="str">
        <v>办理结果、逾期天数</v>
      </c>
      <c r="F41" s="68" t="str">
        <v>打开工作表</v>
      </c>
      <c r="G41" s="2"/>
      <c r="H41" s="2"/>
      <c r="I41" s="2"/>
      <c r="J41" s="2"/>
      <c r="K41" s="2"/>
      <c r="L41" s="2"/>
    </row>
    <row r="42" ht="38" customHeight="1">
      <c r="A42" s="2"/>
      <c r="B42" s="69" t="str">
        <v>31_人员编制表</v>
      </c>
      <c r="C42" s="69" t="n">
        <f>'31_人员编制表'!B6</f>
        <v>8</v>
      </c>
      <c r="D42" s="69" t="str">
        <v>06_管理与复盘</v>
      </c>
      <c r="E42" s="69" t="str">
        <v>缺口</v>
      </c>
      <c r="F42" s="70" t="str">
        <v>打开工作表</v>
      </c>
      <c r="G42" s="2"/>
      <c r="H42" s="2"/>
      <c r="I42" s="2"/>
      <c r="J42" s="2"/>
      <c r="K42" s="2"/>
      <c r="L42" s="2"/>
    </row>
    <row r="43" ht="38" customHeight="1">
      <c r="A43" s="2"/>
      <c r="B43" s="22" t="str">
        <v>32_人员流动月报</v>
      </c>
      <c r="C43" s="22" t="n">
        <f>'32_人员流动月报'!B6</f>
        <v>8</v>
      </c>
      <c r="D43" s="22" t="str">
        <v>06_管理与复盘</v>
      </c>
      <c r="E43" s="22" t="str">
        <v>期末人数、离职率</v>
      </c>
      <c r="F43" s="68" t="str">
        <v>打开工作表</v>
      </c>
      <c r="G43" s="2"/>
      <c r="H43" s="2"/>
      <c r="I43" s="2"/>
      <c r="J43" s="2"/>
      <c r="K43" s="2"/>
      <c r="L43" s="2"/>
    </row>
    <row r="44" ht="38" customHeight="1">
      <c r="A44" s="2"/>
      <c r="B44" s="69" t="str">
        <v>33_部门人力成本</v>
      </c>
      <c r="C44" s="69" t="n">
        <f>'33_部门人力成本'!B6</f>
        <v>8</v>
      </c>
      <c r="D44" s="69" t="str">
        <v>06_管理与复盘</v>
      </c>
      <c r="E44" s="69" t="str">
        <v>合计</v>
      </c>
      <c r="F44" s="70" t="str">
        <v>打开工作表</v>
      </c>
      <c r="G44" s="2"/>
      <c r="H44" s="2"/>
      <c r="I44" s="2"/>
      <c r="J44" s="2"/>
      <c r="K44" s="2"/>
      <c r="L44" s="2"/>
    </row>
    <row r="45" ht="38" customHeight="1">
      <c r="A45" s="2"/>
      <c r="B45" s="22" t="str">
        <v>34_人员风险提醒</v>
      </c>
      <c r="C45" s="22" t="n">
        <f>'34_人员风险提醒'!B6</f>
        <v>8</v>
      </c>
      <c r="D45" s="22" t="str">
        <v>06_管理与复盘</v>
      </c>
      <c r="E45" s="22" t="str">
        <v>逾期天数</v>
      </c>
      <c r="F45" s="68" t="str">
        <v>打开工作表</v>
      </c>
      <c r="G45" s="2"/>
      <c r="H45" s="2"/>
      <c r="I45" s="2"/>
      <c r="J45" s="2"/>
      <c r="K45" s="2"/>
      <c r="L45" s="2"/>
    </row>
    <row r="46" ht="38" customHeight="1">
      <c r="A46" s="2"/>
      <c r="B46" s="69" t="str">
        <v>35_HR月度工作清单</v>
      </c>
      <c r="C46" s="69" t="n">
        <f>'35_HR月度工作清单'!B6</f>
        <v>8</v>
      </c>
      <c r="D46" s="69" t="str">
        <v>06_管理与复盘</v>
      </c>
      <c r="E46" s="69" t="str">
        <v>办理结果、逾期天数</v>
      </c>
      <c r="F46" s="70" t="str">
        <v>打开工作表</v>
      </c>
      <c r="G46" s="2"/>
      <c r="H46" s="2"/>
      <c r="I46" s="2"/>
      <c r="J46" s="2"/>
      <c r="K46" s="2"/>
      <c r="L46" s="2"/>
    </row>
    <row r="47" ht="38" customHeight="1">
      <c r="A47" s="2"/>
      <c r="B47" s="22" t="str">
        <v>36_人事行政年度台账目录</v>
      </c>
      <c r="C47" s="22" t="n">
        <f>'36_人事行政年度台账目录'!B6</f>
        <v>8</v>
      </c>
      <c r="D47" s="22" t="str">
        <v>06_管理与复盘</v>
      </c>
      <c r="E47" s="22" t="str">
        <v>办理结果、逾期天数</v>
      </c>
      <c r="F47" s="68" t="str">
        <v>打开工作表</v>
      </c>
      <c r="G47" s="2"/>
      <c r="H47" s="2"/>
      <c r="I47" s="2"/>
      <c r="J47" s="2"/>
      <c r="K47" s="2"/>
      <c r="L47" s="2"/>
    </row>
    <row r="48" ht="26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6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6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6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6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6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6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6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6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6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6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6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6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</sheetData>
  <hyperlinks>
    <hyperlink ref="F12" location="'01_岗位招聘需求表'!B2" display="打开工作表"/>
    <hyperlink ref="F13" location="'02_候选人简历筛选表'!B2" display="打开工作表"/>
    <hyperlink ref="F14" location="'03_面试评分表'!B2" display="打开工作表"/>
    <hyperlink ref="F15" location="'04_面试进度跟踪'!B2" display="打开工作表"/>
    <hyperlink ref="F16" location="'05_招聘渠道效果'!B2" display="打开工作表"/>
    <hyperlink ref="F17" location="'06_Offer信息确认清单'!B2" display="打开工作表"/>
    <hyperlink ref="F18" location="'07_新员工入职清单'!B2" display="打开工作表"/>
    <hyperlink ref="F19" location="'08_员工花名册'!B2" display="打开工作表"/>
    <hyperlink ref="F20" location="'09_员工资料缺失跟踪'!B2" display="打开工作表"/>
    <hyperlink ref="F21" location="'10_试用期目标表'!B2" display="打开工作表"/>
    <hyperlink ref="F22" location="'11_转正评估表'!B2" display="打开工作表"/>
    <hyperlink ref="F23" location="'12_员工信息变更记录'!B2" display="打开工作表"/>
    <hyperlink ref="F24" location="'13_月度考勤汇总'!B2" display="打开工作表"/>
    <hyperlink ref="F25" location="'14_请假登记'!B2" display="打开工作表"/>
    <hyperlink ref="F26" location="'15_加班登记'!B2" display="打开工作表"/>
    <hyperlink ref="F27" location="'16_月度绩效表'!B2" display="打开工作表"/>
    <hyperlink ref="F28" location="'17_周工作复盘'!B2" display="打开工作表"/>
    <hyperlink ref="F29" location="'18_培训计划'!B2" display="打开工作表"/>
    <hyperlink ref="F30" location="'19_薪资调整记录'!B2" display="打开工作表"/>
    <hyperlink ref="F31" location="'20_奖金提成核算'!B2" display="打开工作表"/>
    <hyperlink ref="F32" location="'21_办公用品领用'!B2" display="打开工作表"/>
    <hyperlink ref="F33" location="'22_固定资产台账'!B2" display="打开工作表"/>
    <hyperlink ref="F34" location="'23_账号权限台账'!B2" display="打开工作表"/>
    <hyperlink ref="F35" location="'24_证照到期提醒'!B2" display="打开工作表"/>
    <hyperlink ref="F36" location="'25_岗位调动记录'!B2" display="打开工作表"/>
    <hyperlink ref="F37" location="'26_薪岗异动审批清单'!B2" display="打开工作表"/>
    <hyperlink ref="F38" location="'27_离职申请跟踪'!B2" display="打开工作表"/>
    <hyperlink ref="F39" location="'28_离职交接清单'!B2" display="打开工作表"/>
    <hyperlink ref="F40" location="'29_客户项目交接'!B2" display="打开工作表"/>
    <hyperlink ref="F41" location="'30_账号权限回收清单'!B2" display="打开工作表"/>
    <hyperlink ref="F42" location="'31_人员编制表'!B2" display="打开工作表"/>
    <hyperlink ref="F43" location="'32_人员流动月报'!B2" display="打开工作表"/>
    <hyperlink ref="F44" location="'33_部门人力成本'!B2" display="打开工作表"/>
    <hyperlink ref="F45" location="'34_人员风险提醒'!B2" display="打开工作表"/>
    <hyperlink ref="F46" location="'35_HR月度工作清单'!B2" display="打开工作表"/>
    <hyperlink ref="F47" location="'36_人事行政年度台账目录'!B2" display="打开工作表"/>
  </hyperlinks>
  <pageMargins left="0.7" right="0.7" top="0.75" bottom="0.75" header="0.3" footer="0.3"/>
  <drawing ns1:id="Ra5d71cb97fc042d1"/>
</worksheet>
</file>

<file path=xl/worksheets/sheet2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8" hidden="0" customWidth="1"/>
    <x:col min="7" max="7" width="14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岗位招聘需求表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招聘人数</x:v>
      </x:c>
      <x:c r="G5" s="2"/>
      <x:c r="H5" s="2"/>
      <x:c r="I5" s="2"/>
      <x:c r="J5" s="9" t="str">
        <x:v>待确认需求</x:v>
      </x:c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SUM($E$12:$E$71)</x:f>
        <x:v>12</x:v>
      </x:c>
      <x:c r="G6" s="2"/>
      <x:c r="H6" s="2"/>
      <x:c r="I6" s="2"/>
      <x:c r="J6" s="10" t="n">
        <x:f>COUNTIFS($L$12:$L$71,"待确认",$B$12:$B$71,"&lt;&gt;")</x:f>
        <x:v>2</x:v>
      </x:c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部门</x:v>
      </x:c>
      <x:c r="D11" s="20" t="str">
        <x:v>岗位</x:v>
      </x:c>
      <x:c r="E11" s="20" t="str">
        <x:v>人数</x:v>
      </x:c>
      <x:c r="F11" s="20" t="str">
        <x:v>薪资范围</x:v>
      </x:c>
      <x:c r="G11" s="20" t="str">
        <x:v>到岗时间</x:v>
      </x:c>
      <x:c r="H11" s="20" t="str">
        <x:v>核心职责</x:v>
      </x:c>
      <x:c r="I11" s="20" t="str">
        <x:v>必备条件</x:v>
      </x:c>
      <x:c r="J11" s="20" t="str">
        <x:v>招聘渠道</x:v>
      </x:c>
      <x:c r="K11" s="20" t="str">
        <x:v>负责人</x:v>
      </x:c>
      <x:c r="L11" s="21" t="str">
        <x:v>状态</x:v>
      </x:c>
    </x:row>
    <x:row r="12" ht="48" customHeight="1">
      <x:c r="A12" s="2"/>
      <x:c r="B12" s="24" t="str">
        <x:v>3-01-001</x:v>
      </x:c>
      <x:c r="C12" s="28" t="str">
        <x:v>销售部</x:v>
      </x:c>
      <x:c r="D12" s="28" t="str">
        <x:v>销售顾问</x:v>
      </x:c>
      <x:c r="E12" s="32" t="n">
        <x:v>2</x:v>
      </x:c>
      <x:c r="F12" s="28" t="str">
        <x:v>8k–10k</x:v>
      </x:c>
      <x:c r="G12" s="36" t="n">
        <x:v>46273</x:v>
      </x:c>
      <x:c r="H12" s="28" t="str">
        <x:v>梳理现有流程</x:v>
      </x:c>
      <x:c r="I12" s="28" t="str">
        <x:v>有同类项目经验</x:v>
      </x:c>
      <x:c r="J12" s="28" t="str">
        <x:v>内推</x:v>
      </x:c>
      <x:c r="K12" s="28" t="str">
        <x:v>陈禾</x:v>
      </x:c>
      <x:c r="L12" s="28" t="str">
        <x:v>招聘中</x:v>
      </x:c>
    </x:row>
    <x:row r="13" ht="48" customHeight="1">
      <x:c r="A13" s="2"/>
      <x:c r="B13" s="24" t="str">
        <x:v>3-01-002</x:v>
      </x:c>
      <x:c r="C13" s="28" t="str">
        <x:v>运营部</x:v>
      </x:c>
      <x:c r="D13" s="28" t="str">
        <x:v>内容运营</x:v>
      </x:c>
      <x:c r="E13" s="32" t="n">
        <x:v>1</x:v>
      </x:c>
      <x:c r="F13" s="28" t="str">
        <x:v>9k–12k</x:v>
      </x:c>
      <x:c r="G13" s="36" t="n">
        <x:v>46275</x:v>
      </x:c>
      <x:c r="H13" s="28" t="str">
        <x:v>确认关键字段</x:v>
      </x:c>
      <x:c r="I13" s="28" t="str">
        <x:v>熟悉数据整理</x:v>
      </x:c>
      <x:c r="J13" s="28" t="str">
        <x:v>招聘平台</x:v>
      </x:c>
      <x:c r="K13" s="28" t="str">
        <x:v>许宁</x:v>
      </x:c>
      <x:c r="L13" s="28" t="str">
        <x:v>面试中</x:v>
      </x:c>
    </x:row>
    <x:row r="14" ht="48" customHeight="1">
      <x:c r="A14" s="2"/>
      <x:c r="B14" s="24" t="str">
        <x:v>3-01-003</x:v>
      </x:c>
      <x:c r="C14" s="28" t="str">
        <x:v>设计部</x:v>
      </x:c>
      <x:c r="D14" s="28" t="str">
        <x:v>视觉设计</x:v>
      </x:c>
      <x:c r="E14" s="32" t="n">
        <x:v>2</x:v>
      </x:c>
      <x:c r="F14" s="28" t="str">
        <x:v>10k–13k</x:v>
      </x:c>
      <x:c r="G14" s="36" t="n">
        <x:v>46277</x:v>
      </x:c>
      <x:c r="H14" s="28" t="str">
        <x:v>整理历史数据</x:v>
      </x:c>
      <x:c r="I14" s="28" t="str">
        <x:v>能独立跟进任务</x:v>
      </x:c>
      <x:c r="J14" s="28" t="str">
        <x:v>校园招聘</x:v>
      </x:c>
      <x:c r="K14" s="28" t="str">
        <x:v>宋安</x:v>
      </x:c>
      <x:c r="L14" s="28" t="str">
        <x:v>已到岗</x:v>
      </x:c>
    </x:row>
    <x:row r="15" ht="48" customHeight="1">
      <x:c r="A15" s="2"/>
      <x:c r="B15" s="24" t="str">
        <x:v>3-01-004</x:v>
      </x:c>
      <x:c r="C15" s="28" t="str">
        <x:v>客服部</x:v>
      </x:c>
      <x:c r="D15" s="28" t="str">
        <x:v>客户成功</x:v>
      </x:c>
      <x:c r="E15" s="32" t="n">
        <x:v>1</x:v>
      </x:c>
      <x:c r="F15" s="28" t="str">
        <x:v>7k–9k</x:v>
      </x:c>
      <x:c r="G15" s="36" t="n">
        <x:v>46279</x:v>
      </x:c>
      <x:c r="H15" s="28" t="str">
        <x:v>制作可点击原型</x:v>
      </x:c>
      <x:c r="I15" s="28" t="str">
        <x:v>具备基础沟通能力</x:v>
      </x:c>
      <x:c r="J15" s="28" t="str">
        <x:v>官网投递</x:v>
      </x:c>
      <x:c r="K15" s="28" t="str">
        <x:v>沈青</x:v>
      </x:c>
      <x:c r="L15" s="28" t="str">
        <x:v>待确认</x:v>
      </x:c>
    </x:row>
    <x:row r="16" ht="48" customHeight="1">
      <x:c r="A16" s="2"/>
      <x:c r="B16" s="24" t="str">
        <x:v>3-01-005</x:v>
      </x:c>
      <x:c r="C16" s="28" t="str">
        <x:v>行政部</x:v>
      </x:c>
      <x:c r="D16" s="28" t="str">
        <x:v>行政专员</x:v>
      </x:c>
      <x:c r="E16" s="32" t="n">
        <x:v>2</x:v>
      </x:c>
      <x:c r="F16" s="28" t="str">
        <x:v>8k–10k</x:v>
      </x:c>
      <x:c r="G16" s="36" t="n">
        <x:v>46281</x:v>
      </x:c>
      <x:c r="H16" s="28" t="str">
        <x:v>完成首轮测试</x:v>
      </x:c>
      <x:c r="I16" s="28" t="str">
        <x:v>有同类项目经验</x:v>
      </x:c>
      <x:c r="J16" s="28" t="str">
        <x:v>内推</x:v>
      </x:c>
      <x:c r="K16" s="28" t="str">
        <x:v>苏言</x:v>
      </x:c>
      <x:c r="L16" s="28" t="str">
        <x:v>招聘中</x:v>
      </x:c>
    </x:row>
    <x:row r="17" ht="48" customHeight="1">
      <x:c r="A17" s="2"/>
      <x:c r="B17" s="24" t="str">
        <x:v>3-01-006</x:v>
      </x:c>
      <x:c r="C17" s="28" t="str">
        <x:v>产品部</x:v>
      </x:c>
      <x:c r="D17" s="28" t="str">
        <x:v>产品助理</x:v>
      </x:c>
      <x:c r="E17" s="32" t="n">
        <x:v>1</x:v>
      </x:c>
      <x:c r="F17" s="28" t="str">
        <x:v>9k–12k</x:v>
      </x:c>
      <x:c r="G17" s="36" t="n">
        <x:v>46283</x:v>
      </x:c>
      <x:c r="H17" s="28" t="str">
        <x:v>提交验收清单</x:v>
      </x:c>
      <x:c r="I17" s="28" t="str">
        <x:v>熟悉数据整理</x:v>
      </x:c>
      <x:c r="J17" s="28" t="str">
        <x:v>招聘平台</x:v>
      </x:c>
      <x:c r="K17" s="28" t="str">
        <x:v>叶川</x:v>
      </x:c>
      <x:c r="L17" s="28" t="str">
        <x:v>面试中</x:v>
      </x:c>
    </x:row>
    <x:row r="18" ht="48" customHeight="1">
      <x:c r="A18" s="2"/>
      <x:c r="B18" s="24" t="str">
        <x:v>3-01-007</x:v>
      </x:c>
      <x:c r="C18" s="28" t="str">
        <x:v>财务部</x:v>
      </x:c>
      <x:c r="D18" s="28" t="str">
        <x:v>财务专员</x:v>
      </x:c>
      <x:c r="E18" s="32" t="n">
        <x:v>2</x:v>
      </x:c>
      <x:c r="F18" s="28" t="str">
        <x:v>10k–13k</x:v>
      </x:c>
      <x:c r="G18" s="36" t="n">
        <x:v>46285</x:v>
      </x:c>
      <x:c r="H18" s="28" t="str">
        <x:v>安排使用培训</x:v>
      </x:c>
      <x:c r="I18" s="28" t="str">
        <x:v>能独立跟进任务</x:v>
      </x:c>
      <x:c r="J18" s="28" t="str">
        <x:v>校园招聘</x:v>
      </x:c>
      <x:c r="K18" s="28" t="str">
        <x:v>林晨</x:v>
      </x:c>
      <x:c r="L18" s="28" t="str">
        <x:v>已到岗</x:v>
      </x:c>
    </x:row>
    <x:row r="19" ht="48" customHeight="1">
      <x:c r="A19" s="2"/>
      <x:c r="B19" s="24" t="str">
        <x:v>3-01-008</x:v>
      </x:c>
      <x:c r="C19" s="28" t="str">
        <x:v>仓储部</x:v>
      </x:c>
      <x:c r="D19" s="28" t="str">
        <x:v>仓库管理员</x:v>
      </x:c>
      <x:c r="E19" s="32" t="n">
        <x:v>1</x:v>
      </x:c>
      <x:c r="F19" s="28" t="str">
        <x:v>7k–9k</x:v>
      </x:c>
      <x:c r="G19" s="36" t="n">
        <x:v>46287</x:v>
      </x:c>
      <x:c r="H19" s="28" t="str">
        <x:v>跟踪上线反馈</x:v>
      </x:c>
      <x:c r="I19" s="28" t="str">
        <x:v>具备基础沟通能力</x:v>
      </x:c>
      <x:c r="J19" s="28" t="str">
        <x:v>官网投递</x:v>
      </x:c>
      <x:c r="K19" s="28" t="str">
        <x:v>周悦</x:v>
      </x:c>
      <x:c r="L19" s="28" t="str">
        <x:v>待确认</x:v>
      </x:c>
    </x:row>
    <x:row r="20" ht="48" customHeight="1">
      <x:c r="A20" s="2"/>
      <x:c r="B20" s="24"/>
      <x:c r="C20" s="28"/>
      <x:c r="D20" s="28"/>
      <x:c r="E20" s="32"/>
      <x:c r="F20" s="28"/>
      <x:c r="G20" s="36"/>
      <x:c r="H20" s="28"/>
      <x:c r="I20" s="28"/>
      <x:c r="J20" s="28"/>
      <x:c r="K20" s="28"/>
      <x:c r="L20" s="28"/>
    </x:row>
    <x:row r="21" ht="48" customHeight="1">
      <x:c r="A21" s="2"/>
      <x:c r="B21" s="24"/>
      <x:c r="C21" s="28"/>
      <x:c r="D21" s="28"/>
      <x:c r="E21" s="32"/>
      <x:c r="F21" s="28"/>
      <x:c r="G21" s="36"/>
      <x:c r="H21" s="28"/>
      <x:c r="I21" s="28"/>
      <x:c r="J21" s="28"/>
      <x:c r="K21" s="28"/>
      <x:c r="L21" s="28"/>
    </x:row>
    <x:row r="22" ht="48" customHeight="1">
      <x:c r="A22" s="2"/>
      <x:c r="B22" s="24"/>
      <x:c r="C22" s="28"/>
      <x:c r="D22" s="28"/>
      <x:c r="E22" s="32"/>
      <x:c r="F22" s="28"/>
      <x:c r="G22" s="36"/>
      <x:c r="H22" s="28"/>
      <x:c r="I22" s="28"/>
      <x:c r="J22" s="28"/>
      <x:c r="K22" s="28"/>
      <x:c r="L22" s="28"/>
    </x:row>
    <x:row r="23" ht="48" customHeight="1">
      <x:c r="A23" s="2"/>
      <x:c r="B23" s="24"/>
      <x:c r="C23" s="28"/>
      <x:c r="D23" s="28"/>
      <x:c r="E23" s="32"/>
      <x:c r="F23" s="28"/>
      <x:c r="G23" s="36"/>
      <x:c r="H23" s="28"/>
      <x:c r="I23" s="28"/>
      <x:c r="J23" s="28"/>
      <x:c r="K23" s="28"/>
      <x:c r="L23" s="28"/>
    </x:row>
    <x:row r="24" ht="48" customHeight="1">
      <x:c r="A24" s="2"/>
      <x:c r="B24" s="24"/>
      <x:c r="C24" s="28"/>
      <x:c r="D24" s="28"/>
      <x:c r="E24" s="32"/>
      <x:c r="F24" s="28"/>
      <x:c r="G24" s="36"/>
      <x:c r="H24" s="28"/>
      <x:c r="I24" s="28"/>
      <x:c r="J24" s="28"/>
      <x:c r="K24" s="28"/>
      <x:c r="L24" s="28"/>
    </x:row>
    <x:row r="25" ht="48" customHeight="1">
      <x:c r="A25" s="2"/>
      <x:c r="B25" s="24"/>
      <x:c r="C25" s="28"/>
      <x:c r="D25" s="28"/>
      <x:c r="E25" s="32"/>
      <x:c r="F25" s="28"/>
      <x:c r="G25" s="36"/>
      <x:c r="H25" s="28"/>
      <x:c r="I25" s="28"/>
      <x:c r="J25" s="28"/>
      <x:c r="K25" s="28"/>
      <x:c r="L25" s="28"/>
    </x:row>
    <x:row r="26" ht="48" customHeight="1">
      <x:c r="A26" s="2"/>
      <x:c r="B26" s="24"/>
      <x:c r="C26" s="28"/>
      <x:c r="D26" s="28"/>
      <x:c r="E26" s="32"/>
      <x:c r="F26" s="28"/>
      <x:c r="G26" s="36"/>
      <x:c r="H26" s="28"/>
      <x:c r="I26" s="28"/>
      <x:c r="J26" s="28"/>
      <x:c r="K26" s="28"/>
      <x:c r="L26" s="28"/>
    </x:row>
    <x:row r="27" ht="48" customHeight="1">
      <x:c r="A27" s="2"/>
      <x:c r="B27" s="24"/>
      <x:c r="C27" s="28"/>
      <x:c r="D27" s="28"/>
      <x:c r="E27" s="32"/>
      <x:c r="F27" s="28"/>
      <x:c r="G27" s="36"/>
      <x:c r="H27" s="28"/>
      <x:c r="I27" s="28"/>
      <x:c r="J27" s="28"/>
      <x:c r="K27" s="28"/>
      <x:c r="L27" s="28"/>
    </x:row>
    <x:row r="28" ht="48" customHeight="1">
      <x:c r="A28" s="2"/>
      <x:c r="B28" s="24"/>
      <x:c r="C28" s="28"/>
      <x:c r="D28" s="28"/>
      <x:c r="E28" s="32"/>
      <x:c r="F28" s="28"/>
      <x:c r="G28" s="36"/>
      <x:c r="H28" s="28"/>
      <x:c r="I28" s="28"/>
      <x:c r="J28" s="28"/>
      <x:c r="K28" s="28"/>
      <x:c r="L28" s="28"/>
    </x:row>
    <x:row r="29" ht="48" customHeight="1">
      <x:c r="A29" s="2"/>
      <x:c r="B29" s="24"/>
      <x:c r="C29" s="28"/>
      <x:c r="D29" s="28"/>
      <x:c r="E29" s="32"/>
      <x:c r="F29" s="28"/>
      <x:c r="G29" s="36"/>
      <x:c r="H29" s="28"/>
      <x:c r="I29" s="28"/>
      <x:c r="J29" s="28"/>
      <x:c r="K29" s="28"/>
      <x:c r="L29" s="28"/>
    </x:row>
    <x:row r="30" ht="48" customHeight="1">
      <x:c r="A30" s="2"/>
      <x:c r="B30" s="24"/>
      <x:c r="C30" s="28"/>
      <x:c r="D30" s="28"/>
      <x:c r="E30" s="32"/>
      <x:c r="F30" s="28"/>
      <x:c r="G30" s="36"/>
      <x:c r="H30" s="28"/>
      <x:c r="I30" s="28"/>
      <x:c r="J30" s="28"/>
      <x:c r="K30" s="28"/>
      <x:c r="L30" s="28"/>
    </x:row>
    <x:row r="31" ht="48" customHeight="1">
      <x:c r="A31" s="2"/>
      <x:c r="B31" s="24"/>
      <x:c r="C31" s="28"/>
      <x:c r="D31" s="28"/>
      <x:c r="E31" s="32"/>
      <x:c r="F31" s="28"/>
      <x:c r="G31" s="36"/>
      <x:c r="H31" s="28"/>
      <x:c r="I31" s="28"/>
      <x:c r="J31" s="28"/>
      <x:c r="K31" s="28"/>
      <x:c r="L31" s="28"/>
    </x:row>
    <x:row r="32" ht="48" customHeight="1">
      <x:c r="A32" s="2"/>
      <x:c r="B32" s="24"/>
      <x:c r="C32" s="28"/>
      <x:c r="D32" s="28"/>
      <x:c r="E32" s="32"/>
      <x:c r="F32" s="28"/>
      <x:c r="G32" s="36"/>
      <x:c r="H32" s="28"/>
      <x:c r="I32" s="28"/>
      <x:c r="J32" s="28"/>
      <x:c r="K32" s="28"/>
      <x:c r="L32" s="28"/>
    </x:row>
    <x:row r="33" ht="48" customHeight="1">
      <x:c r="A33" s="2"/>
      <x:c r="B33" s="24"/>
      <x:c r="C33" s="28"/>
      <x:c r="D33" s="28"/>
      <x:c r="E33" s="32"/>
      <x:c r="F33" s="28"/>
      <x:c r="G33" s="36"/>
      <x:c r="H33" s="28"/>
      <x:c r="I33" s="28"/>
      <x:c r="J33" s="28"/>
      <x:c r="K33" s="28"/>
      <x:c r="L33" s="28"/>
    </x:row>
    <x:row r="34" ht="48" customHeight="1">
      <x:c r="A34" s="2"/>
      <x:c r="B34" s="24"/>
      <x:c r="C34" s="28"/>
      <x:c r="D34" s="28"/>
      <x:c r="E34" s="32"/>
      <x:c r="F34" s="28"/>
      <x:c r="G34" s="36"/>
      <x:c r="H34" s="28"/>
      <x:c r="I34" s="28"/>
      <x:c r="J34" s="28"/>
      <x:c r="K34" s="28"/>
      <x:c r="L34" s="28"/>
    </x:row>
    <x:row r="35" ht="48" customHeight="1">
      <x:c r="A35" s="2"/>
      <x:c r="B35" s="24"/>
      <x:c r="C35" s="28"/>
      <x:c r="D35" s="28"/>
      <x:c r="E35" s="32"/>
      <x:c r="F35" s="28"/>
      <x:c r="G35" s="36"/>
      <x:c r="H35" s="28"/>
      <x:c r="I35" s="28"/>
      <x:c r="J35" s="28"/>
      <x:c r="K35" s="28"/>
      <x:c r="L35" s="28"/>
    </x:row>
    <x:row r="36" ht="48" customHeight="1">
      <x:c r="A36" s="2"/>
      <x:c r="B36" s="24"/>
      <x:c r="C36" s="28"/>
      <x:c r="D36" s="28"/>
      <x:c r="E36" s="32"/>
      <x:c r="F36" s="28"/>
      <x:c r="G36" s="36"/>
      <x:c r="H36" s="28"/>
      <x:c r="I36" s="28"/>
      <x:c r="J36" s="28"/>
      <x:c r="K36" s="28"/>
      <x:c r="L36" s="28"/>
    </x:row>
    <x:row r="37" ht="48" customHeight="1">
      <x:c r="A37" s="2"/>
      <x:c r="B37" s="24"/>
      <x:c r="C37" s="28"/>
      <x:c r="D37" s="28"/>
      <x:c r="E37" s="32"/>
      <x:c r="F37" s="28"/>
      <x:c r="G37" s="36"/>
      <x:c r="H37" s="28"/>
      <x:c r="I37" s="28"/>
      <x:c r="J37" s="28"/>
      <x:c r="K37" s="28"/>
      <x:c r="L37" s="28"/>
    </x:row>
    <x:row r="38" ht="48" customHeight="1">
      <x:c r="A38" s="2"/>
      <x:c r="B38" s="24"/>
      <x:c r="C38" s="28"/>
      <x:c r="D38" s="28"/>
      <x:c r="E38" s="32"/>
      <x:c r="F38" s="28"/>
      <x:c r="G38" s="36"/>
      <x:c r="H38" s="28"/>
      <x:c r="I38" s="28"/>
      <x:c r="J38" s="28"/>
      <x:c r="K38" s="28"/>
      <x:c r="L38" s="28"/>
    </x:row>
    <x:row r="39" ht="48" customHeight="1">
      <x:c r="A39" s="2"/>
      <x:c r="B39" s="24"/>
      <x:c r="C39" s="28"/>
      <x:c r="D39" s="28"/>
      <x:c r="E39" s="32"/>
      <x:c r="F39" s="28"/>
      <x:c r="G39" s="36"/>
      <x:c r="H39" s="28"/>
      <x:c r="I39" s="28"/>
      <x:c r="J39" s="28"/>
      <x:c r="K39" s="28"/>
      <x:c r="L39" s="28"/>
    </x:row>
    <x:row r="40" ht="48" customHeight="1">
      <x:c r="A40" s="2"/>
      <x:c r="B40" s="24"/>
      <x:c r="C40" s="28"/>
      <x:c r="D40" s="28"/>
      <x:c r="E40" s="32"/>
      <x:c r="F40" s="28"/>
      <x:c r="G40" s="36"/>
      <x:c r="H40" s="28"/>
      <x:c r="I40" s="28"/>
      <x:c r="J40" s="28"/>
      <x:c r="K40" s="28"/>
      <x:c r="L40" s="28"/>
    </x:row>
    <x:row r="41" ht="48" customHeight="1">
      <x:c r="A41" s="2"/>
      <x:c r="B41" s="24"/>
      <x:c r="C41" s="28"/>
      <x:c r="D41" s="28"/>
      <x:c r="E41" s="32"/>
      <x:c r="F41" s="28"/>
      <x:c r="G41" s="36"/>
      <x:c r="H41" s="28"/>
      <x:c r="I41" s="28"/>
      <x:c r="J41" s="28"/>
      <x:c r="K41" s="28"/>
      <x:c r="L41" s="28"/>
    </x:row>
    <x:row r="42" ht="48" customHeight="1">
      <x:c r="A42" s="2"/>
      <x:c r="B42" s="24"/>
      <x:c r="C42" s="28"/>
      <x:c r="D42" s="28"/>
      <x:c r="E42" s="32"/>
      <x:c r="F42" s="28"/>
      <x:c r="G42" s="36"/>
      <x:c r="H42" s="28"/>
      <x:c r="I42" s="28"/>
      <x:c r="J42" s="28"/>
      <x:c r="K42" s="28"/>
      <x:c r="L42" s="28"/>
    </x:row>
    <x:row r="43" ht="48" customHeight="1">
      <x:c r="A43" s="2"/>
      <x:c r="B43" s="24"/>
      <x:c r="C43" s="28"/>
      <x:c r="D43" s="28"/>
      <x:c r="E43" s="32"/>
      <x:c r="F43" s="28"/>
      <x:c r="G43" s="36"/>
      <x:c r="H43" s="28"/>
      <x:c r="I43" s="28"/>
      <x:c r="J43" s="28"/>
      <x:c r="K43" s="28"/>
      <x:c r="L43" s="28"/>
    </x:row>
    <x:row r="44" ht="48" customHeight="1">
      <x:c r="A44" s="2"/>
      <x:c r="B44" s="24"/>
      <x:c r="C44" s="28"/>
      <x:c r="D44" s="28"/>
      <x:c r="E44" s="32"/>
      <x:c r="F44" s="28"/>
      <x:c r="G44" s="36"/>
      <x:c r="H44" s="28"/>
      <x:c r="I44" s="28"/>
      <x:c r="J44" s="28"/>
      <x:c r="K44" s="28"/>
      <x:c r="L44" s="28"/>
    </x:row>
    <x:row r="45" ht="48" customHeight="1">
      <x:c r="A45" s="2"/>
      <x:c r="B45" s="24"/>
      <x:c r="C45" s="28"/>
      <x:c r="D45" s="28"/>
      <x:c r="E45" s="32"/>
      <x:c r="F45" s="28"/>
      <x:c r="G45" s="36"/>
      <x:c r="H45" s="28"/>
      <x:c r="I45" s="28"/>
      <x:c r="J45" s="28"/>
      <x:c r="K45" s="28"/>
      <x:c r="L45" s="28"/>
    </x:row>
    <x:row r="46" ht="48" customHeight="1">
      <x:c r="A46" s="2"/>
      <x:c r="B46" s="24"/>
      <x:c r="C46" s="28"/>
      <x:c r="D46" s="28"/>
      <x:c r="E46" s="32"/>
      <x:c r="F46" s="28"/>
      <x:c r="G46" s="36"/>
      <x:c r="H46" s="28"/>
      <x:c r="I46" s="28"/>
      <x:c r="J46" s="28"/>
      <x:c r="K46" s="28"/>
      <x:c r="L46" s="28"/>
    </x:row>
    <x:row r="47" ht="48" customHeight="1">
      <x:c r="A47" s="2"/>
      <x:c r="B47" s="24"/>
      <x:c r="C47" s="28"/>
      <x:c r="D47" s="28"/>
      <x:c r="E47" s="32"/>
      <x:c r="F47" s="28"/>
      <x:c r="G47" s="36"/>
      <x:c r="H47" s="28"/>
      <x:c r="I47" s="28"/>
      <x:c r="J47" s="28"/>
      <x:c r="K47" s="28"/>
      <x:c r="L47" s="28"/>
    </x:row>
    <x:row r="48" ht="48" customHeight="1">
      <x:c r="A48" s="2"/>
      <x:c r="B48" s="24"/>
      <x:c r="C48" s="28"/>
      <x:c r="D48" s="28"/>
      <x:c r="E48" s="32"/>
      <x:c r="F48" s="28"/>
      <x:c r="G48" s="36"/>
      <x:c r="H48" s="28"/>
      <x:c r="I48" s="28"/>
      <x:c r="J48" s="28"/>
      <x:c r="K48" s="28"/>
      <x:c r="L48" s="28"/>
    </x:row>
    <x:row r="49" ht="48" customHeight="1">
      <x:c r="A49" s="2"/>
      <x:c r="B49" s="24"/>
      <x:c r="C49" s="28"/>
      <x:c r="D49" s="28"/>
      <x:c r="E49" s="32"/>
      <x:c r="F49" s="28"/>
      <x:c r="G49" s="36"/>
      <x:c r="H49" s="28"/>
      <x:c r="I49" s="28"/>
      <x:c r="J49" s="28"/>
      <x:c r="K49" s="28"/>
      <x:c r="L49" s="28"/>
    </x:row>
    <x:row r="50" ht="48" customHeight="1">
      <x:c r="A50" s="2"/>
      <x:c r="B50" s="24"/>
      <x:c r="C50" s="28"/>
      <x:c r="D50" s="28"/>
      <x:c r="E50" s="32"/>
      <x:c r="F50" s="28"/>
      <x:c r="G50" s="36"/>
      <x:c r="H50" s="28"/>
      <x:c r="I50" s="28"/>
      <x:c r="J50" s="28"/>
      <x:c r="K50" s="28"/>
      <x:c r="L50" s="28"/>
    </x:row>
    <x:row r="51" ht="48" customHeight="1">
      <x:c r="A51" s="2"/>
      <x:c r="B51" s="24"/>
      <x:c r="C51" s="28"/>
      <x:c r="D51" s="28"/>
      <x:c r="E51" s="32"/>
      <x:c r="F51" s="28"/>
      <x:c r="G51" s="36"/>
      <x:c r="H51" s="28"/>
      <x:c r="I51" s="28"/>
      <x:c r="J51" s="28"/>
      <x:c r="K51" s="28"/>
      <x:c r="L51" s="28"/>
    </x:row>
    <x:row r="52" ht="48" customHeight="1">
      <x:c r="A52" s="2"/>
      <x:c r="B52" s="24"/>
      <x:c r="C52" s="28"/>
      <x:c r="D52" s="28"/>
      <x:c r="E52" s="32"/>
      <x:c r="F52" s="28"/>
      <x:c r="G52" s="36"/>
      <x:c r="H52" s="28"/>
      <x:c r="I52" s="28"/>
      <x:c r="J52" s="28"/>
      <x:c r="K52" s="28"/>
      <x:c r="L52" s="28"/>
    </x:row>
    <x:row r="53" ht="48" customHeight="1">
      <x:c r="A53" s="2"/>
      <x:c r="B53" s="24"/>
      <x:c r="C53" s="28"/>
      <x:c r="D53" s="28"/>
      <x:c r="E53" s="32"/>
      <x:c r="F53" s="28"/>
      <x:c r="G53" s="36"/>
      <x:c r="H53" s="28"/>
      <x:c r="I53" s="28"/>
      <x:c r="J53" s="28"/>
      <x:c r="K53" s="28"/>
      <x:c r="L53" s="28"/>
    </x:row>
    <x:row r="54" ht="48" customHeight="1">
      <x:c r="A54" s="2"/>
      <x:c r="B54" s="24"/>
      <x:c r="C54" s="28"/>
      <x:c r="D54" s="28"/>
      <x:c r="E54" s="32"/>
      <x:c r="F54" s="28"/>
      <x:c r="G54" s="36"/>
      <x:c r="H54" s="28"/>
      <x:c r="I54" s="28"/>
      <x:c r="J54" s="28"/>
      <x:c r="K54" s="28"/>
      <x:c r="L54" s="28"/>
    </x:row>
    <x:row r="55" ht="48" customHeight="1">
      <x:c r="A55" s="2"/>
      <x:c r="B55" s="24"/>
      <x:c r="C55" s="28"/>
      <x:c r="D55" s="28"/>
      <x:c r="E55" s="32"/>
      <x:c r="F55" s="28"/>
      <x:c r="G55" s="36"/>
      <x:c r="H55" s="28"/>
      <x:c r="I55" s="28"/>
      <x:c r="J55" s="28"/>
      <x:c r="K55" s="28"/>
      <x:c r="L55" s="28"/>
    </x:row>
    <x:row r="56" ht="48" customHeight="1">
      <x:c r="A56" s="2"/>
      <x:c r="B56" s="24"/>
      <x:c r="C56" s="28"/>
      <x:c r="D56" s="28"/>
      <x:c r="E56" s="32"/>
      <x:c r="F56" s="28"/>
      <x:c r="G56" s="36"/>
      <x:c r="H56" s="28"/>
      <x:c r="I56" s="28"/>
      <x:c r="J56" s="28"/>
      <x:c r="K56" s="28"/>
      <x:c r="L56" s="28"/>
    </x:row>
    <x:row r="57" ht="48" customHeight="1">
      <x:c r="A57" s="2"/>
      <x:c r="B57" s="24"/>
      <x:c r="C57" s="28"/>
      <x:c r="D57" s="28"/>
      <x:c r="E57" s="32"/>
      <x:c r="F57" s="28"/>
      <x:c r="G57" s="36"/>
      <x:c r="H57" s="28"/>
      <x:c r="I57" s="28"/>
      <x:c r="J57" s="28"/>
      <x:c r="K57" s="28"/>
      <x:c r="L57" s="28"/>
    </x:row>
    <x:row r="58" ht="48" customHeight="1">
      <x:c r="A58" s="2"/>
      <x:c r="B58" s="24"/>
      <x:c r="C58" s="28"/>
      <x:c r="D58" s="28"/>
      <x:c r="E58" s="32"/>
      <x:c r="F58" s="28"/>
      <x:c r="G58" s="36"/>
      <x:c r="H58" s="28"/>
      <x:c r="I58" s="28"/>
      <x:c r="J58" s="28"/>
      <x:c r="K58" s="28"/>
      <x:c r="L58" s="28"/>
    </x:row>
    <x:row r="59" ht="48" customHeight="1">
      <x:c r="A59" s="2"/>
      <x:c r="B59" s="24"/>
      <x:c r="C59" s="28"/>
      <x:c r="D59" s="28"/>
      <x:c r="E59" s="32"/>
      <x:c r="F59" s="28"/>
      <x:c r="G59" s="36"/>
      <x:c r="H59" s="28"/>
      <x:c r="I59" s="28"/>
      <x:c r="J59" s="28"/>
      <x:c r="K59" s="28"/>
      <x:c r="L59" s="28"/>
    </x:row>
    <x:row r="60" ht="48" customHeight="1">
      <x:c r="A60" s="2"/>
      <x:c r="B60" s="24"/>
      <x:c r="C60" s="28"/>
      <x:c r="D60" s="28"/>
      <x:c r="E60" s="32"/>
      <x:c r="F60" s="28"/>
      <x:c r="G60" s="36"/>
      <x:c r="H60" s="28"/>
      <x:c r="I60" s="28"/>
      <x:c r="J60" s="28"/>
      <x:c r="K60" s="28"/>
      <x:c r="L60" s="28"/>
    </x:row>
    <x:row r="61" ht="48" customHeight="1">
      <x:c r="A61" s="2"/>
      <x:c r="B61" s="24"/>
      <x:c r="C61" s="28"/>
      <x:c r="D61" s="28"/>
      <x:c r="E61" s="32"/>
      <x:c r="F61" s="28"/>
      <x:c r="G61" s="36"/>
      <x:c r="H61" s="28"/>
      <x:c r="I61" s="28"/>
      <x:c r="J61" s="28"/>
      <x:c r="K61" s="28"/>
      <x:c r="L61" s="28"/>
    </x:row>
    <x:row r="62" ht="48" customHeight="1">
      <x:c r="A62" s="2"/>
      <x:c r="B62" s="24"/>
      <x:c r="C62" s="28"/>
      <x:c r="D62" s="28"/>
      <x:c r="E62" s="32"/>
      <x:c r="F62" s="28"/>
      <x:c r="G62" s="36"/>
      <x:c r="H62" s="28"/>
      <x:c r="I62" s="28"/>
      <x:c r="J62" s="28"/>
      <x:c r="K62" s="28"/>
      <x:c r="L62" s="28"/>
    </x:row>
    <x:row r="63" ht="48" customHeight="1">
      <x:c r="A63" s="2"/>
      <x:c r="B63" s="24"/>
      <x:c r="C63" s="28"/>
      <x:c r="D63" s="28"/>
      <x:c r="E63" s="32"/>
      <x:c r="F63" s="28"/>
      <x:c r="G63" s="36"/>
      <x:c r="H63" s="28"/>
      <x:c r="I63" s="28"/>
      <x:c r="J63" s="28"/>
      <x:c r="K63" s="28"/>
      <x:c r="L63" s="28"/>
    </x:row>
    <x:row r="64" ht="48" customHeight="1">
      <x:c r="A64" s="2"/>
      <x:c r="B64" s="24"/>
      <x:c r="C64" s="28"/>
      <x:c r="D64" s="28"/>
      <x:c r="E64" s="32"/>
      <x:c r="F64" s="28"/>
      <x:c r="G64" s="36"/>
      <x:c r="H64" s="28"/>
      <x:c r="I64" s="28"/>
      <x:c r="J64" s="28"/>
      <x:c r="K64" s="28"/>
      <x:c r="L64" s="28"/>
    </x:row>
    <x:row r="65" ht="48" customHeight="1">
      <x:c r="A65" s="2"/>
      <x:c r="B65" s="24"/>
      <x:c r="C65" s="28"/>
      <x:c r="D65" s="28"/>
      <x:c r="E65" s="32"/>
      <x:c r="F65" s="28"/>
      <x:c r="G65" s="36"/>
      <x:c r="H65" s="28"/>
      <x:c r="I65" s="28"/>
      <x:c r="J65" s="28"/>
      <x:c r="K65" s="28"/>
      <x:c r="L65" s="28"/>
    </x:row>
    <x:row r="66" ht="48" customHeight="1">
      <x:c r="A66" s="2"/>
      <x:c r="B66" s="24"/>
      <x:c r="C66" s="28"/>
      <x:c r="D66" s="28"/>
      <x:c r="E66" s="32"/>
      <x:c r="F66" s="28"/>
      <x:c r="G66" s="36"/>
      <x:c r="H66" s="28"/>
      <x:c r="I66" s="28"/>
      <x:c r="J66" s="28"/>
      <x:c r="K66" s="28"/>
      <x:c r="L66" s="28"/>
    </x:row>
    <x:row r="67" ht="48" customHeight="1">
      <x:c r="A67" s="2"/>
      <x:c r="B67" s="24"/>
      <x:c r="C67" s="28"/>
      <x:c r="D67" s="28"/>
      <x:c r="E67" s="32"/>
      <x:c r="F67" s="28"/>
      <x:c r="G67" s="36"/>
      <x:c r="H67" s="28"/>
      <x:c r="I67" s="28"/>
      <x:c r="J67" s="28"/>
      <x:c r="K67" s="28"/>
      <x:c r="L67" s="28"/>
    </x:row>
    <x:row r="68" ht="48" customHeight="1">
      <x:c r="A68" s="2"/>
      <x:c r="B68" s="24"/>
      <x:c r="C68" s="28"/>
      <x:c r="D68" s="28"/>
      <x:c r="E68" s="32"/>
      <x:c r="F68" s="28"/>
      <x:c r="G68" s="36"/>
      <x:c r="H68" s="28"/>
      <x:c r="I68" s="28"/>
      <x:c r="J68" s="28"/>
      <x:c r="K68" s="28"/>
      <x:c r="L68" s="28"/>
    </x:row>
    <x:row r="69" ht="48" customHeight="1">
      <x:c r="A69" s="2"/>
      <x:c r="B69" s="24"/>
      <x:c r="C69" s="28"/>
      <x:c r="D69" s="28"/>
      <x:c r="E69" s="32"/>
      <x:c r="F69" s="28"/>
      <x:c r="G69" s="36"/>
      <x:c r="H69" s="28"/>
      <x:c r="I69" s="28"/>
      <x:c r="J69" s="28"/>
      <x:c r="K69" s="28"/>
      <x:c r="L69" s="28"/>
    </x:row>
    <x:row r="70" ht="48" customHeight="1">
      <x:c r="A70" s="2"/>
      <x:c r="B70" s="24"/>
      <x:c r="C70" s="28"/>
      <x:c r="D70" s="28"/>
      <x:c r="E70" s="32"/>
      <x:c r="F70" s="28"/>
      <x:c r="G70" s="36"/>
      <x:c r="H70" s="28"/>
      <x:c r="I70" s="28"/>
      <x:c r="J70" s="28"/>
      <x:c r="K70" s="28"/>
      <x:c r="L70" s="28"/>
    </x:row>
    <x:row r="71" ht="48" customHeight="1">
      <x:c r="A71" s="2"/>
      <x:c r="B71" s="24"/>
      <x:c r="C71" s="28"/>
      <x:c r="D71" s="28"/>
      <x:c r="E71" s="32"/>
      <x:c r="F71" s="28"/>
      <x:c r="G71" s="36"/>
      <x:c r="H71" s="28"/>
      <x:c r="I71" s="28"/>
      <x:c r="J71" s="28"/>
      <x:c r="K71" s="28"/>
      <x:c r="L71" s="28"/>
    </x:row>
  </x:sheetData>
  <x:conditionalFormatting sqref="L12:L71">
    <x:cfRule type="containsText" dxfId="0" priority="1" operator="containsText" text="逾期"/>
    <x:cfRule type="containsText" dxfId="1" priority="2" operator="containsText" text="待"/>
  </x:conditionalFormatting>
  <x:dataValidations count="1">
    <x:dataValidation type="list" sqref="L12:L71">
      <x:formula1>"招聘中,面试中,已到岗,待确认"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e1cbc85589d4063"/>
  </x:tableParts>
</x:worksheet>
</file>

<file path=xl/worksheets/sheet3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候选人简历筛选表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邀约通过</x:v>
      </x:c>
      <x:c r="G5" s="2"/>
      <x:c r="H5" s="2"/>
      <x:c r="I5" s="2"/>
      <x:c r="J5" s="9" t="str">
        <x:v>待讨论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COUNTIFS($I$12:$I$71,"通过",$B$12:$B$71,"&lt;&gt;")</x:f>
        <x:v>2</x:v>
      </x:c>
      <x:c r="G6" s="2"/>
      <x:c r="H6" s="2"/>
      <x:c r="I6" s="2"/>
      <x:c r="J6" s="10" t="n">
        <x:f>COUNTIFS($I$12:$I$71,"待讨论",$B$12:$B$71,"&lt;&gt;")</x:f>
        <x:v>2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候选人</x:v>
      </x:c>
      <x:c r="D11" s="20" t="str">
        <x:v>岗位</x:v>
      </x:c>
      <x:c r="E11" s="20" t="str">
        <x:v>工作年限</x:v>
      </x:c>
      <x:c r="F11" s="20" t="str">
        <x:v>行业经验</x:v>
      </x:c>
      <x:c r="G11" s="20" t="str">
        <x:v>核心匹配点</x:v>
      </x:c>
      <x:c r="H11" s="20" t="str">
        <x:v>风险点</x:v>
      </x:c>
      <x:c r="I11" s="20" t="str">
        <x:v>是否邀约</x:v>
      </x:c>
      <x:c r="J11" s="21" t="str">
        <x:v>备注</x:v>
      </x:c>
    </x:row>
    <x:row r="12" ht="48" customHeight="1">
      <x:c r="A12" s="2"/>
      <x:c r="B12" s="24" t="str">
        <x:v>3-02-001</x:v>
      </x:c>
      <x:c r="C12" s="28" t="str">
        <x:v>林晨（模拟）</x:v>
      </x:c>
      <x:c r="D12" s="28" t="str">
        <x:v>销售顾问</x:v>
      </x:c>
      <x:c r="E12" s="32" t="n">
        <x:v>3</x:v>
      </x:c>
      <x:c r="F12" s="28" t="str">
        <x:v>有同类项目经验</x:v>
      </x:c>
      <x:c r="G12" s="28" t="str">
        <x:v>有同类项目经验</x:v>
      </x:c>
      <x:c r="H12" s="28" t="str">
        <x:v>字段口径待确认</x:v>
      </x:c>
      <x:c r="I12" s="28" t="str">
        <x:v>待讨论</x:v>
      </x:c>
      <x:c r="J12" s="28" t="str">
        <x:v>本行为模拟数据</x:v>
      </x:c>
    </x:row>
    <x:row r="13" ht="48" customHeight="1">
      <x:c r="A13" s="2"/>
      <x:c r="B13" s="24" t="str">
        <x:v>3-02-002</x:v>
      </x:c>
      <x:c r="C13" s="28" t="str">
        <x:v>周悦（模拟）</x:v>
      </x:c>
      <x:c r="D13" s="28" t="str">
        <x:v>内容运营</x:v>
      </x:c>
      <x:c r="E13" s="32" t="n">
        <x:v>5</x:v>
      </x:c>
      <x:c r="F13" s="28" t="str">
        <x:v>熟悉数据整理</x:v>
      </x:c>
      <x:c r="G13" s="28" t="str">
        <x:v>熟悉数据整理</x:v>
      </x:c>
      <x:c r="H13" s="28" t="str">
        <x:v>资料需要补齐</x:v>
      </x:c>
      <x:c r="I13" s="28" t="str">
        <x:v>通过</x:v>
      </x:c>
      <x:c r="J13" s="28" t="str">
        <x:v>等待补充材料</x:v>
      </x:c>
    </x:row>
    <x:row r="14" ht="48" customHeight="1">
      <x:c r="A14" s="2"/>
      <x:c r="B14" s="24" t="str">
        <x:v>3-02-003</x:v>
      </x:c>
      <x:c r="C14" s="28" t="str">
        <x:v>陈禾（模拟）</x:v>
      </x:c>
      <x:c r="D14" s="28" t="str">
        <x:v>视觉设计</x:v>
      </x:c>
      <x:c r="E14" s="32" t="n">
        <x:v>8</x:v>
      </x:c>
      <x:c r="F14" s="28" t="str">
        <x:v>能独立跟进任务</x:v>
      </x:c>
      <x:c r="G14" s="28" t="str">
        <x:v>能独立跟进任务</x:v>
      </x:c>
      <x:c r="H14" s="28" t="str">
        <x:v>负责人等待反馈</x:v>
      </x:c>
      <x:c r="I14" s="28" t="str">
        <x:v>待补充</x:v>
      </x:c>
      <x:c r="J14" s="28" t="str">
        <x:v>已记录处理结果</x:v>
      </x:c>
    </x:row>
    <x:row r="15" ht="48" customHeight="1">
      <x:c r="A15" s="2"/>
      <x:c r="B15" s="24" t="str">
        <x:v>3-02-004</x:v>
      </x:c>
      <x:c r="C15" s="28" t="str">
        <x:v>许宁（模拟）</x:v>
      </x:c>
      <x:c r="D15" s="28" t="str">
        <x:v>客户成功</x:v>
      </x:c>
      <x:c r="E15" s="32" t="n">
        <x:v>2</x:v>
      </x:c>
      <x:c r="F15" s="28" t="str">
        <x:v>具备基础沟通能力</x:v>
      </x:c>
      <x:c r="G15" s="28" t="str">
        <x:v>具备基础沟通能力</x:v>
      </x:c>
      <x:c r="H15" s="28" t="str">
        <x:v>已完成首轮核对</x:v>
      </x:c>
      <x:c r="I15" s="28" t="str">
        <x:v>暂缓</x:v>
      </x:c>
      <x:c r="J15" s="28" t="str">
        <x:v>下次例会复核</x:v>
      </x:c>
    </x:row>
    <x:row r="16" ht="48" customHeight="1">
      <x:c r="A16" s="2"/>
      <x:c r="B16" s="24" t="str">
        <x:v>3-02-005</x:v>
      </x:c>
      <x:c r="C16" s="28" t="str">
        <x:v>宋安（模拟）</x:v>
      </x:c>
      <x:c r="D16" s="28" t="str">
        <x:v>行政专员</x:v>
      </x:c>
      <x:c r="E16" s="32" t="n">
        <x:v>4</x:v>
      </x:c>
      <x:c r="F16" s="28" t="str">
        <x:v>有同类项目经验</x:v>
      </x:c>
      <x:c r="G16" s="28" t="str">
        <x:v>有同类项目经验</x:v>
      </x:c>
      <x:c r="H16" s="28" t="str">
        <x:v>字段口径待确认</x:v>
      </x:c>
      <x:c r="I16" s="28" t="str">
        <x:v>待讨论</x:v>
      </x:c>
      <x:c r="J16" s="28" t="str">
        <x:v>本行为模拟数据</x:v>
      </x:c>
    </x:row>
    <x:row r="17" ht="48" customHeight="1">
      <x:c r="A17" s="2"/>
      <x:c r="B17" s="24" t="str">
        <x:v>3-02-006</x:v>
      </x:c>
      <x:c r="C17" s="28" t="str">
        <x:v>沈青（模拟）</x:v>
      </x:c>
      <x:c r="D17" s="28" t="str">
        <x:v>产品助理</x:v>
      </x:c>
      <x:c r="E17" s="32" t="n">
        <x:v>6</x:v>
      </x:c>
      <x:c r="F17" s="28" t="str">
        <x:v>熟悉数据整理</x:v>
      </x:c>
      <x:c r="G17" s="28" t="str">
        <x:v>熟悉数据整理</x:v>
      </x:c>
      <x:c r="H17" s="28" t="str">
        <x:v>资料需要补齐</x:v>
      </x:c>
      <x:c r="I17" s="28" t="str">
        <x:v>通过</x:v>
      </x:c>
      <x:c r="J17" s="28" t="str">
        <x:v>等待补充材料</x:v>
      </x:c>
    </x:row>
    <x:row r="18" ht="48" customHeight="1">
      <x:c r="A18" s="2"/>
      <x:c r="B18" s="24" t="str">
        <x:v>3-02-007</x:v>
      </x:c>
      <x:c r="C18" s="28" t="str">
        <x:v>苏言（模拟）</x:v>
      </x:c>
      <x:c r="D18" s="28" t="str">
        <x:v>财务专员</x:v>
      </x:c>
      <x:c r="E18" s="32" t="n">
        <x:v>3</x:v>
      </x:c>
      <x:c r="F18" s="28" t="str">
        <x:v>能独立跟进任务</x:v>
      </x:c>
      <x:c r="G18" s="28" t="str">
        <x:v>能独立跟进任务</x:v>
      </x:c>
      <x:c r="H18" s="28" t="str">
        <x:v>负责人等待反馈</x:v>
      </x:c>
      <x:c r="I18" s="28" t="str">
        <x:v>待补充</x:v>
      </x:c>
      <x:c r="J18" s="28" t="str">
        <x:v>已记录处理结果</x:v>
      </x:c>
    </x:row>
    <x:row r="19" ht="48" customHeight="1">
      <x:c r="A19" s="2"/>
      <x:c r="B19" s="24" t="str">
        <x:v>3-02-008</x:v>
      </x:c>
      <x:c r="C19" s="28" t="str">
        <x:v>叶川（模拟）</x:v>
      </x:c>
      <x:c r="D19" s="28" t="str">
        <x:v>仓库管理员</x:v>
      </x:c>
      <x:c r="E19" s="32" t="n">
        <x:v>7</x:v>
      </x:c>
      <x:c r="F19" s="28" t="str">
        <x:v>具备基础沟通能力</x:v>
      </x:c>
      <x:c r="G19" s="28" t="str">
        <x:v>具备基础沟通能力</x:v>
      </x:c>
      <x:c r="H19" s="28" t="str">
        <x:v>已完成首轮核对</x:v>
      </x:c>
      <x:c r="I19" s="28" t="str">
        <x:v>暂缓</x:v>
      </x:c>
      <x:c r="J19" s="28" t="str">
        <x:v>下次例会复核</x:v>
      </x:c>
    </x:row>
    <x:row r="20" ht="48" customHeight="1">
      <x:c r="A20" s="2"/>
      <x:c r="B20" s="24"/>
      <x:c r="C20" s="28"/>
      <x:c r="D20" s="28"/>
      <x:c r="E20" s="32"/>
      <x:c r="F20" s="28"/>
      <x:c r="G20" s="28"/>
      <x:c r="H20" s="28"/>
      <x:c r="I20" s="28"/>
      <x:c r="J20" s="28"/>
    </x:row>
    <x:row r="21" ht="48" customHeight="1">
      <x:c r="A21" s="2"/>
      <x:c r="B21" s="24"/>
      <x:c r="C21" s="28"/>
      <x:c r="D21" s="28"/>
      <x:c r="E21" s="32"/>
      <x:c r="F21" s="28"/>
      <x:c r="G21" s="28"/>
      <x:c r="H21" s="28"/>
      <x:c r="I21" s="28"/>
      <x:c r="J21" s="28"/>
    </x:row>
    <x:row r="22" ht="48" customHeight="1">
      <x:c r="A22" s="2"/>
      <x:c r="B22" s="24"/>
      <x:c r="C22" s="28"/>
      <x:c r="D22" s="28"/>
      <x:c r="E22" s="32"/>
      <x:c r="F22" s="28"/>
      <x:c r="G22" s="28"/>
      <x:c r="H22" s="28"/>
      <x:c r="I22" s="28"/>
      <x:c r="J22" s="28"/>
    </x:row>
    <x:row r="23" ht="48" customHeight="1">
      <x:c r="A23" s="2"/>
      <x:c r="B23" s="24"/>
      <x:c r="C23" s="28"/>
      <x:c r="D23" s="28"/>
      <x:c r="E23" s="32"/>
      <x:c r="F23" s="28"/>
      <x:c r="G23" s="28"/>
      <x:c r="H23" s="28"/>
      <x:c r="I23" s="28"/>
      <x:c r="J23" s="28"/>
    </x:row>
    <x:row r="24" ht="48" customHeight="1">
      <x:c r="A24" s="2"/>
      <x:c r="B24" s="24"/>
      <x:c r="C24" s="28"/>
      <x:c r="D24" s="28"/>
      <x:c r="E24" s="32"/>
      <x:c r="F24" s="28"/>
      <x:c r="G24" s="28"/>
      <x:c r="H24" s="28"/>
      <x:c r="I24" s="28"/>
      <x:c r="J24" s="28"/>
    </x:row>
    <x:row r="25" ht="48" customHeight="1">
      <x:c r="A25" s="2"/>
      <x:c r="B25" s="24"/>
      <x:c r="C25" s="28"/>
      <x:c r="D25" s="28"/>
      <x:c r="E25" s="32"/>
      <x:c r="F25" s="28"/>
      <x:c r="G25" s="28"/>
      <x:c r="H25" s="28"/>
      <x:c r="I25" s="28"/>
      <x:c r="J25" s="28"/>
    </x:row>
    <x:row r="26" ht="48" customHeight="1">
      <x:c r="A26" s="2"/>
      <x:c r="B26" s="24"/>
      <x:c r="C26" s="28"/>
      <x:c r="D26" s="28"/>
      <x:c r="E26" s="32"/>
      <x:c r="F26" s="28"/>
      <x:c r="G26" s="28"/>
      <x:c r="H26" s="28"/>
      <x:c r="I26" s="28"/>
      <x:c r="J26" s="28"/>
    </x:row>
    <x:row r="27" ht="48" customHeight="1">
      <x:c r="A27" s="2"/>
      <x:c r="B27" s="24"/>
      <x:c r="C27" s="28"/>
      <x:c r="D27" s="28"/>
      <x:c r="E27" s="32"/>
      <x:c r="F27" s="28"/>
      <x:c r="G27" s="28"/>
      <x:c r="H27" s="28"/>
      <x:c r="I27" s="28"/>
      <x:c r="J27" s="28"/>
    </x:row>
    <x:row r="28" ht="48" customHeight="1">
      <x:c r="A28" s="2"/>
      <x:c r="B28" s="24"/>
      <x:c r="C28" s="28"/>
      <x:c r="D28" s="28"/>
      <x:c r="E28" s="32"/>
      <x:c r="F28" s="28"/>
      <x:c r="G28" s="28"/>
      <x:c r="H28" s="28"/>
      <x:c r="I28" s="28"/>
      <x:c r="J28" s="28"/>
    </x:row>
    <x:row r="29" ht="48" customHeight="1">
      <x:c r="A29" s="2"/>
      <x:c r="B29" s="24"/>
      <x:c r="C29" s="28"/>
      <x:c r="D29" s="28"/>
      <x:c r="E29" s="32"/>
      <x:c r="F29" s="28"/>
      <x:c r="G29" s="28"/>
      <x:c r="H29" s="28"/>
      <x:c r="I29" s="28"/>
      <x:c r="J29" s="28"/>
    </x:row>
    <x:row r="30" ht="48" customHeight="1">
      <x:c r="A30" s="2"/>
      <x:c r="B30" s="24"/>
      <x:c r="C30" s="28"/>
      <x:c r="D30" s="28"/>
      <x:c r="E30" s="32"/>
      <x:c r="F30" s="28"/>
      <x:c r="G30" s="28"/>
      <x:c r="H30" s="28"/>
      <x:c r="I30" s="28"/>
      <x:c r="J30" s="28"/>
    </x:row>
    <x:row r="31" ht="48" customHeight="1">
      <x:c r="A31" s="2"/>
      <x:c r="B31" s="24"/>
      <x:c r="C31" s="28"/>
      <x:c r="D31" s="28"/>
      <x:c r="E31" s="32"/>
      <x:c r="F31" s="28"/>
      <x:c r="G31" s="28"/>
      <x:c r="H31" s="28"/>
      <x:c r="I31" s="28"/>
      <x:c r="J31" s="28"/>
    </x:row>
    <x:row r="32" ht="48" customHeight="1">
      <x:c r="A32" s="2"/>
      <x:c r="B32" s="24"/>
      <x:c r="C32" s="28"/>
      <x:c r="D32" s="28"/>
      <x:c r="E32" s="32"/>
      <x:c r="F32" s="28"/>
      <x:c r="G32" s="28"/>
      <x:c r="H32" s="28"/>
      <x:c r="I32" s="28"/>
      <x:c r="J32" s="28"/>
    </x:row>
    <x:row r="33" ht="48" customHeight="1">
      <x:c r="A33" s="2"/>
      <x:c r="B33" s="24"/>
      <x:c r="C33" s="28"/>
      <x:c r="D33" s="28"/>
      <x:c r="E33" s="32"/>
      <x:c r="F33" s="28"/>
      <x:c r="G33" s="28"/>
      <x:c r="H33" s="28"/>
      <x:c r="I33" s="28"/>
      <x:c r="J33" s="28"/>
    </x:row>
    <x:row r="34" ht="48" customHeight="1">
      <x:c r="A34" s="2"/>
      <x:c r="B34" s="24"/>
      <x:c r="C34" s="28"/>
      <x:c r="D34" s="28"/>
      <x:c r="E34" s="32"/>
      <x:c r="F34" s="28"/>
      <x:c r="G34" s="28"/>
      <x:c r="H34" s="28"/>
      <x:c r="I34" s="28"/>
      <x:c r="J34" s="28"/>
    </x:row>
    <x:row r="35" ht="48" customHeight="1">
      <x:c r="A35" s="2"/>
      <x:c r="B35" s="24"/>
      <x:c r="C35" s="28"/>
      <x:c r="D35" s="28"/>
      <x:c r="E35" s="32"/>
      <x:c r="F35" s="28"/>
      <x:c r="G35" s="28"/>
      <x:c r="H35" s="28"/>
      <x:c r="I35" s="28"/>
      <x:c r="J35" s="28"/>
    </x:row>
    <x:row r="36" ht="48" customHeight="1">
      <x:c r="A36" s="2"/>
      <x:c r="B36" s="24"/>
      <x:c r="C36" s="28"/>
      <x:c r="D36" s="28"/>
      <x:c r="E36" s="32"/>
      <x:c r="F36" s="28"/>
      <x:c r="G36" s="28"/>
      <x:c r="H36" s="28"/>
      <x:c r="I36" s="28"/>
      <x:c r="J36" s="28"/>
    </x:row>
    <x:row r="37" ht="48" customHeight="1">
      <x:c r="A37" s="2"/>
      <x:c r="B37" s="24"/>
      <x:c r="C37" s="28"/>
      <x:c r="D37" s="28"/>
      <x:c r="E37" s="32"/>
      <x:c r="F37" s="28"/>
      <x:c r="G37" s="28"/>
      <x:c r="H37" s="28"/>
      <x:c r="I37" s="28"/>
      <x:c r="J37" s="28"/>
    </x:row>
    <x:row r="38" ht="48" customHeight="1">
      <x:c r="A38" s="2"/>
      <x:c r="B38" s="24"/>
      <x:c r="C38" s="28"/>
      <x:c r="D38" s="28"/>
      <x:c r="E38" s="32"/>
      <x:c r="F38" s="28"/>
      <x:c r="G38" s="28"/>
      <x:c r="H38" s="28"/>
      <x:c r="I38" s="28"/>
      <x:c r="J38" s="28"/>
    </x:row>
    <x:row r="39" ht="48" customHeight="1">
      <x:c r="A39" s="2"/>
      <x:c r="B39" s="24"/>
      <x:c r="C39" s="28"/>
      <x:c r="D39" s="28"/>
      <x:c r="E39" s="32"/>
      <x:c r="F39" s="28"/>
      <x:c r="G39" s="28"/>
      <x:c r="H39" s="28"/>
      <x:c r="I39" s="28"/>
      <x:c r="J39" s="28"/>
    </x:row>
    <x:row r="40" ht="48" customHeight="1">
      <x:c r="A40" s="2"/>
      <x:c r="B40" s="24"/>
      <x:c r="C40" s="28"/>
      <x:c r="D40" s="28"/>
      <x:c r="E40" s="32"/>
      <x:c r="F40" s="28"/>
      <x:c r="G40" s="28"/>
      <x:c r="H40" s="28"/>
      <x:c r="I40" s="28"/>
      <x:c r="J40" s="28"/>
    </x:row>
    <x:row r="41" ht="48" customHeight="1">
      <x:c r="A41" s="2"/>
      <x:c r="B41" s="24"/>
      <x:c r="C41" s="28"/>
      <x:c r="D41" s="28"/>
      <x:c r="E41" s="32"/>
      <x:c r="F41" s="28"/>
      <x:c r="G41" s="28"/>
      <x:c r="H41" s="28"/>
      <x:c r="I41" s="28"/>
      <x:c r="J41" s="28"/>
    </x:row>
    <x:row r="42" ht="48" customHeight="1">
      <x:c r="A42" s="2"/>
      <x:c r="B42" s="24"/>
      <x:c r="C42" s="28"/>
      <x:c r="D42" s="28"/>
      <x:c r="E42" s="32"/>
      <x:c r="F42" s="28"/>
      <x:c r="G42" s="28"/>
      <x:c r="H42" s="28"/>
      <x:c r="I42" s="28"/>
      <x:c r="J42" s="28"/>
    </x:row>
    <x:row r="43" ht="48" customHeight="1">
      <x:c r="A43" s="2"/>
      <x:c r="B43" s="24"/>
      <x:c r="C43" s="28"/>
      <x:c r="D43" s="28"/>
      <x:c r="E43" s="32"/>
      <x:c r="F43" s="28"/>
      <x:c r="G43" s="28"/>
      <x:c r="H43" s="28"/>
      <x:c r="I43" s="28"/>
      <x:c r="J43" s="28"/>
    </x:row>
    <x:row r="44" ht="48" customHeight="1">
      <x:c r="A44" s="2"/>
      <x:c r="B44" s="24"/>
      <x:c r="C44" s="28"/>
      <x:c r="D44" s="28"/>
      <x:c r="E44" s="32"/>
      <x:c r="F44" s="28"/>
      <x:c r="G44" s="28"/>
      <x:c r="H44" s="28"/>
      <x:c r="I44" s="28"/>
      <x:c r="J44" s="28"/>
    </x:row>
    <x:row r="45" ht="48" customHeight="1">
      <x:c r="A45" s="2"/>
      <x:c r="B45" s="24"/>
      <x:c r="C45" s="28"/>
      <x:c r="D45" s="28"/>
      <x:c r="E45" s="32"/>
      <x:c r="F45" s="28"/>
      <x:c r="G45" s="28"/>
      <x:c r="H45" s="28"/>
      <x:c r="I45" s="28"/>
      <x:c r="J45" s="28"/>
    </x:row>
    <x:row r="46" ht="48" customHeight="1">
      <x:c r="A46" s="2"/>
      <x:c r="B46" s="24"/>
      <x:c r="C46" s="28"/>
      <x:c r="D46" s="28"/>
      <x:c r="E46" s="32"/>
      <x:c r="F46" s="28"/>
      <x:c r="G46" s="28"/>
      <x:c r="H46" s="28"/>
      <x:c r="I46" s="28"/>
      <x:c r="J46" s="28"/>
    </x:row>
    <x:row r="47" ht="48" customHeight="1">
      <x:c r="A47" s="2"/>
      <x:c r="B47" s="24"/>
      <x:c r="C47" s="28"/>
      <x:c r="D47" s="28"/>
      <x:c r="E47" s="32"/>
      <x:c r="F47" s="28"/>
      <x:c r="G47" s="28"/>
      <x:c r="H47" s="28"/>
      <x:c r="I47" s="28"/>
      <x:c r="J47" s="28"/>
    </x:row>
    <x:row r="48" ht="48" customHeight="1">
      <x:c r="A48" s="2"/>
      <x:c r="B48" s="24"/>
      <x:c r="C48" s="28"/>
      <x:c r="D48" s="28"/>
      <x:c r="E48" s="32"/>
      <x:c r="F48" s="28"/>
      <x:c r="G48" s="28"/>
      <x:c r="H48" s="28"/>
      <x:c r="I48" s="28"/>
      <x:c r="J48" s="28"/>
    </x:row>
    <x:row r="49" ht="48" customHeight="1">
      <x:c r="A49" s="2"/>
      <x:c r="B49" s="24"/>
      <x:c r="C49" s="28"/>
      <x:c r="D49" s="28"/>
      <x:c r="E49" s="32"/>
      <x:c r="F49" s="28"/>
      <x:c r="G49" s="28"/>
      <x:c r="H49" s="28"/>
      <x:c r="I49" s="28"/>
      <x:c r="J49" s="28"/>
    </x:row>
    <x:row r="50" ht="48" customHeight="1">
      <x:c r="A50" s="2"/>
      <x:c r="B50" s="24"/>
      <x:c r="C50" s="28"/>
      <x:c r="D50" s="28"/>
      <x:c r="E50" s="32"/>
      <x:c r="F50" s="28"/>
      <x:c r="G50" s="28"/>
      <x:c r="H50" s="28"/>
      <x:c r="I50" s="28"/>
      <x:c r="J50" s="28"/>
    </x:row>
    <x:row r="51" ht="48" customHeight="1">
      <x:c r="A51" s="2"/>
      <x:c r="B51" s="24"/>
      <x:c r="C51" s="28"/>
      <x:c r="D51" s="28"/>
      <x:c r="E51" s="32"/>
      <x:c r="F51" s="28"/>
      <x:c r="G51" s="28"/>
      <x:c r="H51" s="28"/>
      <x:c r="I51" s="28"/>
      <x:c r="J51" s="28"/>
    </x:row>
    <x:row r="52" ht="48" customHeight="1">
      <x:c r="A52" s="2"/>
      <x:c r="B52" s="24"/>
      <x:c r="C52" s="28"/>
      <x:c r="D52" s="28"/>
      <x:c r="E52" s="32"/>
      <x:c r="F52" s="28"/>
      <x:c r="G52" s="28"/>
      <x:c r="H52" s="28"/>
      <x:c r="I52" s="28"/>
      <x:c r="J52" s="28"/>
    </x:row>
    <x:row r="53" ht="48" customHeight="1">
      <x:c r="A53" s="2"/>
      <x:c r="B53" s="24"/>
      <x:c r="C53" s="28"/>
      <x:c r="D53" s="28"/>
      <x:c r="E53" s="32"/>
      <x:c r="F53" s="28"/>
      <x:c r="G53" s="28"/>
      <x:c r="H53" s="28"/>
      <x:c r="I53" s="28"/>
      <x:c r="J53" s="28"/>
    </x:row>
    <x:row r="54" ht="48" customHeight="1">
      <x:c r="A54" s="2"/>
      <x:c r="B54" s="24"/>
      <x:c r="C54" s="28"/>
      <x:c r="D54" s="28"/>
      <x:c r="E54" s="32"/>
      <x:c r="F54" s="28"/>
      <x:c r="G54" s="28"/>
      <x:c r="H54" s="28"/>
      <x:c r="I54" s="28"/>
      <x:c r="J54" s="28"/>
    </x:row>
    <x:row r="55" ht="48" customHeight="1">
      <x:c r="A55" s="2"/>
      <x:c r="B55" s="24"/>
      <x:c r="C55" s="28"/>
      <x:c r="D55" s="28"/>
      <x:c r="E55" s="32"/>
      <x:c r="F55" s="28"/>
      <x:c r="G55" s="28"/>
      <x:c r="H55" s="28"/>
      <x:c r="I55" s="28"/>
      <x:c r="J55" s="28"/>
    </x:row>
    <x:row r="56" ht="48" customHeight="1">
      <x:c r="A56" s="2"/>
      <x:c r="B56" s="24"/>
      <x:c r="C56" s="28"/>
      <x:c r="D56" s="28"/>
      <x:c r="E56" s="32"/>
      <x:c r="F56" s="28"/>
      <x:c r="G56" s="28"/>
      <x:c r="H56" s="28"/>
      <x:c r="I56" s="28"/>
      <x:c r="J56" s="28"/>
    </x:row>
    <x:row r="57" ht="48" customHeight="1">
      <x:c r="A57" s="2"/>
      <x:c r="B57" s="24"/>
      <x:c r="C57" s="28"/>
      <x:c r="D57" s="28"/>
      <x:c r="E57" s="32"/>
      <x:c r="F57" s="28"/>
      <x:c r="G57" s="28"/>
      <x:c r="H57" s="28"/>
      <x:c r="I57" s="28"/>
      <x:c r="J57" s="28"/>
    </x:row>
    <x:row r="58" ht="48" customHeight="1">
      <x:c r="A58" s="2"/>
      <x:c r="B58" s="24"/>
      <x:c r="C58" s="28"/>
      <x:c r="D58" s="28"/>
      <x:c r="E58" s="32"/>
      <x:c r="F58" s="28"/>
      <x:c r="G58" s="28"/>
      <x:c r="H58" s="28"/>
      <x:c r="I58" s="28"/>
      <x:c r="J58" s="28"/>
    </x:row>
    <x:row r="59" ht="48" customHeight="1">
      <x:c r="A59" s="2"/>
      <x:c r="B59" s="24"/>
      <x:c r="C59" s="28"/>
      <x:c r="D59" s="28"/>
      <x:c r="E59" s="32"/>
      <x:c r="F59" s="28"/>
      <x:c r="G59" s="28"/>
      <x:c r="H59" s="28"/>
      <x:c r="I59" s="28"/>
      <x:c r="J59" s="28"/>
    </x:row>
    <x:row r="60" ht="48" customHeight="1">
      <x:c r="A60" s="2"/>
      <x:c r="B60" s="24"/>
      <x:c r="C60" s="28"/>
      <x:c r="D60" s="28"/>
      <x:c r="E60" s="32"/>
      <x:c r="F60" s="28"/>
      <x:c r="G60" s="28"/>
      <x:c r="H60" s="28"/>
      <x:c r="I60" s="28"/>
      <x:c r="J60" s="28"/>
    </x:row>
    <x:row r="61" ht="48" customHeight="1">
      <x:c r="A61" s="2"/>
      <x:c r="B61" s="24"/>
      <x:c r="C61" s="28"/>
      <x:c r="D61" s="28"/>
      <x:c r="E61" s="32"/>
      <x:c r="F61" s="28"/>
      <x:c r="G61" s="28"/>
      <x:c r="H61" s="28"/>
      <x:c r="I61" s="28"/>
      <x:c r="J61" s="28"/>
    </x:row>
    <x:row r="62" ht="48" customHeight="1">
      <x:c r="A62" s="2"/>
      <x:c r="B62" s="24"/>
      <x:c r="C62" s="28"/>
      <x:c r="D62" s="28"/>
      <x:c r="E62" s="32"/>
      <x:c r="F62" s="28"/>
      <x:c r="G62" s="28"/>
      <x:c r="H62" s="28"/>
      <x:c r="I62" s="28"/>
      <x:c r="J62" s="28"/>
    </x:row>
    <x:row r="63" ht="48" customHeight="1">
      <x:c r="A63" s="2"/>
      <x:c r="B63" s="24"/>
      <x:c r="C63" s="28"/>
      <x:c r="D63" s="28"/>
      <x:c r="E63" s="32"/>
      <x:c r="F63" s="28"/>
      <x:c r="G63" s="28"/>
      <x:c r="H63" s="28"/>
      <x:c r="I63" s="28"/>
      <x:c r="J63" s="28"/>
    </x:row>
    <x:row r="64" ht="48" customHeight="1">
      <x:c r="A64" s="2"/>
      <x:c r="B64" s="24"/>
      <x:c r="C64" s="28"/>
      <x:c r="D64" s="28"/>
      <x:c r="E64" s="32"/>
      <x:c r="F64" s="28"/>
      <x:c r="G64" s="28"/>
      <x:c r="H64" s="28"/>
      <x:c r="I64" s="28"/>
      <x:c r="J64" s="28"/>
    </x:row>
    <x:row r="65" ht="48" customHeight="1">
      <x:c r="A65" s="2"/>
      <x:c r="B65" s="24"/>
      <x:c r="C65" s="28"/>
      <x:c r="D65" s="28"/>
      <x:c r="E65" s="32"/>
      <x:c r="F65" s="28"/>
      <x:c r="G65" s="28"/>
      <x:c r="H65" s="28"/>
      <x:c r="I65" s="28"/>
      <x:c r="J65" s="28"/>
    </x:row>
    <x:row r="66" ht="48" customHeight="1">
      <x:c r="A66" s="2"/>
      <x:c r="B66" s="24"/>
      <x:c r="C66" s="28"/>
      <x:c r="D66" s="28"/>
      <x:c r="E66" s="32"/>
      <x:c r="F66" s="28"/>
      <x:c r="G66" s="28"/>
      <x:c r="H66" s="28"/>
      <x:c r="I66" s="28"/>
      <x:c r="J66" s="28"/>
    </x:row>
    <x:row r="67" ht="48" customHeight="1">
      <x:c r="A67" s="2"/>
      <x:c r="B67" s="24"/>
      <x:c r="C67" s="28"/>
      <x:c r="D67" s="28"/>
      <x:c r="E67" s="32"/>
      <x:c r="F67" s="28"/>
      <x:c r="G67" s="28"/>
      <x:c r="H67" s="28"/>
      <x:c r="I67" s="28"/>
      <x:c r="J67" s="28"/>
    </x:row>
    <x:row r="68" ht="48" customHeight="1">
      <x:c r="A68" s="2"/>
      <x:c r="B68" s="24"/>
      <x:c r="C68" s="28"/>
      <x:c r="D68" s="28"/>
      <x:c r="E68" s="32"/>
      <x:c r="F68" s="28"/>
      <x:c r="G68" s="28"/>
      <x:c r="H68" s="28"/>
      <x:c r="I68" s="28"/>
      <x:c r="J68" s="28"/>
    </x:row>
    <x:row r="69" ht="48" customHeight="1">
      <x:c r="A69" s="2"/>
      <x:c r="B69" s="24"/>
      <x:c r="C69" s="28"/>
      <x:c r="D69" s="28"/>
      <x:c r="E69" s="32"/>
      <x:c r="F69" s="28"/>
      <x:c r="G69" s="28"/>
      <x:c r="H69" s="28"/>
      <x:c r="I69" s="28"/>
      <x:c r="J69" s="28"/>
    </x:row>
    <x:row r="70" ht="48" customHeight="1">
      <x:c r="A70" s="2"/>
      <x:c r="B70" s="24"/>
      <x:c r="C70" s="28"/>
      <x:c r="D70" s="28"/>
      <x:c r="E70" s="32"/>
      <x:c r="F70" s="28"/>
      <x:c r="G70" s="28"/>
      <x:c r="H70" s="28"/>
      <x:c r="I70" s="28"/>
      <x:c r="J70" s="28"/>
    </x:row>
    <x:row r="71" ht="48" customHeight="1">
      <x:c r="A71" s="2"/>
      <x:c r="B71" s="24"/>
      <x:c r="C71" s="28"/>
      <x:c r="D71" s="28"/>
      <x:c r="E71" s="32"/>
      <x:c r="F71" s="28"/>
      <x:c r="G71" s="28"/>
      <x:c r="H71" s="28"/>
      <x:c r="I71" s="28"/>
      <x:c r="J71" s="28"/>
    </x:row>
  </x:sheetData>
  <x:dataValidations count="1">
    <x:dataValidation type="list" sqref="I12:I71">
      <x:formula1>"待讨论,通过,待补充,暂缓"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9608bac087148ab"/>
  </x:tableParts>
</x:worksheet>
</file>

<file path=xl/worksheets/sheet4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8" hidden="0" customWidth="1"/>
    <x:col min="11" max="11" width="18" hidden="0" customWidth="1"/>
    <x:col min="12" max="12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面试评分表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COUNTIFS($J$12:$J$71,"待填")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平均评分</x:v>
      </x:c>
      <x:c r="G5" s="2"/>
      <x:c r="H5" s="2"/>
      <x:c r="I5" s="2"/>
      <x:c r="J5" s="2"/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37" t="n">
        <x:f>AVERAGE($J$12:$J$71)</x:f>
        <x:v>3.875</x:v>
      </x:c>
      <x:c r="G6" s="2"/>
      <x:c r="H6" s="2"/>
      <x:c r="I6" s="2"/>
      <x:c r="J6" s="2"/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各项使用1–5分等权评分，面试结论另行填写。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候选人</x:v>
      </x:c>
      <x:c r="D11" s="20" t="str">
        <x:v>岗位</x:v>
      </x:c>
      <x:c r="E11" s="20" t="str">
        <x:v>专业能力</x:v>
      </x:c>
      <x:c r="F11" s="20" t="str">
        <x:v>沟通</x:v>
      </x:c>
      <x:c r="G11" s="20" t="str">
        <x:v>执行力</x:v>
      </x:c>
      <x:c r="H11" s="20" t="str">
        <x:v>稳定性</x:v>
      </x:c>
      <x:c r="I11" s="20" t="str">
        <x:v>文化匹配</x:v>
      </x:c>
      <x:c r="J11" s="20" t="str">
        <x:v>综合评分</x:v>
      </x:c>
      <x:c r="K11" s="20" t="str">
        <x:v>面试结论</x:v>
      </x:c>
      <x:c r="L11" s="21" t="str">
        <x:v>面试人</x:v>
      </x:c>
    </x:row>
    <x:row r="12" ht="48" customHeight="1">
      <x:c r="A12" s="2"/>
      <x:c r="B12" s="24" t="str">
        <x:v>3-03-001</x:v>
      </x:c>
      <x:c r="C12" s="28" t="str">
        <x:v>林晨（模拟）</x:v>
      </x:c>
      <x:c r="D12" s="28" t="str">
        <x:v>销售顾问</x:v>
      </x:c>
      <x:c r="E12" s="32" t="n">
        <x:v>4</x:v>
      </x:c>
      <x:c r="F12" s="32" t="n">
        <x:v>4</x:v>
      </x:c>
      <x:c r="G12" s="32" t="n">
        <x:v>4</x:v>
      </x:c>
      <x:c r="H12" s="32" t="n">
        <x:v>4</x:v>
      </x:c>
      <x:c r="I12" s="32" t="n">
        <x:v>4</x:v>
      </x:c>
      <x:c r="J12" s="41" t="n">
        <x:f>IF($B12="","",IF(OR(NOT(ISNUMBER(E12)),NOT(ISNUMBER(F12)),NOT(ISNUMBER(G12)),NOT(ISNUMBER(H12)),NOT(ISNUMBER(I12))),"待填",ROUND(AVERAGE(E12,F12,G12,H12,I12),2)))</x:f>
        <x:v>4</x:v>
      </x:c>
      <x:c r="K12" s="28" t="str">
        <x:v>待讨论</x:v>
      </x:c>
      <x:c r="L12" s="28" t="str">
        <x:v>陈禾</x:v>
      </x:c>
    </x:row>
    <x:row r="13" ht="48" customHeight="1">
      <x:c r="A13" s="2"/>
      <x:c r="B13" s="24" t="str">
        <x:v>3-03-002</x:v>
      </x:c>
      <x:c r="C13" s="28" t="str">
        <x:v>周悦（模拟）</x:v>
      </x:c>
      <x:c r="D13" s="28" t="str">
        <x:v>内容运营</x:v>
      </x:c>
      <x:c r="E13" s="32" t="n">
        <x:v>3</x:v>
      </x:c>
      <x:c r="F13" s="32" t="n">
        <x:v>3</x:v>
      </x:c>
      <x:c r="G13" s="32" t="n">
        <x:v>3</x:v>
      </x:c>
      <x:c r="H13" s="32" t="n">
        <x:v>3</x:v>
      </x:c>
      <x:c r="I13" s="32" t="n">
        <x:v>3</x:v>
      </x:c>
      <x:c r="J13" s="41" t="n">
        <x:f>IF($B13="","",IF(OR(NOT(ISNUMBER(E13)),NOT(ISNUMBER(F13)),NOT(ISNUMBER(G13)),NOT(ISNUMBER(H13)),NOT(ISNUMBER(I13))),"待填",ROUND(AVERAGE(E13,F13,G13,H13,I13),2)))</x:f>
        <x:v>3</x:v>
      </x:c>
      <x:c r="K13" s="28" t="str">
        <x:v>通过</x:v>
      </x:c>
      <x:c r="L13" s="28" t="str">
        <x:v>许宁</x:v>
      </x:c>
    </x:row>
    <x:row r="14" ht="48" customHeight="1">
      <x:c r="A14" s="2"/>
      <x:c r="B14" s="24" t="str">
        <x:v>3-03-003</x:v>
      </x:c>
      <x:c r="C14" s="28" t="str">
        <x:v>陈禾（模拟）</x:v>
      </x:c>
      <x:c r="D14" s="28" t="str">
        <x:v>视觉设计</x:v>
      </x:c>
      <x:c r="E14" s="32" t="n">
        <x:v>5</x:v>
      </x:c>
      <x:c r="F14" s="32" t="n">
        <x:v>5</x:v>
      </x:c>
      <x:c r="G14" s="32" t="n">
        <x:v>5</x:v>
      </x:c>
      <x:c r="H14" s="32" t="n">
        <x:v>5</x:v>
      </x:c>
      <x:c r="I14" s="32" t="n">
        <x:v>5</x:v>
      </x:c>
      <x:c r="J14" s="41" t="n">
        <x:f>IF($B14="","",IF(OR(NOT(ISNUMBER(E14)),NOT(ISNUMBER(F14)),NOT(ISNUMBER(G14)),NOT(ISNUMBER(H14)),NOT(ISNUMBER(I14))),"待填",ROUND(AVERAGE(E14,F14,G14,H14,I14),2)))</x:f>
        <x:v>5</x:v>
      </x:c>
      <x:c r="K14" s="28" t="str">
        <x:v>待补充</x:v>
      </x:c>
      <x:c r="L14" s="28" t="str">
        <x:v>宋安</x:v>
      </x:c>
    </x:row>
    <x:row r="15" ht="48" customHeight="1">
      <x:c r="A15" s="2"/>
      <x:c r="B15" s="24" t="str">
        <x:v>3-03-004</x:v>
      </x:c>
      <x:c r="C15" s="28" t="str">
        <x:v>许宁（模拟）</x:v>
      </x:c>
      <x:c r="D15" s="28" t="str">
        <x:v>客户成功</x:v>
      </x:c>
      <x:c r="E15" s="32" t="n">
        <x:v>4</x:v>
      </x:c>
      <x:c r="F15" s="32" t="n">
        <x:v>4</x:v>
      </x:c>
      <x:c r="G15" s="32" t="n">
        <x:v>4</x:v>
      </x:c>
      <x:c r="H15" s="32" t="n">
        <x:v>4</x:v>
      </x:c>
      <x:c r="I15" s="32" t="n">
        <x:v>4</x:v>
      </x:c>
      <x:c r="J15" s="41" t="n">
        <x:f>IF($B15="","",IF(OR(NOT(ISNUMBER(E15)),NOT(ISNUMBER(F15)),NOT(ISNUMBER(G15)),NOT(ISNUMBER(H15)),NOT(ISNUMBER(I15))),"待填",ROUND(AVERAGE(E15,F15,G15,H15,I15),2)))</x:f>
        <x:v>4</x:v>
      </x:c>
      <x:c r="K15" s="28" t="str">
        <x:v>暂缓</x:v>
      </x:c>
      <x:c r="L15" s="28" t="str">
        <x:v>沈青</x:v>
      </x:c>
    </x:row>
    <x:row r="16" ht="48" customHeight="1">
      <x:c r="A16" s="2"/>
      <x:c r="B16" s="24" t="str">
        <x:v>3-03-005</x:v>
      </x:c>
      <x:c r="C16" s="28" t="str">
        <x:v>宋安（模拟）</x:v>
      </x:c>
      <x:c r="D16" s="28" t="str">
        <x:v>行政专员</x:v>
      </x:c>
      <x:c r="E16" s="32" t="n">
        <x:v>3</x:v>
      </x:c>
      <x:c r="F16" s="32" t="n">
        <x:v>3</x:v>
      </x:c>
      <x:c r="G16" s="32" t="n">
        <x:v>3</x:v>
      </x:c>
      <x:c r="H16" s="32" t="n">
        <x:v>3</x:v>
      </x:c>
      <x:c r="I16" s="32" t="n">
        <x:v>3</x:v>
      </x:c>
      <x:c r="J16" s="41" t="n">
        <x:f>IF($B16="","",IF(OR(NOT(ISNUMBER(E16)),NOT(ISNUMBER(F16)),NOT(ISNUMBER(G16)),NOT(ISNUMBER(H16)),NOT(ISNUMBER(I16))),"待填",ROUND(AVERAGE(E16,F16,G16,H16,I16),2)))</x:f>
        <x:v>3</x:v>
      </x:c>
      <x:c r="K16" s="28" t="str">
        <x:v>待讨论</x:v>
      </x:c>
      <x:c r="L16" s="28" t="str">
        <x:v>苏言</x:v>
      </x:c>
    </x:row>
    <x:row r="17" ht="48" customHeight="1">
      <x:c r="A17" s="2"/>
      <x:c r="B17" s="24" t="str">
        <x:v>3-03-006</x:v>
      </x:c>
      <x:c r="C17" s="28" t="str">
        <x:v>沈青（模拟）</x:v>
      </x:c>
      <x:c r="D17" s="28" t="str">
        <x:v>产品助理</x:v>
      </x:c>
      <x:c r="E17" s="32" t="n">
        <x:v>4</x:v>
      </x:c>
      <x:c r="F17" s="32" t="n">
        <x:v>4</x:v>
      </x:c>
      <x:c r="G17" s="32" t="n">
        <x:v>4</x:v>
      </x:c>
      <x:c r="H17" s="32" t="n">
        <x:v>4</x:v>
      </x:c>
      <x:c r="I17" s="32" t="n">
        <x:v>4</x:v>
      </x:c>
      <x:c r="J17" s="41" t="n">
        <x:f>IF($B17="","",IF(OR(NOT(ISNUMBER(E17)),NOT(ISNUMBER(F17)),NOT(ISNUMBER(G17)),NOT(ISNUMBER(H17)),NOT(ISNUMBER(I17))),"待填",ROUND(AVERAGE(E17,F17,G17,H17,I17),2)))</x:f>
        <x:v>4</x:v>
      </x:c>
      <x:c r="K17" s="28" t="str">
        <x:v>通过</x:v>
      </x:c>
      <x:c r="L17" s="28" t="str">
        <x:v>叶川</x:v>
      </x:c>
    </x:row>
    <x:row r="18" ht="48" customHeight="1">
      <x:c r="A18" s="2"/>
      <x:c r="B18" s="24" t="str">
        <x:v>3-03-007</x:v>
      </x:c>
      <x:c r="C18" s="28" t="str">
        <x:v>苏言（模拟）</x:v>
      </x:c>
      <x:c r="D18" s="28" t="str">
        <x:v>财务专员</x:v>
      </x:c>
      <x:c r="E18" s="32" t="n">
        <x:v>5</x:v>
      </x:c>
      <x:c r="F18" s="32" t="n">
        <x:v>5</x:v>
      </x:c>
      <x:c r="G18" s="32" t="n">
        <x:v>5</x:v>
      </x:c>
      <x:c r="H18" s="32" t="n">
        <x:v>5</x:v>
      </x:c>
      <x:c r="I18" s="32" t="n">
        <x:v>5</x:v>
      </x:c>
      <x:c r="J18" s="41" t="n">
        <x:f>IF($B18="","",IF(OR(NOT(ISNUMBER(E18)),NOT(ISNUMBER(F18)),NOT(ISNUMBER(G18)),NOT(ISNUMBER(H18)),NOT(ISNUMBER(I18))),"待填",ROUND(AVERAGE(E18,F18,G18,H18,I18),2)))</x:f>
        <x:v>5</x:v>
      </x:c>
      <x:c r="K18" s="28" t="str">
        <x:v>待补充</x:v>
      </x:c>
      <x:c r="L18" s="28" t="str">
        <x:v>林晨</x:v>
      </x:c>
    </x:row>
    <x:row r="19" ht="48" customHeight="1">
      <x:c r="A19" s="2"/>
      <x:c r="B19" s="24" t="str">
        <x:v>3-03-008</x:v>
      </x:c>
      <x:c r="C19" s="28" t="str">
        <x:v>叶川（模拟）</x:v>
      </x:c>
      <x:c r="D19" s="28" t="str">
        <x:v>仓库管理员</x:v>
      </x:c>
      <x:c r="E19" s="32" t="n">
        <x:v>3</x:v>
      </x:c>
      <x:c r="F19" s="32" t="n">
        <x:v>3</x:v>
      </x:c>
      <x:c r="G19" s="32" t="n">
        <x:v>3</x:v>
      </x:c>
      <x:c r="H19" s="32" t="n">
        <x:v>3</x:v>
      </x:c>
      <x:c r="I19" s="32" t="n">
        <x:v>3</x:v>
      </x:c>
      <x:c r="J19" s="41" t="n">
        <x:f>IF($B19="","",IF(OR(NOT(ISNUMBER(E19)),NOT(ISNUMBER(F19)),NOT(ISNUMBER(G19)),NOT(ISNUMBER(H19)),NOT(ISNUMBER(I19))),"待填",ROUND(AVERAGE(E19,F19,G19,H19,I19),2)))</x:f>
        <x:v>3</x:v>
      </x:c>
      <x:c r="K19" s="28" t="str">
        <x:v>暂缓</x:v>
      </x:c>
      <x:c r="L19" s="28" t="str">
        <x:v>周悦</x:v>
      </x:c>
    </x:row>
    <x:row r="20" ht="48" customHeight="1">
      <x:c r="A20" s="2"/>
      <x:c r="B20" s="24"/>
      <x:c r="C20" s="28"/>
      <x:c r="D20" s="28"/>
      <x:c r="E20" s="32"/>
      <x:c r="F20" s="32"/>
      <x:c r="G20" s="32"/>
      <x:c r="H20" s="32"/>
      <x:c r="I20" s="32"/>
      <x:c r="J20" s="41" t="str">
        <x:f>IF($B20="","",IF(OR(NOT(ISNUMBER(E20)),NOT(ISNUMBER(F20)),NOT(ISNUMBER(G20)),NOT(ISNUMBER(H20)),NOT(ISNUMBER(I20))),"待填",ROUND(AVERAGE(E20,F20,G20,H20,I20),2)))</x:f>
      </x:c>
      <x:c r="K20" s="28"/>
      <x:c r="L20" s="28"/>
    </x:row>
    <x:row r="21" ht="48" customHeight="1">
      <x:c r="A21" s="2"/>
      <x:c r="B21" s="24"/>
      <x:c r="C21" s="28"/>
      <x:c r="D21" s="28"/>
      <x:c r="E21" s="32"/>
      <x:c r="F21" s="32"/>
      <x:c r="G21" s="32"/>
      <x:c r="H21" s="32"/>
      <x:c r="I21" s="32"/>
      <x:c r="J21" s="41" t="str">
        <x:f>IF($B21="","",IF(OR(NOT(ISNUMBER(E21)),NOT(ISNUMBER(F21)),NOT(ISNUMBER(G21)),NOT(ISNUMBER(H21)),NOT(ISNUMBER(I21))),"待填",ROUND(AVERAGE(E21,F21,G21,H21,I21),2)))</x:f>
      </x:c>
      <x:c r="K21" s="28"/>
      <x:c r="L21" s="28"/>
    </x:row>
    <x:row r="22" ht="48" customHeight="1">
      <x:c r="A22" s="2"/>
      <x:c r="B22" s="24"/>
      <x:c r="C22" s="28"/>
      <x:c r="D22" s="28"/>
      <x:c r="E22" s="32"/>
      <x:c r="F22" s="32"/>
      <x:c r="G22" s="32"/>
      <x:c r="H22" s="32"/>
      <x:c r="I22" s="32"/>
      <x:c r="J22" s="41" t="str">
        <x:f>IF($B22="","",IF(OR(NOT(ISNUMBER(E22)),NOT(ISNUMBER(F22)),NOT(ISNUMBER(G22)),NOT(ISNUMBER(H22)),NOT(ISNUMBER(I22))),"待填",ROUND(AVERAGE(E22,F22,G22,H22,I22),2)))</x:f>
      </x:c>
      <x:c r="K22" s="28"/>
      <x:c r="L22" s="28"/>
    </x:row>
    <x:row r="23" ht="48" customHeight="1">
      <x:c r="A23" s="2"/>
      <x:c r="B23" s="24"/>
      <x:c r="C23" s="28"/>
      <x:c r="D23" s="28"/>
      <x:c r="E23" s="32"/>
      <x:c r="F23" s="32"/>
      <x:c r="G23" s="32"/>
      <x:c r="H23" s="32"/>
      <x:c r="I23" s="32"/>
      <x:c r="J23" s="41" t="str">
        <x:f>IF($B23="","",IF(OR(NOT(ISNUMBER(E23)),NOT(ISNUMBER(F23)),NOT(ISNUMBER(G23)),NOT(ISNUMBER(H23)),NOT(ISNUMBER(I23))),"待填",ROUND(AVERAGE(E23,F23,G23,H23,I23),2)))</x:f>
      </x:c>
      <x:c r="K23" s="28"/>
      <x:c r="L23" s="28"/>
    </x:row>
    <x:row r="24" ht="48" customHeight="1">
      <x:c r="A24" s="2"/>
      <x:c r="B24" s="24"/>
      <x:c r="C24" s="28"/>
      <x:c r="D24" s="28"/>
      <x:c r="E24" s="32"/>
      <x:c r="F24" s="32"/>
      <x:c r="G24" s="32"/>
      <x:c r="H24" s="32"/>
      <x:c r="I24" s="32"/>
      <x:c r="J24" s="41" t="str">
        <x:f>IF($B24="","",IF(OR(NOT(ISNUMBER(E24)),NOT(ISNUMBER(F24)),NOT(ISNUMBER(G24)),NOT(ISNUMBER(H24)),NOT(ISNUMBER(I24))),"待填",ROUND(AVERAGE(E24,F24,G24,H24,I24),2)))</x:f>
      </x:c>
      <x:c r="K24" s="28"/>
      <x:c r="L24" s="28"/>
    </x:row>
    <x:row r="25" ht="48" customHeight="1">
      <x:c r="A25" s="2"/>
      <x:c r="B25" s="24"/>
      <x:c r="C25" s="28"/>
      <x:c r="D25" s="28"/>
      <x:c r="E25" s="32"/>
      <x:c r="F25" s="32"/>
      <x:c r="G25" s="32"/>
      <x:c r="H25" s="32"/>
      <x:c r="I25" s="32"/>
      <x:c r="J25" s="41" t="str">
        <x:f>IF($B25="","",IF(OR(NOT(ISNUMBER(E25)),NOT(ISNUMBER(F25)),NOT(ISNUMBER(G25)),NOT(ISNUMBER(H25)),NOT(ISNUMBER(I25))),"待填",ROUND(AVERAGE(E25,F25,G25,H25,I25),2)))</x:f>
      </x:c>
      <x:c r="K25" s="28"/>
      <x:c r="L25" s="28"/>
    </x:row>
    <x:row r="26" ht="48" customHeight="1">
      <x:c r="A26" s="2"/>
      <x:c r="B26" s="24"/>
      <x:c r="C26" s="28"/>
      <x:c r="D26" s="28"/>
      <x:c r="E26" s="32"/>
      <x:c r="F26" s="32"/>
      <x:c r="G26" s="32"/>
      <x:c r="H26" s="32"/>
      <x:c r="I26" s="32"/>
      <x:c r="J26" s="41" t="str">
        <x:f>IF($B26="","",IF(OR(NOT(ISNUMBER(E26)),NOT(ISNUMBER(F26)),NOT(ISNUMBER(G26)),NOT(ISNUMBER(H26)),NOT(ISNUMBER(I26))),"待填",ROUND(AVERAGE(E26,F26,G26,H26,I26),2)))</x:f>
      </x:c>
      <x:c r="K26" s="28"/>
      <x:c r="L26" s="28"/>
    </x:row>
    <x:row r="27" ht="48" customHeight="1">
      <x:c r="A27" s="2"/>
      <x:c r="B27" s="24"/>
      <x:c r="C27" s="28"/>
      <x:c r="D27" s="28"/>
      <x:c r="E27" s="32"/>
      <x:c r="F27" s="32"/>
      <x:c r="G27" s="32"/>
      <x:c r="H27" s="32"/>
      <x:c r="I27" s="32"/>
      <x:c r="J27" s="41" t="str">
        <x:f>IF($B27="","",IF(OR(NOT(ISNUMBER(E27)),NOT(ISNUMBER(F27)),NOT(ISNUMBER(G27)),NOT(ISNUMBER(H27)),NOT(ISNUMBER(I27))),"待填",ROUND(AVERAGE(E27,F27,G27,H27,I27),2)))</x:f>
      </x:c>
      <x:c r="K27" s="28"/>
      <x:c r="L27" s="28"/>
    </x:row>
    <x:row r="28" ht="48" customHeight="1">
      <x:c r="A28" s="2"/>
      <x:c r="B28" s="24"/>
      <x:c r="C28" s="28"/>
      <x:c r="D28" s="28"/>
      <x:c r="E28" s="32"/>
      <x:c r="F28" s="32"/>
      <x:c r="G28" s="32"/>
      <x:c r="H28" s="32"/>
      <x:c r="I28" s="32"/>
      <x:c r="J28" s="41" t="str">
        <x:f>IF($B28="","",IF(OR(NOT(ISNUMBER(E28)),NOT(ISNUMBER(F28)),NOT(ISNUMBER(G28)),NOT(ISNUMBER(H28)),NOT(ISNUMBER(I28))),"待填",ROUND(AVERAGE(E28,F28,G28,H28,I28),2)))</x:f>
      </x:c>
      <x:c r="K28" s="28"/>
      <x:c r="L28" s="28"/>
    </x:row>
    <x:row r="29" ht="48" customHeight="1">
      <x:c r="A29" s="2"/>
      <x:c r="B29" s="24"/>
      <x:c r="C29" s="28"/>
      <x:c r="D29" s="28"/>
      <x:c r="E29" s="32"/>
      <x:c r="F29" s="32"/>
      <x:c r="G29" s="32"/>
      <x:c r="H29" s="32"/>
      <x:c r="I29" s="32"/>
      <x:c r="J29" s="41" t="str">
        <x:f>IF($B29="","",IF(OR(NOT(ISNUMBER(E29)),NOT(ISNUMBER(F29)),NOT(ISNUMBER(G29)),NOT(ISNUMBER(H29)),NOT(ISNUMBER(I29))),"待填",ROUND(AVERAGE(E29,F29,G29,H29,I29),2)))</x:f>
      </x:c>
      <x:c r="K29" s="28"/>
      <x:c r="L29" s="28"/>
    </x:row>
    <x:row r="30" ht="48" customHeight="1">
      <x:c r="A30" s="2"/>
      <x:c r="B30" s="24"/>
      <x:c r="C30" s="28"/>
      <x:c r="D30" s="28"/>
      <x:c r="E30" s="32"/>
      <x:c r="F30" s="32"/>
      <x:c r="G30" s="32"/>
      <x:c r="H30" s="32"/>
      <x:c r="I30" s="32"/>
      <x:c r="J30" s="41" t="str">
        <x:f>IF($B30="","",IF(OR(NOT(ISNUMBER(E30)),NOT(ISNUMBER(F30)),NOT(ISNUMBER(G30)),NOT(ISNUMBER(H30)),NOT(ISNUMBER(I30))),"待填",ROUND(AVERAGE(E30,F30,G30,H30,I30),2)))</x:f>
      </x:c>
      <x:c r="K30" s="28"/>
      <x:c r="L30" s="28"/>
    </x:row>
    <x:row r="31" ht="48" customHeight="1">
      <x:c r="A31" s="2"/>
      <x:c r="B31" s="24"/>
      <x:c r="C31" s="28"/>
      <x:c r="D31" s="28"/>
      <x:c r="E31" s="32"/>
      <x:c r="F31" s="32"/>
      <x:c r="G31" s="32"/>
      <x:c r="H31" s="32"/>
      <x:c r="I31" s="32"/>
      <x:c r="J31" s="41" t="str">
        <x:f>IF($B31="","",IF(OR(NOT(ISNUMBER(E31)),NOT(ISNUMBER(F31)),NOT(ISNUMBER(G31)),NOT(ISNUMBER(H31)),NOT(ISNUMBER(I31))),"待填",ROUND(AVERAGE(E31,F31,G31,H31,I31),2)))</x:f>
      </x:c>
      <x:c r="K31" s="28"/>
      <x:c r="L31" s="28"/>
    </x:row>
    <x:row r="32" ht="48" customHeight="1">
      <x:c r="A32" s="2"/>
      <x:c r="B32" s="24"/>
      <x:c r="C32" s="28"/>
      <x:c r="D32" s="28"/>
      <x:c r="E32" s="32"/>
      <x:c r="F32" s="32"/>
      <x:c r="G32" s="32"/>
      <x:c r="H32" s="32"/>
      <x:c r="I32" s="32"/>
      <x:c r="J32" s="41" t="str">
        <x:f>IF($B32="","",IF(OR(NOT(ISNUMBER(E32)),NOT(ISNUMBER(F32)),NOT(ISNUMBER(G32)),NOT(ISNUMBER(H32)),NOT(ISNUMBER(I32))),"待填",ROUND(AVERAGE(E32,F32,G32,H32,I32),2)))</x:f>
      </x:c>
      <x:c r="K32" s="28"/>
      <x:c r="L32" s="28"/>
    </x:row>
    <x:row r="33" ht="48" customHeight="1">
      <x:c r="A33" s="2"/>
      <x:c r="B33" s="24"/>
      <x:c r="C33" s="28"/>
      <x:c r="D33" s="28"/>
      <x:c r="E33" s="32"/>
      <x:c r="F33" s="32"/>
      <x:c r="G33" s="32"/>
      <x:c r="H33" s="32"/>
      <x:c r="I33" s="32"/>
      <x:c r="J33" s="41" t="str">
        <x:f>IF($B33="","",IF(OR(NOT(ISNUMBER(E33)),NOT(ISNUMBER(F33)),NOT(ISNUMBER(G33)),NOT(ISNUMBER(H33)),NOT(ISNUMBER(I33))),"待填",ROUND(AVERAGE(E33,F33,G33,H33,I33),2)))</x:f>
      </x:c>
      <x:c r="K33" s="28"/>
      <x:c r="L33" s="28"/>
    </x:row>
    <x:row r="34" ht="48" customHeight="1">
      <x:c r="A34" s="2"/>
      <x:c r="B34" s="24"/>
      <x:c r="C34" s="28"/>
      <x:c r="D34" s="28"/>
      <x:c r="E34" s="32"/>
      <x:c r="F34" s="32"/>
      <x:c r="G34" s="32"/>
      <x:c r="H34" s="32"/>
      <x:c r="I34" s="32"/>
      <x:c r="J34" s="41" t="str">
        <x:f>IF($B34="","",IF(OR(NOT(ISNUMBER(E34)),NOT(ISNUMBER(F34)),NOT(ISNUMBER(G34)),NOT(ISNUMBER(H34)),NOT(ISNUMBER(I34))),"待填",ROUND(AVERAGE(E34,F34,G34,H34,I34),2)))</x:f>
      </x:c>
      <x:c r="K34" s="28"/>
      <x:c r="L34" s="28"/>
    </x:row>
    <x:row r="35" ht="48" customHeight="1">
      <x:c r="A35" s="2"/>
      <x:c r="B35" s="24"/>
      <x:c r="C35" s="28"/>
      <x:c r="D35" s="28"/>
      <x:c r="E35" s="32"/>
      <x:c r="F35" s="32"/>
      <x:c r="G35" s="32"/>
      <x:c r="H35" s="32"/>
      <x:c r="I35" s="32"/>
      <x:c r="J35" s="41" t="str">
        <x:f>IF($B35="","",IF(OR(NOT(ISNUMBER(E35)),NOT(ISNUMBER(F35)),NOT(ISNUMBER(G35)),NOT(ISNUMBER(H35)),NOT(ISNUMBER(I35))),"待填",ROUND(AVERAGE(E35,F35,G35,H35,I35),2)))</x:f>
      </x:c>
      <x:c r="K35" s="28"/>
      <x:c r="L35" s="28"/>
    </x:row>
    <x:row r="36" ht="48" customHeight="1">
      <x:c r="A36" s="2"/>
      <x:c r="B36" s="24"/>
      <x:c r="C36" s="28"/>
      <x:c r="D36" s="28"/>
      <x:c r="E36" s="32"/>
      <x:c r="F36" s="32"/>
      <x:c r="G36" s="32"/>
      <x:c r="H36" s="32"/>
      <x:c r="I36" s="32"/>
      <x:c r="J36" s="41" t="str">
        <x:f>IF($B36="","",IF(OR(NOT(ISNUMBER(E36)),NOT(ISNUMBER(F36)),NOT(ISNUMBER(G36)),NOT(ISNUMBER(H36)),NOT(ISNUMBER(I36))),"待填",ROUND(AVERAGE(E36,F36,G36,H36,I36),2)))</x:f>
      </x:c>
      <x:c r="K36" s="28"/>
      <x:c r="L36" s="28"/>
    </x:row>
    <x:row r="37" ht="48" customHeight="1">
      <x:c r="A37" s="2"/>
      <x:c r="B37" s="24"/>
      <x:c r="C37" s="28"/>
      <x:c r="D37" s="28"/>
      <x:c r="E37" s="32"/>
      <x:c r="F37" s="32"/>
      <x:c r="G37" s="32"/>
      <x:c r="H37" s="32"/>
      <x:c r="I37" s="32"/>
      <x:c r="J37" s="41" t="str">
        <x:f>IF($B37="","",IF(OR(NOT(ISNUMBER(E37)),NOT(ISNUMBER(F37)),NOT(ISNUMBER(G37)),NOT(ISNUMBER(H37)),NOT(ISNUMBER(I37))),"待填",ROUND(AVERAGE(E37,F37,G37,H37,I37),2)))</x:f>
      </x:c>
      <x:c r="K37" s="28"/>
      <x:c r="L37" s="28"/>
    </x:row>
    <x:row r="38" ht="48" customHeight="1">
      <x:c r="A38" s="2"/>
      <x:c r="B38" s="24"/>
      <x:c r="C38" s="28"/>
      <x:c r="D38" s="28"/>
      <x:c r="E38" s="32"/>
      <x:c r="F38" s="32"/>
      <x:c r="G38" s="32"/>
      <x:c r="H38" s="32"/>
      <x:c r="I38" s="32"/>
      <x:c r="J38" s="41" t="str">
        <x:f>IF($B38="","",IF(OR(NOT(ISNUMBER(E38)),NOT(ISNUMBER(F38)),NOT(ISNUMBER(G38)),NOT(ISNUMBER(H38)),NOT(ISNUMBER(I38))),"待填",ROUND(AVERAGE(E38,F38,G38,H38,I38),2)))</x:f>
      </x:c>
      <x:c r="K38" s="28"/>
      <x:c r="L38" s="28"/>
    </x:row>
    <x:row r="39" ht="48" customHeight="1">
      <x:c r="A39" s="2"/>
      <x:c r="B39" s="24"/>
      <x:c r="C39" s="28"/>
      <x:c r="D39" s="28"/>
      <x:c r="E39" s="32"/>
      <x:c r="F39" s="32"/>
      <x:c r="G39" s="32"/>
      <x:c r="H39" s="32"/>
      <x:c r="I39" s="32"/>
      <x:c r="J39" s="41" t="str">
        <x:f>IF($B39="","",IF(OR(NOT(ISNUMBER(E39)),NOT(ISNUMBER(F39)),NOT(ISNUMBER(G39)),NOT(ISNUMBER(H39)),NOT(ISNUMBER(I39))),"待填",ROUND(AVERAGE(E39,F39,G39,H39,I39),2)))</x:f>
      </x:c>
      <x:c r="K39" s="28"/>
      <x:c r="L39" s="28"/>
    </x:row>
    <x:row r="40" ht="48" customHeight="1">
      <x:c r="A40" s="2"/>
      <x:c r="B40" s="24"/>
      <x:c r="C40" s="28"/>
      <x:c r="D40" s="28"/>
      <x:c r="E40" s="32"/>
      <x:c r="F40" s="32"/>
      <x:c r="G40" s="32"/>
      <x:c r="H40" s="32"/>
      <x:c r="I40" s="32"/>
      <x:c r="J40" s="41" t="str">
        <x:f>IF($B40="","",IF(OR(NOT(ISNUMBER(E40)),NOT(ISNUMBER(F40)),NOT(ISNUMBER(G40)),NOT(ISNUMBER(H40)),NOT(ISNUMBER(I40))),"待填",ROUND(AVERAGE(E40,F40,G40,H40,I40),2)))</x:f>
      </x:c>
      <x:c r="K40" s="28"/>
      <x:c r="L40" s="28"/>
    </x:row>
    <x:row r="41" ht="48" customHeight="1">
      <x:c r="A41" s="2"/>
      <x:c r="B41" s="24"/>
      <x:c r="C41" s="28"/>
      <x:c r="D41" s="28"/>
      <x:c r="E41" s="32"/>
      <x:c r="F41" s="32"/>
      <x:c r="G41" s="32"/>
      <x:c r="H41" s="32"/>
      <x:c r="I41" s="32"/>
      <x:c r="J41" s="41" t="str">
        <x:f>IF($B41="","",IF(OR(NOT(ISNUMBER(E41)),NOT(ISNUMBER(F41)),NOT(ISNUMBER(G41)),NOT(ISNUMBER(H41)),NOT(ISNUMBER(I41))),"待填",ROUND(AVERAGE(E41,F41,G41,H41,I41),2)))</x:f>
      </x:c>
      <x:c r="K41" s="28"/>
      <x:c r="L41" s="28"/>
    </x:row>
    <x:row r="42" ht="48" customHeight="1">
      <x:c r="A42" s="2"/>
      <x:c r="B42" s="24"/>
      <x:c r="C42" s="28"/>
      <x:c r="D42" s="28"/>
      <x:c r="E42" s="32"/>
      <x:c r="F42" s="32"/>
      <x:c r="G42" s="32"/>
      <x:c r="H42" s="32"/>
      <x:c r="I42" s="32"/>
      <x:c r="J42" s="41" t="str">
        <x:f>IF($B42="","",IF(OR(NOT(ISNUMBER(E42)),NOT(ISNUMBER(F42)),NOT(ISNUMBER(G42)),NOT(ISNUMBER(H42)),NOT(ISNUMBER(I42))),"待填",ROUND(AVERAGE(E42,F42,G42,H42,I42),2)))</x:f>
      </x:c>
      <x:c r="K42" s="28"/>
      <x:c r="L42" s="28"/>
    </x:row>
    <x:row r="43" ht="48" customHeight="1">
      <x:c r="A43" s="2"/>
      <x:c r="B43" s="24"/>
      <x:c r="C43" s="28"/>
      <x:c r="D43" s="28"/>
      <x:c r="E43" s="32"/>
      <x:c r="F43" s="32"/>
      <x:c r="G43" s="32"/>
      <x:c r="H43" s="32"/>
      <x:c r="I43" s="32"/>
      <x:c r="J43" s="41" t="str">
        <x:f>IF($B43="","",IF(OR(NOT(ISNUMBER(E43)),NOT(ISNUMBER(F43)),NOT(ISNUMBER(G43)),NOT(ISNUMBER(H43)),NOT(ISNUMBER(I43))),"待填",ROUND(AVERAGE(E43,F43,G43,H43,I43),2)))</x:f>
      </x:c>
      <x:c r="K43" s="28"/>
      <x:c r="L43" s="28"/>
    </x:row>
    <x:row r="44" ht="48" customHeight="1">
      <x:c r="A44" s="2"/>
      <x:c r="B44" s="24"/>
      <x:c r="C44" s="28"/>
      <x:c r="D44" s="28"/>
      <x:c r="E44" s="32"/>
      <x:c r="F44" s="32"/>
      <x:c r="G44" s="32"/>
      <x:c r="H44" s="32"/>
      <x:c r="I44" s="32"/>
      <x:c r="J44" s="41" t="str">
        <x:f>IF($B44="","",IF(OR(NOT(ISNUMBER(E44)),NOT(ISNUMBER(F44)),NOT(ISNUMBER(G44)),NOT(ISNUMBER(H44)),NOT(ISNUMBER(I44))),"待填",ROUND(AVERAGE(E44,F44,G44,H44,I44),2)))</x:f>
      </x:c>
      <x:c r="K44" s="28"/>
      <x:c r="L44" s="28"/>
    </x:row>
    <x:row r="45" ht="48" customHeight="1">
      <x:c r="A45" s="2"/>
      <x:c r="B45" s="24"/>
      <x:c r="C45" s="28"/>
      <x:c r="D45" s="28"/>
      <x:c r="E45" s="32"/>
      <x:c r="F45" s="32"/>
      <x:c r="G45" s="32"/>
      <x:c r="H45" s="32"/>
      <x:c r="I45" s="32"/>
      <x:c r="J45" s="41" t="str">
        <x:f>IF($B45="","",IF(OR(NOT(ISNUMBER(E45)),NOT(ISNUMBER(F45)),NOT(ISNUMBER(G45)),NOT(ISNUMBER(H45)),NOT(ISNUMBER(I45))),"待填",ROUND(AVERAGE(E45,F45,G45,H45,I45),2)))</x:f>
      </x:c>
      <x:c r="K45" s="28"/>
      <x:c r="L45" s="28"/>
    </x:row>
    <x:row r="46" ht="48" customHeight="1">
      <x:c r="A46" s="2"/>
      <x:c r="B46" s="24"/>
      <x:c r="C46" s="28"/>
      <x:c r="D46" s="28"/>
      <x:c r="E46" s="32"/>
      <x:c r="F46" s="32"/>
      <x:c r="G46" s="32"/>
      <x:c r="H46" s="32"/>
      <x:c r="I46" s="32"/>
      <x:c r="J46" s="41" t="str">
        <x:f>IF($B46="","",IF(OR(NOT(ISNUMBER(E46)),NOT(ISNUMBER(F46)),NOT(ISNUMBER(G46)),NOT(ISNUMBER(H46)),NOT(ISNUMBER(I46))),"待填",ROUND(AVERAGE(E46,F46,G46,H46,I46),2)))</x:f>
      </x:c>
      <x:c r="K46" s="28"/>
      <x:c r="L46" s="28"/>
    </x:row>
    <x:row r="47" ht="48" customHeight="1">
      <x:c r="A47" s="2"/>
      <x:c r="B47" s="24"/>
      <x:c r="C47" s="28"/>
      <x:c r="D47" s="28"/>
      <x:c r="E47" s="32"/>
      <x:c r="F47" s="32"/>
      <x:c r="G47" s="32"/>
      <x:c r="H47" s="32"/>
      <x:c r="I47" s="32"/>
      <x:c r="J47" s="41" t="str">
        <x:f>IF($B47="","",IF(OR(NOT(ISNUMBER(E47)),NOT(ISNUMBER(F47)),NOT(ISNUMBER(G47)),NOT(ISNUMBER(H47)),NOT(ISNUMBER(I47))),"待填",ROUND(AVERAGE(E47,F47,G47,H47,I47),2)))</x:f>
      </x:c>
      <x:c r="K47" s="28"/>
      <x:c r="L47" s="28"/>
    </x:row>
    <x:row r="48" ht="48" customHeight="1">
      <x:c r="A48" s="2"/>
      <x:c r="B48" s="24"/>
      <x:c r="C48" s="28"/>
      <x:c r="D48" s="28"/>
      <x:c r="E48" s="32"/>
      <x:c r="F48" s="32"/>
      <x:c r="G48" s="32"/>
      <x:c r="H48" s="32"/>
      <x:c r="I48" s="32"/>
      <x:c r="J48" s="41" t="str">
        <x:f>IF($B48="","",IF(OR(NOT(ISNUMBER(E48)),NOT(ISNUMBER(F48)),NOT(ISNUMBER(G48)),NOT(ISNUMBER(H48)),NOT(ISNUMBER(I48))),"待填",ROUND(AVERAGE(E48,F48,G48,H48,I48),2)))</x:f>
      </x:c>
      <x:c r="K48" s="28"/>
      <x:c r="L48" s="28"/>
    </x:row>
    <x:row r="49" ht="48" customHeight="1">
      <x:c r="A49" s="2"/>
      <x:c r="B49" s="24"/>
      <x:c r="C49" s="28"/>
      <x:c r="D49" s="28"/>
      <x:c r="E49" s="32"/>
      <x:c r="F49" s="32"/>
      <x:c r="G49" s="32"/>
      <x:c r="H49" s="32"/>
      <x:c r="I49" s="32"/>
      <x:c r="J49" s="41" t="str">
        <x:f>IF($B49="","",IF(OR(NOT(ISNUMBER(E49)),NOT(ISNUMBER(F49)),NOT(ISNUMBER(G49)),NOT(ISNUMBER(H49)),NOT(ISNUMBER(I49))),"待填",ROUND(AVERAGE(E49,F49,G49,H49,I49),2)))</x:f>
      </x:c>
      <x:c r="K49" s="28"/>
      <x:c r="L49" s="28"/>
    </x:row>
    <x:row r="50" ht="48" customHeight="1">
      <x:c r="A50" s="2"/>
      <x:c r="B50" s="24"/>
      <x:c r="C50" s="28"/>
      <x:c r="D50" s="28"/>
      <x:c r="E50" s="32"/>
      <x:c r="F50" s="32"/>
      <x:c r="G50" s="32"/>
      <x:c r="H50" s="32"/>
      <x:c r="I50" s="32"/>
      <x:c r="J50" s="41" t="str">
        <x:f>IF($B50="","",IF(OR(NOT(ISNUMBER(E50)),NOT(ISNUMBER(F50)),NOT(ISNUMBER(G50)),NOT(ISNUMBER(H50)),NOT(ISNUMBER(I50))),"待填",ROUND(AVERAGE(E50,F50,G50,H50,I50),2)))</x:f>
      </x:c>
      <x:c r="K50" s="28"/>
      <x:c r="L50" s="28"/>
    </x:row>
    <x:row r="51" ht="48" customHeight="1">
      <x:c r="A51" s="2"/>
      <x:c r="B51" s="24"/>
      <x:c r="C51" s="28"/>
      <x:c r="D51" s="28"/>
      <x:c r="E51" s="32"/>
      <x:c r="F51" s="32"/>
      <x:c r="G51" s="32"/>
      <x:c r="H51" s="32"/>
      <x:c r="I51" s="32"/>
      <x:c r="J51" s="41" t="str">
        <x:f>IF($B51="","",IF(OR(NOT(ISNUMBER(E51)),NOT(ISNUMBER(F51)),NOT(ISNUMBER(G51)),NOT(ISNUMBER(H51)),NOT(ISNUMBER(I51))),"待填",ROUND(AVERAGE(E51,F51,G51,H51,I51),2)))</x:f>
      </x:c>
      <x:c r="K51" s="28"/>
      <x:c r="L51" s="28"/>
    </x:row>
    <x:row r="52" ht="48" customHeight="1">
      <x:c r="A52" s="2"/>
      <x:c r="B52" s="24"/>
      <x:c r="C52" s="28"/>
      <x:c r="D52" s="28"/>
      <x:c r="E52" s="32"/>
      <x:c r="F52" s="32"/>
      <x:c r="G52" s="32"/>
      <x:c r="H52" s="32"/>
      <x:c r="I52" s="32"/>
      <x:c r="J52" s="41" t="str">
        <x:f>IF($B52="","",IF(OR(NOT(ISNUMBER(E52)),NOT(ISNUMBER(F52)),NOT(ISNUMBER(G52)),NOT(ISNUMBER(H52)),NOT(ISNUMBER(I52))),"待填",ROUND(AVERAGE(E52,F52,G52,H52,I52),2)))</x:f>
      </x:c>
      <x:c r="K52" s="28"/>
      <x:c r="L52" s="28"/>
    </x:row>
    <x:row r="53" ht="48" customHeight="1">
      <x:c r="A53" s="2"/>
      <x:c r="B53" s="24"/>
      <x:c r="C53" s="28"/>
      <x:c r="D53" s="28"/>
      <x:c r="E53" s="32"/>
      <x:c r="F53" s="32"/>
      <x:c r="G53" s="32"/>
      <x:c r="H53" s="32"/>
      <x:c r="I53" s="32"/>
      <x:c r="J53" s="41" t="str">
        <x:f>IF($B53="","",IF(OR(NOT(ISNUMBER(E53)),NOT(ISNUMBER(F53)),NOT(ISNUMBER(G53)),NOT(ISNUMBER(H53)),NOT(ISNUMBER(I53))),"待填",ROUND(AVERAGE(E53,F53,G53,H53,I53),2)))</x:f>
      </x:c>
      <x:c r="K53" s="28"/>
      <x:c r="L53" s="28"/>
    </x:row>
    <x:row r="54" ht="48" customHeight="1">
      <x:c r="A54" s="2"/>
      <x:c r="B54" s="24"/>
      <x:c r="C54" s="28"/>
      <x:c r="D54" s="28"/>
      <x:c r="E54" s="32"/>
      <x:c r="F54" s="32"/>
      <x:c r="G54" s="32"/>
      <x:c r="H54" s="32"/>
      <x:c r="I54" s="32"/>
      <x:c r="J54" s="41" t="str">
        <x:f>IF($B54="","",IF(OR(NOT(ISNUMBER(E54)),NOT(ISNUMBER(F54)),NOT(ISNUMBER(G54)),NOT(ISNUMBER(H54)),NOT(ISNUMBER(I54))),"待填",ROUND(AVERAGE(E54,F54,G54,H54,I54),2)))</x:f>
      </x:c>
      <x:c r="K54" s="28"/>
      <x:c r="L54" s="28"/>
    </x:row>
    <x:row r="55" ht="48" customHeight="1">
      <x:c r="A55" s="2"/>
      <x:c r="B55" s="24"/>
      <x:c r="C55" s="28"/>
      <x:c r="D55" s="28"/>
      <x:c r="E55" s="32"/>
      <x:c r="F55" s="32"/>
      <x:c r="G55" s="32"/>
      <x:c r="H55" s="32"/>
      <x:c r="I55" s="32"/>
      <x:c r="J55" s="41" t="str">
        <x:f>IF($B55="","",IF(OR(NOT(ISNUMBER(E55)),NOT(ISNUMBER(F55)),NOT(ISNUMBER(G55)),NOT(ISNUMBER(H55)),NOT(ISNUMBER(I55))),"待填",ROUND(AVERAGE(E55,F55,G55,H55,I55),2)))</x:f>
      </x:c>
      <x:c r="K55" s="28"/>
      <x:c r="L55" s="28"/>
    </x:row>
    <x:row r="56" ht="48" customHeight="1">
      <x:c r="A56" s="2"/>
      <x:c r="B56" s="24"/>
      <x:c r="C56" s="28"/>
      <x:c r="D56" s="28"/>
      <x:c r="E56" s="32"/>
      <x:c r="F56" s="32"/>
      <x:c r="G56" s="32"/>
      <x:c r="H56" s="32"/>
      <x:c r="I56" s="32"/>
      <x:c r="J56" s="41" t="str">
        <x:f>IF($B56="","",IF(OR(NOT(ISNUMBER(E56)),NOT(ISNUMBER(F56)),NOT(ISNUMBER(G56)),NOT(ISNUMBER(H56)),NOT(ISNUMBER(I56))),"待填",ROUND(AVERAGE(E56,F56,G56,H56,I56),2)))</x:f>
      </x:c>
      <x:c r="K56" s="28"/>
      <x:c r="L56" s="28"/>
    </x:row>
    <x:row r="57" ht="48" customHeight="1">
      <x:c r="A57" s="2"/>
      <x:c r="B57" s="24"/>
      <x:c r="C57" s="28"/>
      <x:c r="D57" s="28"/>
      <x:c r="E57" s="32"/>
      <x:c r="F57" s="32"/>
      <x:c r="G57" s="32"/>
      <x:c r="H57" s="32"/>
      <x:c r="I57" s="32"/>
      <x:c r="J57" s="41" t="str">
        <x:f>IF($B57="","",IF(OR(NOT(ISNUMBER(E57)),NOT(ISNUMBER(F57)),NOT(ISNUMBER(G57)),NOT(ISNUMBER(H57)),NOT(ISNUMBER(I57))),"待填",ROUND(AVERAGE(E57,F57,G57,H57,I57),2)))</x:f>
      </x:c>
      <x:c r="K57" s="28"/>
      <x:c r="L57" s="28"/>
    </x:row>
    <x:row r="58" ht="48" customHeight="1">
      <x:c r="A58" s="2"/>
      <x:c r="B58" s="24"/>
      <x:c r="C58" s="28"/>
      <x:c r="D58" s="28"/>
      <x:c r="E58" s="32"/>
      <x:c r="F58" s="32"/>
      <x:c r="G58" s="32"/>
      <x:c r="H58" s="32"/>
      <x:c r="I58" s="32"/>
      <x:c r="J58" s="41" t="str">
        <x:f>IF($B58="","",IF(OR(NOT(ISNUMBER(E58)),NOT(ISNUMBER(F58)),NOT(ISNUMBER(G58)),NOT(ISNUMBER(H58)),NOT(ISNUMBER(I58))),"待填",ROUND(AVERAGE(E58,F58,G58,H58,I58),2)))</x:f>
      </x:c>
      <x:c r="K58" s="28"/>
      <x:c r="L58" s="28"/>
    </x:row>
    <x:row r="59" ht="48" customHeight="1">
      <x:c r="A59" s="2"/>
      <x:c r="B59" s="24"/>
      <x:c r="C59" s="28"/>
      <x:c r="D59" s="28"/>
      <x:c r="E59" s="32"/>
      <x:c r="F59" s="32"/>
      <x:c r="G59" s="32"/>
      <x:c r="H59" s="32"/>
      <x:c r="I59" s="32"/>
      <x:c r="J59" s="41" t="str">
        <x:f>IF($B59="","",IF(OR(NOT(ISNUMBER(E59)),NOT(ISNUMBER(F59)),NOT(ISNUMBER(G59)),NOT(ISNUMBER(H59)),NOT(ISNUMBER(I59))),"待填",ROUND(AVERAGE(E59,F59,G59,H59,I59),2)))</x:f>
      </x:c>
      <x:c r="K59" s="28"/>
      <x:c r="L59" s="28"/>
    </x:row>
    <x:row r="60" ht="48" customHeight="1">
      <x:c r="A60" s="2"/>
      <x:c r="B60" s="24"/>
      <x:c r="C60" s="28"/>
      <x:c r="D60" s="28"/>
      <x:c r="E60" s="32"/>
      <x:c r="F60" s="32"/>
      <x:c r="G60" s="32"/>
      <x:c r="H60" s="32"/>
      <x:c r="I60" s="32"/>
      <x:c r="J60" s="41" t="str">
        <x:f>IF($B60="","",IF(OR(NOT(ISNUMBER(E60)),NOT(ISNUMBER(F60)),NOT(ISNUMBER(G60)),NOT(ISNUMBER(H60)),NOT(ISNUMBER(I60))),"待填",ROUND(AVERAGE(E60,F60,G60,H60,I60),2)))</x:f>
      </x:c>
      <x:c r="K60" s="28"/>
      <x:c r="L60" s="28"/>
    </x:row>
    <x:row r="61" ht="48" customHeight="1">
      <x:c r="A61" s="2"/>
      <x:c r="B61" s="24"/>
      <x:c r="C61" s="28"/>
      <x:c r="D61" s="28"/>
      <x:c r="E61" s="32"/>
      <x:c r="F61" s="32"/>
      <x:c r="G61" s="32"/>
      <x:c r="H61" s="32"/>
      <x:c r="I61" s="32"/>
      <x:c r="J61" s="41" t="str">
        <x:f>IF($B61="","",IF(OR(NOT(ISNUMBER(E61)),NOT(ISNUMBER(F61)),NOT(ISNUMBER(G61)),NOT(ISNUMBER(H61)),NOT(ISNUMBER(I61))),"待填",ROUND(AVERAGE(E61,F61,G61,H61,I61),2)))</x:f>
      </x:c>
      <x:c r="K61" s="28"/>
      <x:c r="L61" s="28"/>
    </x:row>
    <x:row r="62" ht="48" customHeight="1">
      <x:c r="A62" s="2"/>
      <x:c r="B62" s="24"/>
      <x:c r="C62" s="28"/>
      <x:c r="D62" s="28"/>
      <x:c r="E62" s="32"/>
      <x:c r="F62" s="32"/>
      <x:c r="G62" s="32"/>
      <x:c r="H62" s="32"/>
      <x:c r="I62" s="32"/>
      <x:c r="J62" s="41" t="str">
        <x:f>IF($B62="","",IF(OR(NOT(ISNUMBER(E62)),NOT(ISNUMBER(F62)),NOT(ISNUMBER(G62)),NOT(ISNUMBER(H62)),NOT(ISNUMBER(I62))),"待填",ROUND(AVERAGE(E62,F62,G62,H62,I62),2)))</x:f>
      </x:c>
      <x:c r="K62" s="28"/>
      <x:c r="L62" s="28"/>
    </x:row>
    <x:row r="63" ht="48" customHeight="1">
      <x:c r="A63" s="2"/>
      <x:c r="B63" s="24"/>
      <x:c r="C63" s="28"/>
      <x:c r="D63" s="28"/>
      <x:c r="E63" s="32"/>
      <x:c r="F63" s="32"/>
      <x:c r="G63" s="32"/>
      <x:c r="H63" s="32"/>
      <x:c r="I63" s="32"/>
      <x:c r="J63" s="41" t="str">
        <x:f>IF($B63="","",IF(OR(NOT(ISNUMBER(E63)),NOT(ISNUMBER(F63)),NOT(ISNUMBER(G63)),NOT(ISNUMBER(H63)),NOT(ISNUMBER(I63))),"待填",ROUND(AVERAGE(E63,F63,G63,H63,I63),2)))</x:f>
      </x:c>
      <x:c r="K63" s="28"/>
      <x:c r="L63" s="28"/>
    </x:row>
    <x:row r="64" ht="48" customHeight="1">
      <x:c r="A64" s="2"/>
      <x:c r="B64" s="24"/>
      <x:c r="C64" s="28"/>
      <x:c r="D64" s="28"/>
      <x:c r="E64" s="32"/>
      <x:c r="F64" s="32"/>
      <x:c r="G64" s="32"/>
      <x:c r="H64" s="32"/>
      <x:c r="I64" s="32"/>
      <x:c r="J64" s="41" t="str">
        <x:f>IF($B64="","",IF(OR(NOT(ISNUMBER(E64)),NOT(ISNUMBER(F64)),NOT(ISNUMBER(G64)),NOT(ISNUMBER(H64)),NOT(ISNUMBER(I64))),"待填",ROUND(AVERAGE(E64,F64,G64,H64,I64),2)))</x:f>
      </x:c>
      <x:c r="K64" s="28"/>
      <x:c r="L64" s="28"/>
    </x:row>
    <x:row r="65" ht="48" customHeight="1">
      <x:c r="A65" s="2"/>
      <x:c r="B65" s="24"/>
      <x:c r="C65" s="28"/>
      <x:c r="D65" s="28"/>
      <x:c r="E65" s="32"/>
      <x:c r="F65" s="32"/>
      <x:c r="G65" s="32"/>
      <x:c r="H65" s="32"/>
      <x:c r="I65" s="32"/>
      <x:c r="J65" s="41" t="str">
        <x:f>IF($B65="","",IF(OR(NOT(ISNUMBER(E65)),NOT(ISNUMBER(F65)),NOT(ISNUMBER(G65)),NOT(ISNUMBER(H65)),NOT(ISNUMBER(I65))),"待填",ROUND(AVERAGE(E65,F65,G65,H65,I65),2)))</x:f>
      </x:c>
      <x:c r="K65" s="28"/>
      <x:c r="L65" s="28"/>
    </x:row>
    <x:row r="66" ht="48" customHeight="1">
      <x:c r="A66" s="2"/>
      <x:c r="B66" s="24"/>
      <x:c r="C66" s="28"/>
      <x:c r="D66" s="28"/>
      <x:c r="E66" s="32"/>
      <x:c r="F66" s="32"/>
      <x:c r="G66" s="32"/>
      <x:c r="H66" s="32"/>
      <x:c r="I66" s="32"/>
      <x:c r="J66" s="41" t="str">
        <x:f>IF($B66="","",IF(OR(NOT(ISNUMBER(E66)),NOT(ISNUMBER(F66)),NOT(ISNUMBER(G66)),NOT(ISNUMBER(H66)),NOT(ISNUMBER(I66))),"待填",ROUND(AVERAGE(E66,F66,G66,H66,I66),2)))</x:f>
      </x:c>
      <x:c r="K66" s="28"/>
      <x:c r="L66" s="28"/>
    </x:row>
    <x:row r="67" ht="48" customHeight="1">
      <x:c r="A67" s="2"/>
      <x:c r="B67" s="24"/>
      <x:c r="C67" s="28"/>
      <x:c r="D67" s="28"/>
      <x:c r="E67" s="32"/>
      <x:c r="F67" s="32"/>
      <x:c r="G67" s="32"/>
      <x:c r="H67" s="32"/>
      <x:c r="I67" s="32"/>
      <x:c r="J67" s="41" t="str">
        <x:f>IF($B67="","",IF(OR(NOT(ISNUMBER(E67)),NOT(ISNUMBER(F67)),NOT(ISNUMBER(G67)),NOT(ISNUMBER(H67)),NOT(ISNUMBER(I67))),"待填",ROUND(AVERAGE(E67,F67,G67,H67,I67),2)))</x:f>
      </x:c>
      <x:c r="K67" s="28"/>
      <x:c r="L67" s="28"/>
    </x:row>
    <x:row r="68" ht="48" customHeight="1">
      <x:c r="A68" s="2"/>
      <x:c r="B68" s="24"/>
      <x:c r="C68" s="28"/>
      <x:c r="D68" s="28"/>
      <x:c r="E68" s="32"/>
      <x:c r="F68" s="32"/>
      <x:c r="G68" s="32"/>
      <x:c r="H68" s="32"/>
      <x:c r="I68" s="32"/>
      <x:c r="J68" s="41" t="str">
        <x:f>IF($B68="","",IF(OR(NOT(ISNUMBER(E68)),NOT(ISNUMBER(F68)),NOT(ISNUMBER(G68)),NOT(ISNUMBER(H68)),NOT(ISNUMBER(I68))),"待填",ROUND(AVERAGE(E68,F68,G68,H68,I68),2)))</x:f>
      </x:c>
      <x:c r="K68" s="28"/>
      <x:c r="L68" s="28"/>
    </x:row>
    <x:row r="69" ht="48" customHeight="1">
      <x:c r="A69" s="2"/>
      <x:c r="B69" s="24"/>
      <x:c r="C69" s="28"/>
      <x:c r="D69" s="28"/>
      <x:c r="E69" s="32"/>
      <x:c r="F69" s="32"/>
      <x:c r="G69" s="32"/>
      <x:c r="H69" s="32"/>
      <x:c r="I69" s="32"/>
      <x:c r="J69" s="41" t="str">
        <x:f>IF($B69="","",IF(OR(NOT(ISNUMBER(E69)),NOT(ISNUMBER(F69)),NOT(ISNUMBER(G69)),NOT(ISNUMBER(H69)),NOT(ISNUMBER(I69))),"待填",ROUND(AVERAGE(E69,F69,G69,H69,I69),2)))</x:f>
      </x:c>
      <x:c r="K69" s="28"/>
      <x:c r="L69" s="28"/>
    </x:row>
    <x:row r="70" ht="48" customHeight="1">
      <x:c r="A70" s="2"/>
      <x:c r="B70" s="24"/>
      <x:c r="C70" s="28"/>
      <x:c r="D70" s="28"/>
      <x:c r="E70" s="32"/>
      <x:c r="F70" s="32"/>
      <x:c r="G70" s="32"/>
      <x:c r="H70" s="32"/>
      <x:c r="I70" s="32"/>
      <x:c r="J70" s="41" t="str">
        <x:f>IF($B70="","",IF(OR(NOT(ISNUMBER(E70)),NOT(ISNUMBER(F70)),NOT(ISNUMBER(G70)),NOT(ISNUMBER(H70)),NOT(ISNUMBER(I70))),"待填",ROUND(AVERAGE(E70,F70,G70,H70,I70),2)))</x:f>
      </x:c>
      <x:c r="K70" s="28"/>
      <x:c r="L70" s="28"/>
    </x:row>
    <x:row r="71" ht="48" customHeight="1">
      <x:c r="A71" s="2"/>
      <x:c r="B71" s="24"/>
      <x:c r="C71" s="28"/>
      <x:c r="D71" s="28"/>
      <x:c r="E71" s="32"/>
      <x:c r="F71" s="32"/>
      <x:c r="G71" s="32"/>
      <x:c r="H71" s="32"/>
      <x:c r="I71" s="32"/>
      <x:c r="J71" s="41" t="str">
        <x:f>IF($B71="","",IF(OR(NOT(ISNUMBER(E71)),NOT(ISNUMBER(F71)),NOT(ISNUMBER(G71)),NOT(ISNUMBER(H71)),NOT(ISNUMBER(I71))),"待填",ROUND(AVERAGE(E71,F71,G71,H71,I71),2)))</x:f>
      </x:c>
      <x:c r="K71" s="28"/>
      <x:c r="L71" s="28"/>
    </x:row>
  </x:sheetData>
  <x:conditionalFormatting sqref="G4:G4">
    <x:cfRule type="cellIs" dxfId="2" priority="1" operator="greaterThan">
      <x:formula>0</x:formula>
    </x:cfRule>
  </x:conditionalFormatting>
  <x:dataValidations count="1">
    <x:dataValidation type="list" sqref="K12:K71">
      <x:formula1>"待讨论,通过,待补充,暂缓"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f903ca2ecb041ec"/>
  </x:tableParts>
</x:worksheet>
</file>

<file path=xl/worksheets/sheet5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8" hidden="0" customWidth="1"/>
    <x:col min="9" max="9" width="14" hidden="0" customWidth="1"/>
    <x:col min="10" max="10" width="18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面试进度跟踪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已接受Offer</x:v>
      </x:c>
      <x:c r="G5" s="2"/>
      <x:c r="H5" s="2"/>
      <x:c r="I5" s="2"/>
      <x:c r="J5" s="9" t="str">
        <x:v>待反馈Offer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COUNTIFS($H$12:$H$71,"已接受",$B$12:$B$71,"&lt;&gt;")</x:f>
        <x:v>2</x:v>
      </x:c>
      <x:c r="G6" s="2"/>
      <x:c r="H6" s="2"/>
      <x:c r="I6" s="2"/>
      <x:c r="J6" s="10" t="n">
        <x:f>COUNTIFS($H$12:$H$71,"已发出",$B$12:$B$71,"&lt;&gt;")</x:f>
        <x:v>2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候选人</x:v>
      </x:c>
      <x:c r="D11" s="20" t="str">
        <x:v>岗位</x:v>
      </x:c>
      <x:c r="E11" s="20" t="str">
        <x:v>来源</x:v>
      </x:c>
      <x:c r="F11" s="20" t="str">
        <x:v>初面日期</x:v>
      </x:c>
      <x:c r="G11" s="20" t="str">
        <x:v>复试日期</x:v>
      </x:c>
      <x:c r="H11" s="20" t="str">
        <x:v>Offer</x:v>
      </x:c>
      <x:c r="I11" s="20" t="str">
        <x:v>预计到岗</x:v>
      </x:c>
      <x:c r="J11" s="20" t="str">
        <x:v>当前状态</x:v>
      </x:c>
      <x:c r="K11" s="21" t="str">
        <x:v>负责人</x:v>
      </x:c>
    </x:row>
    <x:row r="12" ht="48" customHeight="1">
      <x:c r="A12" s="2"/>
      <x:c r="B12" s="24" t="str">
        <x:v>3-04-001</x:v>
      </x:c>
      <x:c r="C12" s="28" t="str">
        <x:v>林晨（模拟）</x:v>
      </x:c>
      <x:c r="D12" s="28" t="str">
        <x:v>销售顾问</x:v>
      </x:c>
      <x:c r="E12" s="28" t="str">
        <x:v>内推</x:v>
      </x:c>
      <x:c r="F12" s="36" t="n">
        <x:v>46267</x:v>
      </x:c>
      <x:c r="G12" s="36" t="n">
        <x:v>46270</x:v>
      </x:c>
      <x:c r="H12" s="28" t="str">
        <x:v>已接受</x:v>
      </x:c>
      <x:c r="I12" s="36" t="n">
        <x:v>46273</x:v>
      </x:c>
      <x:c r="J12" s="28" t="str">
        <x:v>待入职</x:v>
      </x:c>
      <x:c r="K12" s="28" t="str">
        <x:v>陈禾</x:v>
      </x:c>
    </x:row>
    <x:row r="13" ht="48" customHeight="1">
      <x:c r="A13" s="2"/>
      <x:c r="B13" s="24" t="str">
        <x:v>3-04-002</x:v>
      </x:c>
      <x:c r="C13" s="28" t="str">
        <x:v>周悦（模拟）</x:v>
      </x:c>
      <x:c r="D13" s="28" t="str">
        <x:v>内容运营</x:v>
      </x:c>
      <x:c r="E13" s="28" t="str">
        <x:v>招聘平台</x:v>
      </x:c>
      <x:c r="F13" s="36" t="n">
        <x:v>46268</x:v>
      </x:c>
      <x:c r="G13" s="36" t="n">
        <x:v>46271</x:v>
      </x:c>
      <x:c r="H13" s="28" t="str">
        <x:v>已发出</x:v>
      </x:c>
      <x:c r="I13" s="36" t="n">
        <x:v>46275</x:v>
      </x:c>
      <x:c r="J13" s="28" t="str">
        <x:v>Offer沟通</x:v>
      </x:c>
      <x:c r="K13" s="28" t="str">
        <x:v>许宁</x:v>
      </x:c>
    </x:row>
    <x:row r="14" ht="48" customHeight="1">
      <x:c r="A14" s="2"/>
      <x:c r="B14" s="24" t="str">
        <x:v>3-04-003</x:v>
      </x:c>
      <x:c r="C14" s="28" t="str">
        <x:v>陈禾（模拟）</x:v>
      </x:c>
      <x:c r="D14" s="28" t="str">
        <x:v>视觉设计</x:v>
      </x:c>
      <x:c r="E14" s="28" t="str">
        <x:v>官网</x:v>
      </x:c>
      <x:c r="F14" s="36" t="n">
        <x:v>46269</x:v>
      </x:c>
      <x:c r="G14" s="36" t="n">
        <x:v>46272</x:v>
      </x:c>
      <x:c r="H14" s="28" t="str">
        <x:v>未发出</x:v>
      </x:c>
      <x:c r="I14" s="36" t="n">
        <x:v>46277</x:v>
      </x:c>
      <x:c r="J14" s="28" t="str">
        <x:v>复试中</x:v>
      </x:c>
      <x:c r="K14" s="28" t="str">
        <x:v>宋安</x:v>
      </x:c>
    </x:row>
    <x:row r="15" ht="48" customHeight="1">
      <x:c r="A15" s="2"/>
      <x:c r="B15" s="24" t="str">
        <x:v>3-04-004</x:v>
      </x:c>
      <x:c r="C15" s="28" t="str">
        <x:v>许宁（模拟）</x:v>
      </x:c>
      <x:c r="D15" s="28" t="str">
        <x:v>客户成功</x:v>
      </x:c>
      <x:c r="E15" s="28" t="str">
        <x:v>校园招聘</x:v>
      </x:c>
      <x:c r="F15" s="36" t="n">
        <x:v>46270</x:v>
      </x:c>
      <x:c r="G15" s="36" t="n">
        <x:v>46273</x:v>
      </x:c>
      <x:c r="H15" s="28" t="str">
        <x:v>已拒绝</x:v>
      </x:c>
      <x:c r="I15" s="36" t="n">
        <x:v>46279</x:v>
      </x:c>
      <x:c r="J15" s="28" t="str">
        <x:v>结束跟进</x:v>
      </x:c>
      <x:c r="K15" s="28" t="str">
        <x:v>沈青</x:v>
      </x:c>
    </x:row>
    <x:row r="16" ht="48" customHeight="1">
      <x:c r="A16" s="2"/>
      <x:c r="B16" s="24" t="str">
        <x:v>3-04-005</x:v>
      </x:c>
      <x:c r="C16" s="28" t="str">
        <x:v>宋安（模拟）</x:v>
      </x:c>
      <x:c r="D16" s="28" t="str">
        <x:v>行政专员</x:v>
      </x:c>
      <x:c r="E16" s="28" t="str">
        <x:v>内推</x:v>
      </x:c>
      <x:c r="F16" s="36" t="n">
        <x:v>46271</x:v>
      </x:c>
      <x:c r="G16" s="36" t="n">
        <x:v>46274</x:v>
      </x:c>
      <x:c r="H16" s="28" t="str">
        <x:v>已接受</x:v>
      </x:c>
      <x:c r="I16" s="36" t="n">
        <x:v>46281</x:v>
      </x:c>
      <x:c r="J16" s="28" t="str">
        <x:v>待入职</x:v>
      </x:c>
      <x:c r="K16" s="28" t="str">
        <x:v>苏言</x:v>
      </x:c>
    </x:row>
    <x:row r="17" ht="48" customHeight="1">
      <x:c r="A17" s="2"/>
      <x:c r="B17" s="24" t="str">
        <x:v>3-04-006</x:v>
      </x:c>
      <x:c r="C17" s="28" t="str">
        <x:v>沈青（模拟）</x:v>
      </x:c>
      <x:c r="D17" s="28" t="str">
        <x:v>产品助理</x:v>
      </x:c>
      <x:c r="E17" s="28" t="str">
        <x:v>招聘平台</x:v>
      </x:c>
      <x:c r="F17" s="36" t="n">
        <x:v>46272</x:v>
      </x:c>
      <x:c r="G17" s="36" t="n">
        <x:v>46275</x:v>
      </x:c>
      <x:c r="H17" s="28" t="str">
        <x:v>已发出</x:v>
      </x:c>
      <x:c r="I17" s="36" t="n">
        <x:v>46283</x:v>
      </x:c>
      <x:c r="J17" s="28" t="str">
        <x:v>Offer沟通</x:v>
      </x:c>
      <x:c r="K17" s="28" t="str">
        <x:v>叶川</x:v>
      </x:c>
    </x:row>
    <x:row r="18" ht="48" customHeight="1">
      <x:c r="A18" s="2"/>
      <x:c r="B18" s="24" t="str">
        <x:v>3-04-007</x:v>
      </x:c>
      <x:c r="C18" s="28" t="str">
        <x:v>苏言（模拟）</x:v>
      </x:c>
      <x:c r="D18" s="28" t="str">
        <x:v>财务专员</x:v>
      </x:c>
      <x:c r="E18" s="28" t="str">
        <x:v>官网</x:v>
      </x:c>
      <x:c r="F18" s="36" t="n">
        <x:v>46273</x:v>
      </x:c>
      <x:c r="G18" s="36" t="n">
        <x:v>46276</x:v>
      </x:c>
      <x:c r="H18" s="28" t="str">
        <x:v>未发出</x:v>
      </x:c>
      <x:c r="I18" s="36" t="n">
        <x:v>46285</x:v>
      </x:c>
      <x:c r="J18" s="28" t="str">
        <x:v>复试中</x:v>
      </x:c>
      <x:c r="K18" s="28" t="str">
        <x:v>林晨</x:v>
      </x:c>
    </x:row>
    <x:row r="19" ht="48" customHeight="1">
      <x:c r="A19" s="2"/>
      <x:c r="B19" s="24" t="str">
        <x:v>3-04-008</x:v>
      </x:c>
      <x:c r="C19" s="28" t="str">
        <x:v>叶川（模拟）</x:v>
      </x:c>
      <x:c r="D19" s="28" t="str">
        <x:v>仓库管理员</x:v>
      </x:c>
      <x:c r="E19" s="28" t="str">
        <x:v>校园招聘</x:v>
      </x:c>
      <x:c r="F19" s="36" t="n">
        <x:v>46274</x:v>
      </x:c>
      <x:c r="G19" s="36" t="n">
        <x:v>46277</x:v>
      </x:c>
      <x:c r="H19" s="28" t="str">
        <x:v>已拒绝</x:v>
      </x:c>
      <x:c r="I19" s="36" t="n">
        <x:v>46287</x:v>
      </x:c>
      <x:c r="J19" s="28" t="str">
        <x:v>结束跟进</x:v>
      </x:c>
      <x:c r="K19" s="28" t="str">
        <x:v>周悦</x:v>
      </x:c>
    </x:row>
    <x:row r="20" ht="48" customHeight="1">
      <x:c r="A20" s="2"/>
      <x:c r="B20" s="24"/>
      <x:c r="C20" s="28"/>
      <x:c r="D20" s="28"/>
      <x:c r="E20" s="28"/>
      <x:c r="F20" s="36"/>
      <x:c r="G20" s="36"/>
      <x:c r="H20" s="28"/>
      <x:c r="I20" s="36"/>
      <x:c r="J20" s="28"/>
      <x:c r="K20" s="28"/>
    </x:row>
    <x:row r="21" ht="48" customHeight="1">
      <x:c r="A21" s="2"/>
      <x:c r="B21" s="24"/>
      <x:c r="C21" s="28"/>
      <x:c r="D21" s="28"/>
      <x:c r="E21" s="28"/>
      <x:c r="F21" s="36"/>
      <x:c r="G21" s="36"/>
      <x:c r="H21" s="28"/>
      <x:c r="I21" s="36"/>
      <x:c r="J21" s="28"/>
      <x:c r="K21" s="28"/>
    </x:row>
    <x:row r="22" ht="48" customHeight="1">
      <x:c r="A22" s="2"/>
      <x:c r="B22" s="24"/>
      <x:c r="C22" s="28"/>
      <x:c r="D22" s="28"/>
      <x:c r="E22" s="28"/>
      <x:c r="F22" s="36"/>
      <x:c r="G22" s="36"/>
      <x:c r="H22" s="28"/>
      <x:c r="I22" s="36"/>
      <x:c r="J22" s="28"/>
      <x:c r="K22" s="28"/>
    </x:row>
    <x:row r="23" ht="48" customHeight="1">
      <x:c r="A23" s="2"/>
      <x:c r="B23" s="24"/>
      <x:c r="C23" s="28"/>
      <x:c r="D23" s="28"/>
      <x:c r="E23" s="28"/>
      <x:c r="F23" s="36"/>
      <x:c r="G23" s="36"/>
      <x:c r="H23" s="28"/>
      <x:c r="I23" s="36"/>
      <x:c r="J23" s="28"/>
      <x:c r="K23" s="28"/>
    </x:row>
    <x:row r="24" ht="48" customHeight="1">
      <x:c r="A24" s="2"/>
      <x:c r="B24" s="24"/>
      <x:c r="C24" s="28"/>
      <x:c r="D24" s="28"/>
      <x:c r="E24" s="28"/>
      <x:c r="F24" s="36"/>
      <x:c r="G24" s="36"/>
      <x:c r="H24" s="28"/>
      <x:c r="I24" s="36"/>
      <x:c r="J24" s="28"/>
      <x:c r="K24" s="28"/>
    </x:row>
    <x:row r="25" ht="48" customHeight="1">
      <x:c r="A25" s="2"/>
      <x:c r="B25" s="24"/>
      <x:c r="C25" s="28"/>
      <x:c r="D25" s="28"/>
      <x:c r="E25" s="28"/>
      <x:c r="F25" s="36"/>
      <x:c r="G25" s="36"/>
      <x:c r="H25" s="28"/>
      <x:c r="I25" s="36"/>
      <x:c r="J25" s="28"/>
      <x:c r="K25" s="28"/>
    </x:row>
    <x:row r="26" ht="48" customHeight="1">
      <x:c r="A26" s="2"/>
      <x:c r="B26" s="24"/>
      <x:c r="C26" s="28"/>
      <x:c r="D26" s="28"/>
      <x:c r="E26" s="28"/>
      <x:c r="F26" s="36"/>
      <x:c r="G26" s="36"/>
      <x:c r="H26" s="28"/>
      <x:c r="I26" s="36"/>
      <x:c r="J26" s="28"/>
      <x:c r="K26" s="28"/>
    </x:row>
    <x:row r="27" ht="48" customHeight="1">
      <x:c r="A27" s="2"/>
      <x:c r="B27" s="24"/>
      <x:c r="C27" s="28"/>
      <x:c r="D27" s="28"/>
      <x:c r="E27" s="28"/>
      <x:c r="F27" s="36"/>
      <x:c r="G27" s="36"/>
      <x:c r="H27" s="28"/>
      <x:c r="I27" s="36"/>
      <x:c r="J27" s="28"/>
      <x:c r="K27" s="28"/>
    </x:row>
    <x:row r="28" ht="48" customHeight="1">
      <x:c r="A28" s="2"/>
      <x:c r="B28" s="24"/>
      <x:c r="C28" s="28"/>
      <x:c r="D28" s="28"/>
      <x:c r="E28" s="28"/>
      <x:c r="F28" s="36"/>
      <x:c r="G28" s="36"/>
      <x:c r="H28" s="28"/>
      <x:c r="I28" s="36"/>
      <x:c r="J28" s="28"/>
      <x:c r="K28" s="28"/>
    </x:row>
    <x:row r="29" ht="48" customHeight="1">
      <x:c r="A29" s="2"/>
      <x:c r="B29" s="24"/>
      <x:c r="C29" s="28"/>
      <x:c r="D29" s="28"/>
      <x:c r="E29" s="28"/>
      <x:c r="F29" s="36"/>
      <x:c r="G29" s="36"/>
      <x:c r="H29" s="28"/>
      <x:c r="I29" s="36"/>
      <x:c r="J29" s="28"/>
      <x:c r="K29" s="28"/>
    </x:row>
    <x:row r="30" ht="48" customHeight="1">
      <x:c r="A30" s="2"/>
      <x:c r="B30" s="24"/>
      <x:c r="C30" s="28"/>
      <x:c r="D30" s="28"/>
      <x:c r="E30" s="28"/>
      <x:c r="F30" s="36"/>
      <x:c r="G30" s="36"/>
      <x:c r="H30" s="28"/>
      <x:c r="I30" s="36"/>
      <x:c r="J30" s="28"/>
      <x:c r="K30" s="28"/>
    </x:row>
    <x:row r="31" ht="48" customHeight="1">
      <x:c r="A31" s="2"/>
      <x:c r="B31" s="24"/>
      <x:c r="C31" s="28"/>
      <x:c r="D31" s="28"/>
      <x:c r="E31" s="28"/>
      <x:c r="F31" s="36"/>
      <x:c r="G31" s="36"/>
      <x:c r="H31" s="28"/>
      <x:c r="I31" s="36"/>
      <x:c r="J31" s="28"/>
      <x:c r="K31" s="28"/>
    </x:row>
    <x:row r="32" ht="48" customHeight="1">
      <x:c r="A32" s="2"/>
      <x:c r="B32" s="24"/>
      <x:c r="C32" s="28"/>
      <x:c r="D32" s="28"/>
      <x:c r="E32" s="28"/>
      <x:c r="F32" s="36"/>
      <x:c r="G32" s="36"/>
      <x:c r="H32" s="28"/>
      <x:c r="I32" s="36"/>
      <x:c r="J32" s="28"/>
      <x:c r="K32" s="28"/>
    </x:row>
    <x:row r="33" ht="48" customHeight="1">
      <x:c r="A33" s="2"/>
      <x:c r="B33" s="24"/>
      <x:c r="C33" s="28"/>
      <x:c r="D33" s="28"/>
      <x:c r="E33" s="28"/>
      <x:c r="F33" s="36"/>
      <x:c r="G33" s="36"/>
      <x:c r="H33" s="28"/>
      <x:c r="I33" s="36"/>
      <x:c r="J33" s="28"/>
      <x:c r="K33" s="28"/>
    </x:row>
    <x:row r="34" ht="48" customHeight="1">
      <x:c r="A34" s="2"/>
      <x:c r="B34" s="24"/>
      <x:c r="C34" s="28"/>
      <x:c r="D34" s="28"/>
      <x:c r="E34" s="28"/>
      <x:c r="F34" s="36"/>
      <x:c r="G34" s="36"/>
      <x:c r="H34" s="28"/>
      <x:c r="I34" s="36"/>
      <x:c r="J34" s="28"/>
      <x:c r="K34" s="28"/>
    </x:row>
    <x:row r="35" ht="48" customHeight="1">
      <x:c r="A35" s="2"/>
      <x:c r="B35" s="24"/>
      <x:c r="C35" s="28"/>
      <x:c r="D35" s="28"/>
      <x:c r="E35" s="28"/>
      <x:c r="F35" s="36"/>
      <x:c r="G35" s="36"/>
      <x:c r="H35" s="28"/>
      <x:c r="I35" s="36"/>
      <x:c r="J35" s="28"/>
      <x:c r="K35" s="28"/>
    </x:row>
    <x:row r="36" ht="48" customHeight="1">
      <x:c r="A36" s="2"/>
      <x:c r="B36" s="24"/>
      <x:c r="C36" s="28"/>
      <x:c r="D36" s="28"/>
      <x:c r="E36" s="28"/>
      <x:c r="F36" s="36"/>
      <x:c r="G36" s="36"/>
      <x:c r="H36" s="28"/>
      <x:c r="I36" s="36"/>
      <x:c r="J36" s="28"/>
      <x:c r="K36" s="28"/>
    </x:row>
    <x:row r="37" ht="48" customHeight="1">
      <x:c r="A37" s="2"/>
      <x:c r="B37" s="24"/>
      <x:c r="C37" s="28"/>
      <x:c r="D37" s="28"/>
      <x:c r="E37" s="28"/>
      <x:c r="F37" s="36"/>
      <x:c r="G37" s="36"/>
      <x:c r="H37" s="28"/>
      <x:c r="I37" s="36"/>
      <x:c r="J37" s="28"/>
      <x:c r="K37" s="28"/>
    </x:row>
    <x:row r="38" ht="48" customHeight="1">
      <x:c r="A38" s="2"/>
      <x:c r="B38" s="24"/>
      <x:c r="C38" s="28"/>
      <x:c r="D38" s="28"/>
      <x:c r="E38" s="28"/>
      <x:c r="F38" s="36"/>
      <x:c r="G38" s="36"/>
      <x:c r="H38" s="28"/>
      <x:c r="I38" s="36"/>
      <x:c r="J38" s="28"/>
      <x:c r="K38" s="28"/>
    </x:row>
    <x:row r="39" ht="48" customHeight="1">
      <x:c r="A39" s="2"/>
      <x:c r="B39" s="24"/>
      <x:c r="C39" s="28"/>
      <x:c r="D39" s="28"/>
      <x:c r="E39" s="28"/>
      <x:c r="F39" s="36"/>
      <x:c r="G39" s="36"/>
      <x:c r="H39" s="28"/>
      <x:c r="I39" s="36"/>
      <x:c r="J39" s="28"/>
      <x:c r="K39" s="28"/>
    </x:row>
    <x:row r="40" ht="48" customHeight="1">
      <x:c r="A40" s="2"/>
      <x:c r="B40" s="24"/>
      <x:c r="C40" s="28"/>
      <x:c r="D40" s="28"/>
      <x:c r="E40" s="28"/>
      <x:c r="F40" s="36"/>
      <x:c r="G40" s="36"/>
      <x:c r="H40" s="28"/>
      <x:c r="I40" s="36"/>
      <x:c r="J40" s="28"/>
      <x:c r="K40" s="28"/>
    </x:row>
    <x:row r="41" ht="48" customHeight="1">
      <x:c r="A41" s="2"/>
      <x:c r="B41" s="24"/>
      <x:c r="C41" s="28"/>
      <x:c r="D41" s="28"/>
      <x:c r="E41" s="28"/>
      <x:c r="F41" s="36"/>
      <x:c r="G41" s="36"/>
      <x:c r="H41" s="28"/>
      <x:c r="I41" s="36"/>
      <x:c r="J41" s="28"/>
      <x:c r="K41" s="28"/>
    </x:row>
    <x:row r="42" ht="48" customHeight="1">
      <x:c r="A42" s="2"/>
      <x:c r="B42" s="24"/>
      <x:c r="C42" s="28"/>
      <x:c r="D42" s="28"/>
      <x:c r="E42" s="28"/>
      <x:c r="F42" s="36"/>
      <x:c r="G42" s="36"/>
      <x:c r="H42" s="28"/>
      <x:c r="I42" s="36"/>
      <x:c r="J42" s="28"/>
      <x:c r="K42" s="28"/>
    </x:row>
    <x:row r="43" ht="48" customHeight="1">
      <x:c r="A43" s="2"/>
      <x:c r="B43" s="24"/>
      <x:c r="C43" s="28"/>
      <x:c r="D43" s="28"/>
      <x:c r="E43" s="28"/>
      <x:c r="F43" s="36"/>
      <x:c r="G43" s="36"/>
      <x:c r="H43" s="28"/>
      <x:c r="I43" s="36"/>
      <x:c r="J43" s="28"/>
      <x:c r="K43" s="28"/>
    </x:row>
    <x:row r="44" ht="48" customHeight="1">
      <x:c r="A44" s="2"/>
      <x:c r="B44" s="24"/>
      <x:c r="C44" s="28"/>
      <x:c r="D44" s="28"/>
      <x:c r="E44" s="28"/>
      <x:c r="F44" s="36"/>
      <x:c r="G44" s="36"/>
      <x:c r="H44" s="28"/>
      <x:c r="I44" s="36"/>
      <x:c r="J44" s="28"/>
      <x:c r="K44" s="28"/>
    </x:row>
    <x:row r="45" ht="48" customHeight="1">
      <x:c r="A45" s="2"/>
      <x:c r="B45" s="24"/>
      <x:c r="C45" s="28"/>
      <x:c r="D45" s="28"/>
      <x:c r="E45" s="28"/>
      <x:c r="F45" s="36"/>
      <x:c r="G45" s="36"/>
      <x:c r="H45" s="28"/>
      <x:c r="I45" s="36"/>
      <x:c r="J45" s="28"/>
      <x:c r="K45" s="28"/>
    </x:row>
    <x:row r="46" ht="48" customHeight="1">
      <x:c r="A46" s="2"/>
      <x:c r="B46" s="24"/>
      <x:c r="C46" s="28"/>
      <x:c r="D46" s="28"/>
      <x:c r="E46" s="28"/>
      <x:c r="F46" s="36"/>
      <x:c r="G46" s="36"/>
      <x:c r="H46" s="28"/>
      <x:c r="I46" s="36"/>
      <x:c r="J46" s="28"/>
      <x:c r="K46" s="28"/>
    </x:row>
    <x:row r="47" ht="48" customHeight="1">
      <x:c r="A47" s="2"/>
      <x:c r="B47" s="24"/>
      <x:c r="C47" s="28"/>
      <x:c r="D47" s="28"/>
      <x:c r="E47" s="28"/>
      <x:c r="F47" s="36"/>
      <x:c r="G47" s="36"/>
      <x:c r="H47" s="28"/>
      <x:c r="I47" s="36"/>
      <x:c r="J47" s="28"/>
      <x:c r="K47" s="28"/>
    </x:row>
    <x:row r="48" ht="48" customHeight="1">
      <x:c r="A48" s="2"/>
      <x:c r="B48" s="24"/>
      <x:c r="C48" s="28"/>
      <x:c r="D48" s="28"/>
      <x:c r="E48" s="28"/>
      <x:c r="F48" s="36"/>
      <x:c r="G48" s="36"/>
      <x:c r="H48" s="28"/>
      <x:c r="I48" s="36"/>
      <x:c r="J48" s="28"/>
      <x:c r="K48" s="28"/>
    </x:row>
    <x:row r="49" ht="48" customHeight="1">
      <x:c r="A49" s="2"/>
      <x:c r="B49" s="24"/>
      <x:c r="C49" s="28"/>
      <x:c r="D49" s="28"/>
      <x:c r="E49" s="28"/>
      <x:c r="F49" s="36"/>
      <x:c r="G49" s="36"/>
      <x:c r="H49" s="28"/>
      <x:c r="I49" s="36"/>
      <x:c r="J49" s="28"/>
      <x:c r="K49" s="28"/>
    </x:row>
    <x:row r="50" ht="48" customHeight="1">
      <x:c r="A50" s="2"/>
      <x:c r="B50" s="24"/>
      <x:c r="C50" s="28"/>
      <x:c r="D50" s="28"/>
      <x:c r="E50" s="28"/>
      <x:c r="F50" s="36"/>
      <x:c r="G50" s="36"/>
      <x:c r="H50" s="28"/>
      <x:c r="I50" s="36"/>
      <x:c r="J50" s="28"/>
      <x:c r="K50" s="28"/>
    </x:row>
    <x:row r="51" ht="48" customHeight="1">
      <x:c r="A51" s="2"/>
      <x:c r="B51" s="24"/>
      <x:c r="C51" s="28"/>
      <x:c r="D51" s="28"/>
      <x:c r="E51" s="28"/>
      <x:c r="F51" s="36"/>
      <x:c r="G51" s="36"/>
      <x:c r="H51" s="28"/>
      <x:c r="I51" s="36"/>
      <x:c r="J51" s="28"/>
      <x:c r="K51" s="28"/>
    </x:row>
    <x:row r="52" ht="48" customHeight="1">
      <x:c r="A52" s="2"/>
      <x:c r="B52" s="24"/>
      <x:c r="C52" s="28"/>
      <x:c r="D52" s="28"/>
      <x:c r="E52" s="28"/>
      <x:c r="F52" s="36"/>
      <x:c r="G52" s="36"/>
      <x:c r="H52" s="28"/>
      <x:c r="I52" s="36"/>
      <x:c r="J52" s="28"/>
      <x:c r="K52" s="28"/>
    </x:row>
    <x:row r="53" ht="48" customHeight="1">
      <x:c r="A53" s="2"/>
      <x:c r="B53" s="24"/>
      <x:c r="C53" s="28"/>
      <x:c r="D53" s="28"/>
      <x:c r="E53" s="28"/>
      <x:c r="F53" s="36"/>
      <x:c r="G53" s="36"/>
      <x:c r="H53" s="28"/>
      <x:c r="I53" s="36"/>
      <x:c r="J53" s="28"/>
      <x:c r="K53" s="28"/>
    </x:row>
    <x:row r="54" ht="48" customHeight="1">
      <x:c r="A54" s="2"/>
      <x:c r="B54" s="24"/>
      <x:c r="C54" s="28"/>
      <x:c r="D54" s="28"/>
      <x:c r="E54" s="28"/>
      <x:c r="F54" s="36"/>
      <x:c r="G54" s="36"/>
      <x:c r="H54" s="28"/>
      <x:c r="I54" s="36"/>
      <x:c r="J54" s="28"/>
      <x:c r="K54" s="28"/>
    </x:row>
    <x:row r="55" ht="48" customHeight="1">
      <x:c r="A55" s="2"/>
      <x:c r="B55" s="24"/>
      <x:c r="C55" s="28"/>
      <x:c r="D55" s="28"/>
      <x:c r="E55" s="28"/>
      <x:c r="F55" s="36"/>
      <x:c r="G55" s="36"/>
      <x:c r="H55" s="28"/>
      <x:c r="I55" s="36"/>
      <x:c r="J55" s="28"/>
      <x:c r="K55" s="28"/>
    </x:row>
    <x:row r="56" ht="48" customHeight="1">
      <x:c r="A56" s="2"/>
      <x:c r="B56" s="24"/>
      <x:c r="C56" s="28"/>
      <x:c r="D56" s="28"/>
      <x:c r="E56" s="28"/>
      <x:c r="F56" s="36"/>
      <x:c r="G56" s="36"/>
      <x:c r="H56" s="28"/>
      <x:c r="I56" s="36"/>
      <x:c r="J56" s="28"/>
      <x:c r="K56" s="28"/>
    </x:row>
    <x:row r="57" ht="48" customHeight="1">
      <x:c r="A57" s="2"/>
      <x:c r="B57" s="24"/>
      <x:c r="C57" s="28"/>
      <x:c r="D57" s="28"/>
      <x:c r="E57" s="28"/>
      <x:c r="F57" s="36"/>
      <x:c r="G57" s="36"/>
      <x:c r="H57" s="28"/>
      <x:c r="I57" s="36"/>
      <x:c r="J57" s="28"/>
      <x:c r="K57" s="28"/>
    </x:row>
    <x:row r="58" ht="48" customHeight="1">
      <x:c r="A58" s="2"/>
      <x:c r="B58" s="24"/>
      <x:c r="C58" s="28"/>
      <x:c r="D58" s="28"/>
      <x:c r="E58" s="28"/>
      <x:c r="F58" s="36"/>
      <x:c r="G58" s="36"/>
      <x:c r="H58" s="28"/>
      <x:c r="I58" s="36"/>
      <x:c r="J58" s="28"/>
      <x:c r="K58" s="28"/>
    </x:row>
    <x:row r="59" ht="48" customHeight="1">
      <x:c r="A59" s="2"/>
      <x:c r="B59" s="24"/>
      <x:c r="C59" s="28"/>
      <x:c r="D59" s="28"/>
      <x:c r="E59" s="28"/>
      <x:c r="F59" s="36"/>
      <x:c r="G59" s="36"/>
      <x:c r="H59" s="28"/>
      <x:c r="I59" s="36"/>
      <x:c r="J59" s="28"/>
      <x:c r="K59" s="28"/>
    </x:row>
    <x:row r="60" ht="48" customHeight="1">
      <x:c r="A60" s="2"/>
      <x:c r="B60" s="24"/>
      <x:c r="C60" s="28"/>
      <x:c r="D60" s="28"/>
      <x:c r="E60" s="28"/>
      <x:c r="F60" s="36"/>
      <x:c r="G60" s="36"/>
      <x:c r="H60" s="28"/>
      <x:c r="I60" s="36"/>
      <x:c r="J60" s="28"/>
      <x:c r="K60" s="28"/>
    </x:row>
    <x:row r="61" ht="48" customHeight="1">
      <x:c r="A61" s="2"/>
      <x:c r="B61" s="24"/>
      <x:c r="C61" s="28"/>
      <x:c r="D61" s="28"/>
      <x:c r="E61" s="28"/>
      <x:c r="F61" s="36"/>
      <x:c r="G61" s="36"/>
      <x:c r="H61" s="28"/>
      <x:c r="I61" s="36"/>
      <x:c r="J61" s="28"/>
      <x:c r="K61" s="28"/>
    </x:row>
    <x:row r="62" ht="48" customHeight="1">
      <x:c r="A62" s="2"/>
      <x:c r="B62" s="24"/>
      <x:c r="C62" s="28"/>
      <x:c r="D62" s="28"/>
      <x:c r="E62" s="28"/>
      <x:c r="F62" s="36"/>
      <x:c r="G62" s="36"/>
      <x:c r="H62" s="28"/>
      <x:c r="I62" s="36"/>
      <x:c r="J62" s="28"/>
      <x:c r="K62" s="28"/>
    </x:row>
    <x:row r="63" ht="48" customHeight="1">
      <x:c r="A63" s="2"/>
      <x:c r="B63" s="24"/>
      <x:c r="C63" s="28"/>
      <x:c r="D63" s="28"/>
      <x:c r="E63" s="28"/>
      <x:c r="F63" s="36"/>
      <x:c r="G63" s="36"/>
      <x:c r="H63" s="28"/>
      <x:c r="I63" s="36"/>
      <x:c r="J63" s="28"/>
      <x:c r="K63" s="28"/>
    </x:row>
    <x:row r="64" ht="48" customHeight="1">
      <x:c r="A64" s="2"/>
      <x:c r="B64" s="24"/>
      <x:c r="C64" s="28"/>
      <x:c r="D64" s="28"/>
      <x:c r="E64" s="28"/>
      <x:c r="F64" s="36"/>
      <x:c r="G64" s="36"/>
      <x:c r="H64" s="28"/>
      <x:c r="I64" s="36"/>
      <x:c r="J64" s="28"/>
      <x:c r="K64" s="28"/>
    </x:row>
    <x:row r="65" ht="48" customHeight="1">
      <x:c r="A65" s="2"/>
      <x:c r="B65" s="24"/>
      <x:c r="C65" s="28"/>
      <x:c r="D65" s="28"/>
      <x:c r="E65" s="28"/>
      <x:c r="F65" s="36"/>
      <x:c r="G65" s="36"/>
      <x:c r="H65" s="28"/>
      <x:c r="I65" s="36"/>
      <x:c r="J65" s="28"/>
      <x:c r="K65" s="28"/>
    </x:row>
    <x:row r="66" ht="48" customHeight="1">
      <x:c r="A66" s="2"/>
      <x:c r="B66" s="24"/>
      <x:c r="C66" s="28"/>
      <x:c r="D66" s="28"/>
      <x:c r="E66" s="28"/>
      <x:c r="F66" s="36"/>
      <x:c r="G66" s="36"/>
      <x:c r="H66" s="28"/>
      <x:c r="I66" s="36"/>
      <x:c r="J66" s="28"/>
      <x:c r="K66" s="28"/>
    </x:row>
    <x:row r="67" ht="48" customHeight="1">
      <x:c r="A67" s="2"/>
      <x:c r="B67" s="24"/>
      <x:c r="C67" s="28"/>
      <x:c r="D67" s="28"/>
      <x:c r="E67" s="28"/>
      <x:c r="F67" s="36"/>
      <x:c r="G67" s="36"/>
      <x:c r="H67" s="28"/>
      <x:c r="I67" s="36"/>
      <x:c r="J67" s="28"/>
      <x:c r="K67" s="28"/>
    </x:row>
    <x:row r="68" ht="48" customHeight="1">
      <x:c r="A68" s="2"/>
      <x:c r="B68" s="24"/>
      <x:c r="C68" s="28"/>
      <x:c r="D68" s="28"/>
      <x:c r="E68" s="28"/>
      <x:c r="F68" s="36"/>
      <x:c r="G68" s="36"/>
      <x:c r="H68" s="28"/>
      <x:c r="I68" s="36"/>
      <x:c r="J68" s="28"/>
      <x:c r="K68" s="28"/>
    </x:row>
    <x:row r="69" ht="48" customHeight="1">
      <x:c r="A69" s="2"/>
      <x:c r="B69" s="24"/>
      <x:c r="C69" s="28"/>
      <x:c r="D69" s="28"/>
      <x:c r="E69" s="28"/>
      <x:c r="F69" s="36"/>
      <x:c r="G69" s="36"/>
      <x:c r="H69" s="28"/>
      <x:c r="I69" s="36"/>
      <x:c r="J69" s="28"/>
      <x:c r="K69" s="28"/>
    </x:row>
    <x:row r="70" ht="48" customHeight="1">
      <x:c r="A70" s="2"/>
      <x:c r="B70" s="24"/>
      <x:c r="C70" s="28"/>
      <x:c r="D70" s="28"/>
      <x:c r="E70" s="28"/>
      <x:c r="F70" s="36"/>
      <x:c r="G70" s="36"/>
      <x:c r="H70" s="28"/>
      <x:c r="I70" s="36"/>
      <x:c r="J70" s="28"/>
      <x:c r="K70" s="28"/>
    </x:row>
    <x:row r="71" ht="48" customHeight="1">
      <x:c r="A71" s="2"/>
      <x:c r="B71" s="24"/>
      <x:c r="C71" s="28"/>
      <x:c r="D71" s="28"/>
      <x:c r="E71" s="28"/>
      <x:c r="F71" s="36"/>
      <x:c r="G71" s="36"/>
      <x:c r="H71" s="28"/>
      <x:c r="I71" s="36"/>
      <x:c r="J71" s="28"/>
      <x:c r="K71" s="28"/>
    </x:row>
  </x:sheetData>
  <x:conditionalFormatting sqref="J12:J71">
    <x:cfRule type="containsText" dxfId="3" priority="1" operator="containsText" text="逾期"/>
    <x:cfRule type="containsText" dxfId="4" priority="2" operator="containsText" text="待"/>
  </x:conditionalFormatting>
  <x:dataValidations count="1">
    <x:dataValidation type="list" sqref="J12:J71">
      <x:formula1>"待入职,Offer沟通,复试中,结束跟进"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5c453531a5f4bcf"/>
  </x:tableParts>
</x:worksheet>
</file>

<file path=xl/worksheets/sheet6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6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" hidden="0" customWidth="1"/>
    <x:col min="11" max="11" width="28" hidden="0" customWidth="1"/>
    <x:col min="12" max="12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招聘渠道效果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COUNTIFS($J$12:$J$71,"待填")+COUNTIFS($L$12:$L$71,"待填")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到岗人数</x:v>
      </x:c>
      <x:c r="G5" s="2"/>
      <x:c r="H5" s="2"/>
      <x:c r="I5" s="2"/>
      <x:c r="J5" s="9" t="str">
        <x:v>综合到岗成本</x:v>
      </x:c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SUM($I$12:$I$71)</x:f>
        <x:v>26</x:v>
      </x:c>
      <x:c r="G6" s="2"/>
      <x:c r="H6" s="2"/>
      <x:c r="I6" s="2"/>
      <x:c r="J6" s="10" t="n">
        <x:f>IF(SUM($I$12:$I$71)=0,"不适用",SUM($D$12:$D$71)/SUM($I$12:$I$71))</x:f>
        <x:v>346.15384615384613</x:v>
      </x:c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渠道</x:v>
      </x:c>
      <x:c r="D11" s="20" t="str">
        <x:v>投入费用</x:v>
      </x:c>
      <x:c r="E11" s="20" t="str">
        <x:v>收到简历</x:v>
      </x:c>
      <x:c r="F11" s="20" t="str">
        <x:v>有效简历</x:v>
      </x:c>
      <x:c r="G11" s="20" t="str">
        <x:v>面试人数</x:v>
      </x:c>
      <x:c r="H11" s="20" t="str">
        <x:v>Offer人数</x:v>
      </x:c>
      <x:c r="I11" s="20" t="str">
        <x:v>到岗人数</x:v>
      </x:c>
      <x:c r="J11" s="20" t="str">
        <x:v>单人成本</x:v>
      </x:c>
      <x:c r="K11" s="20" t="str">
        <x:v>备注</x:v>
      </x:c>
      <x:c r="L11" s="21" t="str">
        <x:v>有效简历率</x:v>
      </x:c>
    </x:row>
    <x:row r="12" ht="48" customHeight="1">
      <x:c r="A12" s="2"/>
      <x:c r="B12" s="24" t="str">
        <x:v>3-05-001</x:v>
      </x:c>
      <x:c r="C12" s="28" t="str">
        <x:v>内推</x:v>
      </x:c>
      <x:c r="D12" s="45" t="n">
        <x:v>1200</x:v>
      </x:c>
      <x:c r="E12" s="32" t="n">
        <x:v>60</x:v>
      </x:c>
      <x:c r="F12" s="32" t="n">
        <x:v>30</x:v>
      </x:c>
      <x:c r="G12" s="32" t="n">
        <x:v>16</x:v>
      </x:c>
      <x:c r="H12" s="32" t="n">
        <x:v>5</x:v>
      </x:c>
      <x:c r="I12" s="32" t="n">
        <x:v>4</x:v>
      </x:c>
      <x:c r="J12" s="47" t="n">
        <x:f>IF($B12="","",IF(OR(NOT(ISNUMBER(I12)),NOT(ISNUMBER(D12))),"待填",IF(I12=0,"不适用",D12/I12)))</x:f>
        <x:v>300</x:v>
      </x:c>
      <x:c r="K12" s="28" t="str">
        <x:v>本行为模拟数据</x:v>
      </x:c>
      <x:c r="L12" s="51" t="n">
        <x:f>IF($B12="","",IF(OR(NOT(ISNUMBER(E12)),NOT(ISNUMBER(F12))),"待填",IF(E12=0,"不适用",F12/E12)))</x:f>
        <x:v>0.5</x:v>
      </x:c>
    </x:row>
    <x:row r="13" ht="48" customHeight="1">
      <x:c r="A13" s="2"/>
      <x:c r="B13" s="24" t="str">
        <x:v>3-05-002</x:v>
      </x:c>
      <x:c r="C13" s="28" t="str">
        <x:v>招聘平台A</x:v>
      </x:c>
      <x:c r="D13" s="45" t="n">
        <x:v>1800</x:v>
      </x:c>
      <x:c r="E13" s="32" t="n">
        <x:v>120</x:v>
      </x:c>
      <x:c r="F13" s="32" t="n">
        <x:v>45</x:v>
      </x:c>
      <x:c r="G13" s="32" t="n">
        <x:v>20</x:v>
      </x:c>
      <x:c r="H13" s="32" t="n">
        <x:v>6</x:v>
      </x:c>
      <x:c r="I13" s="32" t="n">
        <x:v>4</x:v>
      </x:c>
      <x:c r="J13" s="47" t="n">
        <x:f>IF($B13="","",IF(OR(NOT(ISNUMBER(I13)),NOT(ISNUMBER(D13))),"待填",IF(I13=0,"不适用",D13/I13)))</x:f>
        <x:v>450</x:v>
      </x:c>
      <x:c r="K13" s="28" t="str">
        <x:v>等待补充材料</x:v>
      </x:c>
      <x:c r="L13" s="51" t="n">
        <x:f>IF($B13="","",IF(OR(NOT(ISNUMBER(E13)),NOT(ISNUMBER(F13))),"待填",IF(E13=0,"不适用",F13/E13)))</x:f>
        <x:v>0.375</x:v>
      </x:c>
    </x:row>
    <x:row r="14" ht="48" customHeight="1">
      <x:c r="A14" s="2"/>
      <x:c r="B14" s="24" t="str">
        <x:v>3-05-003</x:v>
      </x:c>
      <x:c r="C14" s="28" t="str">
        <x:v>招聘平台B</x:v>
      </x:c>
      <x:c r="D14" s="45" t="n">
        <x:v>800</x:v>
      </x:c>
      <x:c r="E14" s="32" t="n">
        <x:v>90</x:v>
      </x:c>
      <x:c r="F14" s="32" t="n">
        <x:v>36</x:v>
      </x:c>
      <x:c r="G14" s="32" t="n">
        <x:v>18</x:v>
      </x:c>
      <x:c r="H14" s="32" t="n">
        <x:v>5</x:v>
      </x:c>
      <x:c r="I14" s="32" t="n">
        <x:v>3</x:v>
      </x:c>
      <x:c r="J14" s="47" t="n">
        <x:f>IF($B14="","",IF(OR(NOT(ISNUMBER(I14)),NOT(ISNUMBER(D14))),"待填",IF(I14=0,"不适用",D14/I14)))</x:f>
        <x:v>266.6666666666667</x:v>
      </x:c>
      <x:c r="K14" s="28" t="str">
        <x:v>已记录处理结果</x:v>
      </x:c>
      <x:c r="L14" s="51" t="n">
        <x:f>IF($B14="","",IF(OR(NOT(ISNUMBER(E14)),NOT(ISNUMBER(F14))),"待填",IF(E14=0,"不适用",F14/E14)))</x:f>
        <x:v>0.4</x:v>
      </x:c>
    </x:row>
    <x:row r="15" ht="48" customHeight="1">
      <x:c r="A15" s="2"/>
      <x:c r="B15" s="24" t="str">
        <x:v>3-05-004</x:v>
      </x:c>
      <x:c r="C15" s="28" t="str">
        <x:v>校园招聘</x:v>
      </x:c>
      <x:c r="D15" s="45" t="n">
        <x:v>0</x:v>
      </x:c>
      <x:c r="E15" s="32" t="n">
        <x:v>80</x:v>
      </x:c>
      <x:c r="F15" s="32" t="n">
        <x:v>24</x:v>
      </x:c>
      <x:c r="G15" s="32" t="n">
        <x:v>12</x:v>
      </x:c>
      <x:c r="H15" s="32" t="n">
        <x:v>4</x:v>
      </x:c>
      <x:c r="I15" s="32" t="n">
        <x:v>2</x:v>
      </x:c>
      <x:c r="J15" s="47" t="n">
        <x:f>IF($B15="","",IF(OR(NOT(ISNUMBER(I15)),NOT(ISNUMBER(D15))),"待填",IF(I15=0,"不适用",D15/I15)))</x:f>
        <x:v>0</x:v>
      </x:c>
      <x:c r="K15" s="28" t="str">
        <x:v>下次例会复核</x:v>
      </x:c>
      <x:c r="L15" s="51" t="n">
        <x:f>IF($B15="","",IF(OR(NOT(ISNUMBER(E15)),NOT(ISNUMBER(F15))),"待填",IF(E15=0,"不适用",F15/E15)))</x:f>
        <x:v>0.3</x:v>
      </x:c>
    </x:row>
    <x:row r="16" ht="48" customHeight="1">
      <x:c r="A16" s="2"/>
      <x:c r="B16" s="24" t="str">
        <x:v>3-05-005</x:v>
      </x:c>
      <x:c r="C16" s="28" t="str">
        <x:v>内推</x:v>
      </x:c>
      <x:c r="D16" s="45" t="n">
        <x:v>2300</x:v>
      </x:c>
      <x:c r="E16" s="32" t="n">
        <x:v>60</x:v>
      </x:c>
      <x:c r="F16" s="32" t="n">
        <x:v>30</x:v>
      </x:c>
      <x:c r="G16" s="32" t="n">
        <x:v>16</x:v>
      </x:c>
      <x:c r="H16" s="32" t="n">
        <x:v>5</x:v>
      </x:c>
      <x:c r="I16" s="32" t="n">
        <x:v>4</x:v>
      </x:c>
      <x:c r="J16" s="47" t="n">
        <x:f>IF($B16="","",IF(OR(NOT(ISNUMBER(I16)),NOT(ISNUMBER(D16))),"待填",IF(I16=0,"不适用",D16/I16)))</x:f>
        <x:v>575</x:v>
      </x:c>
      <x:c r="K16" s="28" t="str">
        <x:v>本行为模拟数据</x:v>
      </x:c>
      <x:c r="L16" s="51" t="n">
        <x:f>IF($B16="","",IF(OR(NOT(ISNUMBER(E16)),NOT(ISNUMBER(F16))),"待填",IF(E16=0,"不适用",F16/E16)))</x:f>
        <x:v>0.5</x:v>
      </x:c>
    </x:row>
    <x:row r="17" ht="48" customHeight="1">
      <x:c r="A17" s="2"/>
      <x:c r="B17" s="24" t="str">
        <x:v>3-05-006</x:v>
      </x:c>
      <x:c r="C17" s="28" t="str">
        <x:v>招聘平台A</x:v>
      </x:c>
      <x:c r="D17" s="45" t="n">
        <x:v>1400</x:v>
      </x:c>
      <x:c r="E17" s="32" t="n">
        <x:v>120</x:v>
      </x:c>
      <x:c r="F17" s="32" t="n">
        <x:v>45</x:v>
      </x:c>
      <x:c r="G17" s="32" t="n">
        <x:v>20</x:v>
      </x:c>
      <x:c r="H17" s="32" t="n">
        <x:v>6</x:v>
      </x:c>
      <x:c r="I17" s="32" t="n">
        <x:v>4</x:v>
      </x:c>
      <x:c r="J17" s="47" t="n">
        <x:f>IF($B17="","",IF(OR(NOT(ISNUMBER(I17)),NOT(ISNUMBER(D17))),"待填",IF(I17=0,"不适用",D17/I17)))</x:f>
        <x:v>350</x:v>
      </x:c>
      <x:c r="K17" s="28" t="str">
        <x:v>等待补充材料</x:v>
      </x:c>
      <x:c r="L17" s="51" t="n">
        <x:f>IF($B17="","",IF(OR(NOT(ISNUMBER(E17)),NOT(ISNUMBER(F17))),"待填",IF(E17=0,"不适用",F17/E17)))</x:f>
        <x:v>0.375</x:v>
      </x:c>
    </x:row>
    <x:row r="18" ht="48" customHeight="1">
      <x:c r="A18" s="2"/>
      <x:c r="B18" s="24" t="str">
        <x:v>3-05-007</x:v>
      </x:c>
      <x:c r="C18" s="28" t="str">
        <x:v>招聘平台B</x:v>
      </x:c>
      <x:c r="D18" s="45" t="n">
        <x:v>600</x:v>
      </x:c>
      <x:c r="E18" s="32" t="n">
        <x:v>90</x:v>
      </x:c>
      <x:c r="F18" s="32" t="n">
        <x:v>36</x:v>
      </x:c>
      <x:c r="G18" s="32" t="n">
        <x:v>18</x:v>
      </x:c>
      <x:c r="H18" s="32" t="n">
        <x:v>5</x:v>
      </x:c>
      <x:c r="I18" s="32" t="n">
        <x:v>3</x:v>
      </x:c>
      <x:c r="J18" s="47" t="n">
        <x:f>IF($B18="","",IF(OR(NOT(ISNUMBER(I18)),NOT(ISNUMBER(D18))),"待填",IF(I18=0,"不适用",D18/I18)))</x:f>
        <x:v>200</x:v>
      </x:c>
      <x:c r="K18" s="28" t="str">
        <x:v>已记录处理结果</x:v>
      </x:c>
      <x:c r="L18" s="51" t="n">
        <x:f>IF($B18="","",IF(OR(NOT(ISNUMBER(E18)),NOT(ISNUMBER(F18))),"待填",IF(E18=0,"不适用",F18/E18)))</x:f>
        <x:v>0.4</x:v>
      </x:c>
    </x:row>
    <x:row r="19" ht="48" customHeight="1">
      <x:c r="A19" s="2"/>
      <x:c r="B19" s="24" t="str">
        <x:v>3-05-008</x:v>
      </x:c>
      <x:c r="C19" s="28" t="str">
        <x:v>校园招聘</x:v>
      </x:c>
      <x:c r="D19" s="45" t="n">
        <x:v>900</x:v>
      </x:c>
      <x:c r="E19" s="32" t="n">
        <x:v>80</x:v>
      </x:c>
      <x:c r="F19" s="32" t="n">
        <x:v>24</x:v>
      </x:c>
      <x:c r="G19" s="32" t="n">
        <x:v>12</x:v>
      </x:c>
      <x:c r="H19" s="32" t="n">
        <x:v>4</x:v>
      </x:c>
      <x:c r="I19" s="32" t="n">
        <x:v>2</x:v>
      </x:c>
      <x:c r="J19" s="47" t="n">
        <x:f>IF($B19="","",IF(OR(NOT(ISNUMBER(I19)),NOT(ISNUMBER(D19))),"待填",IF(I19=0,"不适用",D19/I19)))</x:f>
        <x:v>450</x:v>
      </x:c>
      <x:c r="K19" s="28" t="str">
        <x:v>下次例会复核</x:v>
      </x:c>
      <x:c r="L19" s="51" t="n">
        <x:f>IF($B19="","",IF(OR(NOT(ISNUMBER(E19)),NOT(ISNUMBER(F19))),"待填",IF(E19=0,"不适用",F19/E19)))</x:f>
        <x:v>0.3</x:v>
      </x:c>
    </x:row>
    <x:row r="20" ht="48" customHeight="1">
      <x:c r="A20" s="2"/>
      <x:c r="B20" s="24"/>
      <x:c r="C20" s="28"/>
      <x:c r="D20" s="45"/>
      <x:c r="E20" s="32"/>
      <x:c r="F20" s="32"/>
      <x:c r="G20" s="32"/>
      <x:c r="H20" s="32"/>
      <x:c r="I20" s="32"/>
      <x:c r="J20" s="47" t="str">
        <x:f>IF($B20="","",IF(OR(NOT(ISNUMBER(I20)),NOT(ISNUMBER(D20))),"待填",IF(I20=0,"不适用",D20/I20)))</x:f>
      </x:c>
      <x:c r="K20" s="28"/>
      <x:c r="L20" s="51" t="str">
        <x:f>IF($B20="","",IF(OR(NOT(ISNUMBER(E20)),NOT(ISNUMBER(F20))),"待填",IF(E20=0,"不适用",F20/E20)))</x:f>
      </x:c>
    </x:row>
    <x:row r="21" ht="48" customHeight="1">
      <x:c r="A21" s="2"/>
      <x:c r="B21" s="24"/>
      <x:c r="C21" s="28"/>
      <x:c r="D21" s="45"/>
      <x:c r="E21" s="32"/>
      <x:c r="F21" s="32"/>
      <x:c r="G21" s="32"/>
      <x:c r="H21" s="32"/>
      <x:c r="I21" s="32"/>
      <x:c r="J21" s="47" t="str">
        <x:f>IF($B21="","",IF(OR(NOT(ISNUMBER(I21)),NOT(ISNUMBER(D21))),"待填",IF(I21=0,"不适用",D21/I21)))</x:f>
      </x:c>
      <x:c r="K21" s="28"/>
      <x:c r="L21" s="51" t="str">
        <x:f>IF($B21="","",IF(OR(NOT(ISNUMBER(E21)),NOT(ISNUMBER(F21))),"待填",IF(E21=0,"不适用",F21/E21)))</x:f>
      </x:c>
    </x:row>
    <x:row r="22" ht="48" customHeight="1">
      <x:c r="A22" s="2"/>
      <x:c r="B22" s="24"/>
      <x:c r="C22" s="28"/>
      <x:c r="D22" s="45"/>
      <x:c r="E22" s="32"/>
      <x:c r="F22" s="32"/>
      <x:c r="G22" s="32"/>
      <x:c r="H22" s="32"/>
      <x:c r="I22" s="32"/>
      <x:c r="J22" s="47" t="str">
        <x:f>IF($B22="","",IF(OR(NOT(ISNUMBER(I22)),NOT(ISNUMBER(D22))),"待填",IF(I22=0,"不适用",D22/I22)))</x:f>
      </x:c>
      <x:c r="K22" s="28"/>
      <x:c r="L22" s="51" t="str">
        <x:f>IF($B22="","",IF(OR(NOT(ISNUMBER(E22)),NOT(ISNUMBER(F22))),"待填",IF(E22=0,"不适用",F22/E22)))</x:f>
      </x:c>
    </x:row>
    <x:row r="23" ht="48" customHeight="1">
      <x:c r="A23" s="2"/>
      <x:c r="B23" s="24"/>
      <x:c r="C23" s="28"/>
      <x:c r="D23" s="45"/>
      <x:c r="E23" s="32"/>
      <x:c r="F23" s="32"/>
      <x:c r="G23" s="32"/>
      <x:c r="H23" s="32"/>
      <x:c r="I23" s="32"/>
      <x:c r="J23" s="47" t="str">
        <x:f>IF($B23="","",IF(OR(NOT(ISNUMBER(I23)),NOT(ISNUMBER(D23))),"待填",IF(I23=0,"不适用",D23/I23)))</x:f>
      </x:c>
      <x:c r="K23" s="28"/>
      <x:c r="L23" s="51" t="str">
        <x:f>IF($B23="","",IF(OR(NOT(ISNUMBER(E23)),NOT(ISNUMBER(F23))),"待填",IF(E23=0,"不适用",F23/E23)))</x:f>
      </x:c>
    </x:row>
    <x:row r="24" ht="48" customHeight="1">
      <x:c r="A24" s="2"/>
      <x:c r="B24" s="24"/>
      <x:c r="C24" s="28"/>
      <x:c r="D24" s="45"/>
      <x:c r="E24" s="32"/>
      <x:c r="F24" s="32"/>
      <x:c r="G24" s="32"/>
      <x:c r="H24" s="32"/>
      <x:c r="I24" s="32"/>
      <x:c r="J24" s="47" t="str">
        <x:f>IF($B24="","",IF(OR(NOT(ISNUMBER(I24)),NOT(ISNUMBER(D24))),"待填",IF(I24=0,"不适用",D24/I24)))</x:f>
      </x:c>
      <x:c r="K24" s="28"/>
      <x:c r="L24" s="51" t="str">
        <x:f>IF($B24="","",IF(OR(NOT(ISNUMBER(E24)),NOT(ISNUMBER(F24))),"待填",IF(E24=0,"不适用",F24/E24)))</x:f>
      </x:c>
    </x:row>
    <x:row r="25" ht="48" customHeight="1">
      <x:c r="A25" s="2"/>
      <x:c r="B25" s="24"/>
      <x:c r="C25" s="28"/>
      <x:c r="D25" s="45"/>
      <x:c r="E25" s="32"/>
      <x:c r="F25" s="32"/>
      <x:c r="G25" s="32"/>
      <x:c r="H25" s="32"/>
      <x:c r="I25" s="32"/>
      <x:c r="J25" s="47" t="str">
        <x:f>IF($B25="","",IF(OR(NOT(ISNUMBER(I25)),NOT(ISNUMBER(D25))),"待填",IF(I25=0,"不适用",D25/I25)))</x:f>
      </x:c>
      <x:c r="K25" s="28"/>
      <x:c r="L25" s="51" t="str">
        <x:f>IF($B25="","",IF(OR(NOT(ISNUMBER(E25)),NOT(ISNUMBER(F25))),"待填",IF(E25=0,"不适用",F25/E25)))</x:f>
      </x:c>
    </x:row>
    <x:row r="26" ht="48" customHeight="1">
      <x:c r="A26" s="2"/>
      <x:c r="B26" s="24"/>
      <x:c r="C26" s="28"/>
      <x:c r="D26" s="45"/>
      <x:c r="E26" s="32"/>
      <x:c r="F26" s="32"/>
      <x:c r="G26" s="32"/>
      <x:c r="H26" s="32"/>
      <x:c r="I26" s="32"/>
      <x:c r="J26" s="47" t="str">
        <x:f>IF($B26="","",IF(OR(NOT(ISNUMBER(I26)),NOT(ISNUMBER(D26))),"待填",IF(I26=0,"不适用",D26/I26)))</x:f>
      </x:c>
      <x:c r="K26" s="28"/>
      <x:c r="L26" s="51" t="str">
        <x:f>IF($B26="","",IF(OR(NOT(ISNUMBER(E26)),NOT(ISNUMBER(F26))),"待填",IF(E26=0,"不适用",F26/E26)))</x:f>
      </x:c>
    </x:row>
    <x:row r="27" ht="48" customHeight="1">
      <x:c r="A27" s="2"/>
      <x:c r="B27" s="24"/>
      <x:c r="C27" s="28"/>
      <x:c r="D27" s="45"/>
      <x:c r="E27" s="32"/>
      <x:c r="F27" s="32"/>
      <x:c r="G27" s="32"/>
      <x:c r="H27" s="32"/>
      <x:c r="I27" s="32"/>
      <x:c r="J27" s="47" t="str">
        <x:f>IF($B27="","",IF(OR(NOT(ISNUMBER(I27)),NOT(ISNUMBER(D27))),"待填",IF(I27=0,"不适用",D27/I27)))</x:f>
      </x:c>
      <x:c r="K27" s="28"/>
      <x:c r="L27" s="51" t="str">
        <x:f>IF($B27="","",IF(OR(NOT(ISNUMBER(E27)),NOT(ISNUMBER(F27))),"待填",IF(E27=0,"不适用",F27/E27)))</x:f>
      </x:c>
    </x:row>
    <x:row r="28" ht="48" customHeight="1">
      <x:c r="A28" s="2"/>
      <x:c r="B28" s="24"/>
      <x:c r="C28" s="28"/>
      <x:c r="D28" s="45"/>
      <x:c r="E28" s="32"/>
      <x:c r="F28" s="32"/>
      <x:c r="G28" s="32"/>
      <x:c r="H28" s="32"/>
      <x:c r="I28" s="32"/>
      <x:c r="J28" s="47" t="str">
        <x:f>IF($B28="","",IF(OR(NOT(ISNUMBER(I28)),NOT(ISNUMBER(D28))),"待填",IF(I28=0,"不适用",D28/I28)))</x:f>
      </x:c>
      <x:c r="K28" s="28"/>
      <x:c r="L28" s="51" t="str">
        <x:f>IF($B28="","",IF(OR(NOT(ISNUMBER(E28)),NOT(ISNUMBER(F28))),"待填",IF(E28=0,"不适用",F28/E28)))</x:f>
      </x:c>
    </x:row>
    <x:row r="29" ht="48" customHeight="1">
      <x:c r="A29" s="2"/>
      <x:c r="B29" s="24"/>
      <x:c r="C29" s="28"/>
      <x:c r="D29" s="45"/>
      <x:c r="E29" s="32"/>
      <x:c r="F29" s="32"/>
      <x:c r="G29" s="32"/>
      <x:c r="H29" s="32"/>
      <x:c r="I29" s="32"/>
      <x:c r="J29" s="47" t="str">
        <x:f>IF($B29="","",IF(OR(NOT(ISNUMBER(I29)),NOT(ISNUMBER(D29))),"待填",IF(I29=0,"不适用",D29/I29)))</x:f>
      </x:c>
      <x:c r="K29" s="28"/>
      <x:c r="L29" s="51" t="str">
        <x:f>IF($B29="","",IF(OR(NOT(ISNUMBER(E29)),NOT(ISNUMBER(F29))),"待填",IF(E29=0,"不适用",F29/E29)))</x:f>
      </x:c>
    </x:row>
    <x:row r="30" ht="48" customHeight="1">
      <x:c r="A30" s="2"/>
      <x:c r="B30" s="24"/>
      <x:c r="C30" s="28"/>
      <x:c r="D30" s="45"/>
      <x:c r="E30" s="32"/>
      <x:c r="F30" s="32"/>
      <x:c r="G30" s="32"/>
      <x:c r="H30" s="32"/>
      <x:c r="I30" s="32"/>
      <x:c r="J30" s="47" t="str">
        <x:f>IF($B30="","",IF(OR(NOT(ISNUMBER(I30)),NOT(ISNUMBER(D30))),"待填",IF(I30=0,"不适用",D30/I30)))</x:f>
      </x:c>
      <x:c r="K30" s="28"/>
      <x:c r="L30" s="51" t="str">
        <x:f>IF($B30="","",IF(OR(NOT(ISNUMBER(E30)),NOT(ISNUMBER(F30))),"待填",IF(E30=0,"不适用",F30/E30)))</x:f>
      </x:c>
    </x:row>
    <x:row r="31" ht="48" customHeight="1">
      <x:c r="A31" s="2"/>
      <x:c r="B31" s="24"/>
      <x:c r="C31" s="28"/>
      <x:c r="D31" s="45"/>
      <x:c r="E31" s="32"/>
      <x:c r="F31" s="32"/>
      <x:c r="G31" s="32"/>
      <x:c r="H31" s="32"/>
      <x:c r="I31" s="32"/>
      <x:c r="J31" s="47" t="str">
        <x:f>IF($B31="","",IF(OR(NOT(ISNUMBER(I31)),NOT(ISNUMBER(D31))),"待填",IF(I31=0,"不适用",D31/I31)))</x:f>
      </x:c>
      <x:c r="K31" s="28"/>
      <x:c r="L31" s="51" t="str">
        <x:f>IF($B31="","",IF(OR(NOT(ISNUMBER(E31)),NOT(ISNUMBER(F31))),"待填",IF(E31=0,"不适用",F31/E31)))</x:f>
      </x:c>
    </x:row>
    <x:row r="32" ht="48" customHeight="1">
      <x:c r="A32" s="2"/>
      <x:c r="B32" s="24"/>
      <x:c r="C32" s="28"/>
      <x:c r="D32" s="45"/>
      <x:c r="E32" s="32"/>
      <x:c r="F32" s="32"/>
      <x:c r="G32" s="32"/>
      <x:c r="H32" s="32"/>
      <x:c r="I32" s="32"/>
      <x:c r="J32" s="47" t="str">
        <x:f>IF($B32="","",IF(OR(NOT(ISNUMBER(I32)),NOT(ISNUMBER(D32))),"待填",IF(I32=0,"不适用",D32/I32)))</x:f>
      </x:c>
      <x:c r="K32" s="28"/>
      <x:c r="L32" s="51" t="str">
        <x:f>IF($B32="","",IF(OR(NOT(ISNUMBER(E32)),NOT(ISNUMBER(F32))),"待填",IF(E32=0,"不适用",F32/E32)))</x:f>
      </x:c>
    </x:row>
    <x:row r="33" ht="48" customHeight="1">
      <x:c r="A33" s="2"/>
      <x:c r="B33" s="24"/>
      <x:c r="C33" s="28"/>
      <x:c r="D33" s="45"/>
      <x:c r="E33" s="32"/>
      <x:c r="F33" s="32"/>
      <x:c r="G33" s="32"/>
      <x:c r="H33" s="32"/>
      <x:c r="I33" s="32"/>
      <x:c r="J33" s="47" t="str">
        <x:f>IF($B33="","",IF(OR(NOT(ISNUMBER(I33)),NOT(ISNUMBER(D33))),"待填",IF(I33=0,"不适用",D33/I33)))</x:f>
      </x:c>
      <x:c r="K33" s="28"/>
      <x:c r="L33" s="51" t="str">
        <x:f>IF($B33="","",IF(OR(NOT(ISNUMBER(E33)),NOT(ISNUMBER(F33))),"待填",IF(E33=0,"不适用",F33/E33)))</x:f>
      </x:c>
    </x:row>
    <x:row r="34" ht="48" customHeight="1">
      <x:c r="A34" s="2"/>
      <x:c r="B34" s="24"/>
      <x:c r="C34" s="28"/>
      <x:c r="D34" s="45"/>
      <x:c r="E34" s="32"/>
      <x:c r="F34" s="32"/>
      <x:c r="G34" s="32"/>
      <x:c r="H34" s="32"/>
      <x:c r="I34" s="32"/>
      <x:c r="J34" s="47" t="str">
        <x:f>IF($B34="","",IF(OR(NOT(ISNUMBER(I34)),NOT(ISNUMBER(D34))),"待填",IF(I34=0,"不适用",D34/I34)))</x:f>
      </x:c>
      <x:c r="K34" s="28"/>
      <x:c r="L34" s="51" t="str">
        <x:f>IF($B34="","",IF(OR(NOT(ISNUMBER(E34)),NOT(ISNUMBER(F34))),"待填",IF(E34=0,"不适用",F34/E34)))</x:f>
      </x:c>
    </x:row>
    <x:row r="35" ht="48" customHeight="1">
      <x:c r="A35" s="2"/>
      <x:c r="B35" s="24"/>
      <x:c r="C35" s="28"/>
      <x:c r="D35" s="45"/>
      <x:c r="E35" s="32"/>
      <x:c r="F35" s="32"/>
      <x:c r="G35" s="32"/>
      <x:c r="H35" s="32"/>
      <x:c r="I35" s="32"/>
      <x:c r="J35" s="47" t="str">
        <x:f>IF($B35="","",IF(OR(NOT(ISNUMBER(I35)),NOT(ISNUMBER(D35))),"待填",IF(I35=0,"不适用",D35/I35)))</x:f>
      </x:c>
      <x:c r="K35" s="28"/>
      <x:c r="L35" s="51" t="str">
        <x:f>IF($B35="","",IF(OR(NOT(ISNUMBER(E35)),NOT(ISNUMBER(F35))),"待填",IF(E35=0,"不适用",F35/E35)))</x:f>
      </x:c>
    </x:row>
    <x:row r="36" ht="48" customHeight="1">
      <x:c r="A36" s="2"/>
      <x:c r="B36" s="24"/>
      <x:c r="C36" s="28"/>
      <x:c r="D36" s="45"/>
      <x:c r="E36" s="32"/>
      <x:c r="F36" s="32"/>
      <x:c r="G36" s="32"/>
      <x:c r="H36" s="32"/>
      <x:c r="I36" s="32"/>
      <x:c r="J36" s="47" t="str">
        <x:f>IF($B36="","",IF(OR(NOT(ISNUMBER(I36)),NOT(ISNUMBER(D36))),"待填",IF(I36=0,"不适用",D36/I36)))</x:f>
      </x:c>
      <x:c r="K36" s="28"/>
      <x:c r="L36" s="51" t="str">
        <x:f>IF($B36="","",IF(OR(NOT(ISNUMBER(E36)),NOT(ISNUMBER(F36))),"待填",IF(E36=0,"不适用",F36/E36)))</x:f>
      </x:c>
    </x:row>
    <x:row r="37" ht="48" customHeight="1">
      <x:c r="A37" s="2"/>
      <x:c r="B37" s="24"/>
      <x:c r="C37" s="28"/>
      <x:c r="D37" s="45"/>
      <x:c r="E37" s="32"/>
      <x:c r="F37" s="32"/>
      <x:c r="G37" s="32"/>
      <x:c r="H37" s="32"/>
      <x:c r="I37" s="32"/>
      <x:c r="J37" s="47" t="str">
        <x:f>IF($B37="","",IF(OR(NOT(ISNUMBER(I37)),NOT(ISNUMBER(D37))),"待填",IF(I37=0,"不适用",D37/I37)))</x:f>
      </x:c>
      <x:c r="K37" s="28"/>
      <x:c r="L37" s="51" t="str">
        <x:f>IF($B37="","",IF(OR(NOT(ISNUMBER(E37)),NOT(ISNUMBER(F37))),"待填",IF(E37=0,"不适用",F37/E37)))</x:f>
      </x:c>
    </x:row>
    <x:row r="38" ht="48" customHeight="1">
      <x:c r="A38" s="2"/>
      <x:c r="B38" s="24"/>
      <x:c r="C38" s="28"/>
      <x:c r="D38" s="45"/>
      <x:c r="E38" s="32"/>
      <x:c r="F38" s="32"/>
      <x:c r="G38" s="32"/>
      <x:c r="H38" s="32"/>
      <x:c r="I38" s="32"/>
      <x:c r="J38" s="47" t="str">
        <x:f>IF($B38="","",IF(OR(NOT(ISNUMBER(I38)),NOT(ISNUMBER(D38))),"待填",IF(I38=0,"不适用",D38/I38)))</x:f>
      </x:c>
      <x:c r="K38" s="28"/>
      <x:c r="L38" s="51" t="str">
        <x:f>IF($B38="","",IF(OR(NOT(ISNUMBER(E38)),NOT(ISNUMBER(F38))),"待填",IF(E38=0,"不适用",F38/E38)))</x:f>
      </x:c>
    </x:row>
    <x:row r="39" ht="48" customHeight="1">
      <x:c r="A39" s="2"/>
      <x:c r="B39" s="24"/>
      <x:c r="C39" s="28"/>
      <x:c r="D39" s="45"/>
      <x:c r="E39" s="32"/>
      <x:c r="F39" s="32"/>
      <x:c r="G39" s="32"/>
      <x:c r="H39" s="32"/>
      <x:c r="I39" s="32"/>
      <x:c r="J39" s="47" t="str">
        <x:f>IF($B39="","",IF(OR(NOT(ISNUMBER(I39)),NOT(ISNUMBER(D39))),"待填",IF(I39=0,"不适用",D39/I39)))</x:f>
      </x:c>
      <x:c r="K39" s="28"/>
      <x:c r="L39" s="51" t="str">
        <x:f>IF($B39="","",IF(OR(NOT(ISNUMBER(E39)),NOT(ISNUMBER(F39))),"待填",IF(E39=0,"不适用",F39/E39)))</x:f>
      </x:c>
    </x:row>
    <x:row r="40" ht="48" customHeight="1">
      <x:c r="A40" s="2"/>
      <x:c r="B40" s="24"/>
      <x:c r="C40" s="28"/>
      <x:c r="D40" s="45"/>
      <x:c r="E40" s="32"/>
      <x:c r="F40" s="32"/>
      <x:c r="G40" s="32"/>
      <x:c r="H40" s="32"/>
      <x:c r="I40" s="32"/>
      <x:c r="J40" s="47" t="str">
        <x:f>IF($B40="","",IF(OR(NOT(ISNUMBER(I40)),NOT(ISNUMBER(D40))),"待填",IF(I40=0,"不适用",D40/I40)))</x:f>
      </x:c>
      <x:c r="K40" s="28"/>
      <x:c r="L40" s="51" t="str">
        <x:f>IF($B40="","",IF(OR(NOT(ISNUMBER(E40)),NOT(ISNUMBER(F40))),"待填",IF(E40=0,"不适用",F40/E40)))</x:f>
      </x:c>
    </x:row>
    <x:row r="41" ht="48" customHeight="1">
      <x:c r="A41" s="2"/>
      <x:c r="B41" s="24"/>
      <x:c r="C41" s="28"/>
      <x:c r="D41" s="45"/>
      <x:c r="E41" s="32"/>
      <x:c r="F41" s="32"/>
      <x:c r="G41" s="32"/>
      <x:c r="H41" s="32"/>
      <x:c r="I41" s="32"/>
      <x:c r="J41" s="47" t="str">
        <x:f>IF($B41="","",IF(OR(NOT(ISNUMBER(I41)),NOT(ISNUMBER(D41))),"待填",IF(I41=0,"不适用",D41/I41)))</x:f>
      </x:c>
      <x:c r="K41" s="28"/>
      <x:c r="L41" s="51" t="str">
        <x:f>IF($B41="","",IF(OR(NOT(ISNUMBER(E41)),NOT(ISNUMBER(F41))),"待填",IF(E41=0,"不适用",F41/E41)))</x:f>
      </x:c>
    </x:row>
    <x:row r="42" ht="48" customHeight="1">
      <x:c r="A42" s="2"/>
      <x:c r="B42" s="24"/>
      <x:c r="C42" s="28"/>
      <x:c r="D42" s="45"/>
      <x:c r="E42" s="32"/>
      <x:c r="F42" s="32"/>
      <x:c r="G42" s="32"/>
      <x:c r="H42" s="32"/>
      <x:c r="I42" s="32"/>
      <x:c r="J42" s="47" t="str">
        <x:f>IF($B42="","",IF(OR(NOT(ISNUMBER(I42)),NOT(ISNUMBER(D42))),"待填",IF(I42=0,"不适用",D42/I42)))</x:f>
      </x:c>
      <x:c r="K42" s="28"/>
      <x:c r="L42" s="51" t="str">
        <x:f>IF($B42="","",IF(OR(NOT(ISNUMBER(E42)),NOT(ISNUMBER(F42))),"待填",IF(E42=0,"不适用",F42/E42)))</x:f>
      </x:c>
    </x:row>
    <x:row r="43" ht="48" customHeight="1">
      <x:c r="A43" s="2"/>
      <x:c r="B43" s="24"/>
      <x:c r="C43" s="28"/>
      <x:c r="D43" s="45"/>
      <x:c r="E43" s="32"/>
      <x:c r="F43" s="32"/>
      <x:c r="G43" s="32"/>
      <x:c r="H43" s="32"/>
      <x:c r="I43" s="32"/>
      <x:c r="J43" s="47" t="str">
        <x:f>IF($B43="","",IF(OR(NOT(ISNUMBER(I43)),NOT(ISNUMBER(D43))),"待填",IF(I43=0,"不适用",D43/I43)))</x:f>
      </x:c>
      <x:c r="K43" s="28"/>
      <x:c r="L43" s="51" t="str">
        <x:f>IF($B43="","",IF(OR(NOT(ISNUMBER(E43)),NOT(ISNUMBER(F43))),"待填",IF(E43=0,"不适用",F43/E43)))</x:f>
      </x:c>
    </x:row>
    <x:row r="44" ht="48" customHeight="1">
      <x:c r="A44" s="2"/>
      <x:c r="B44" s="24"/>
      <x:c r="C44" s="28"/>
      <x:c r="D44" s="45"/>
      <x:c r="E44" s="32"/>
      <x:c r="F44" s="32"/>
      <x:c r="G44" s="32"/>
      <x:c r="H44" s="32"/>
      <x:c r="I44" s="32"/>
      <x:c r="J44" s="47" t="str">
        <x:f>IF($B44="","",IF(OR(NOT(ISNUMBER(I44)),NOT(ISNUMBER(D44))),"待填",IF(I44=0,"不适用",D44/I44)))</x:f>
      </x:c>
      <x:c r="K44" s="28"/>
      <x:c r="L44" s="51" t="str">
        <x:f>IF($B44="","",IF(OR(NOT(ISNUMBER(E44)),NOT(ISNUMBER(F44))),"待填",IF(E44=0,"不适用",F44/E44)))</x:f>
      </x:c>
    </x:row>
    <x:row r="45" ht="48" customHeight="1">
      <x:c r="A45" s="2"/>
      <x:c r="B45" s="24"/>
      <x:c r="C45" s="28"/>
      <x:c r="D45" s="45"/>
      <x:c r="E45" s="32"/>
      <x:c r="F45" s="32"/>
      <x:c r="G45" s="32"/>
      <x:c r="H45" s="32"/>
      <x:c r="I45" s="32"/>
      <x:c r="J45" s="47" t="str">
        <x:f>IF($B45="","",IF(OR(NOT(ISNUMBER(I45)),NOT(ISNUMBER(D45))),"待填",IF(I45=0,"不适用",D45/I45)))</x:f>
      </x:c>
      <x:c r="K45" s="28"/>
      <x:c r="L45" s="51" t="str">
        <x:f>IF($B45="","",IF(OR(NOT(ISNUMBER(E45)),NOT(ISNUMBER(F45))),"待填",IF(E45=0,"不适用",F45/E45)))</x:f>
      </x:c>
    </x:row>
    <x:row r="46" ht="48" customHeight="1">
      <x:c r="A46" s="2"/>
      <x:c r="B46" s="24"/>
      <x:c r="C46" s="28"/>
      <x:c r="D46" s="45"/>
      <x:c r="E46" s="32"/>
      <x:c r="F46" s="32"/>
      <x:c r="G46" s="32"/>
      <x:c r="H46" s="32"/>
      <x:c r="I46" s="32"/>
      <x:c r="J46" s="47" t="str">
        <x:f>IF($B46="","",IF(OR(NOT(ISNUMBER(I46)),NOT(ISNUMBER(D46))),"待填",IF(I46=0,"不适用",D46/I46)))</x:f>
      </x:c>
      <x:c r="K46" s="28"/>
      <x:c r="L46" s="51" t="str">
        <x:f>IF($B46="","",IF(OR(NOT(ISNUMBER(E46)),NOT(ISNUMBER(F46))),"待填",IF(E46=0,"不适用",F46/E46)))</x:f>
      </x:c>
    </x:row>
    <x:row r="47" ht="48" customHeight="1">
      <x:c r="A47" s="2"/>
      <x:c r="B47" s="24"/>
      <x:c r="C47" s="28"/>
      <x:c r="D47" s="45"/>
      <x:c r="E47" s="32"/>
      <x:c r="F47" s="32"/>
      <x:c r="G47" s="32"/>
      <x:c r="H47" s="32"/>
      <x:c r="I47" s="32"/>
      <x:c r="J47" s="47" t="str">
        <x:f>IF($B47="","",IF(OR(NOT(ISNUMBER(I47)),NOT(ISNUMBER(D47))),"待填",IF(I47=0,"不适用",D47/I47)))</x:f>
      </x:c>
      <x:c r="K47" s="28"/>
      <x:c r="L47" s="51" t="str">
        <x:f>IF($B47="","",IF(OR(NOT(ISNUMBER(E47)),NOT(ISNUMBER(F47))),"待填",IF(E47=0,"不适用",F47/E47)))</x:f>
      </x:c>
    </x:row>
    <x:row r="48" ht="48" customHeight="1">
      <x:c r="A48" s="2"/>
      <x:c r="B48" s="24"/>
      <x:c r="C48" s="28"/>
      <x:c r="D48" s="45"/>
      <x:c r="E48" s="32"/>
      <x:c r="F48" s="32"/>
      <x:c r="G48" s="32"/>
      <x:c r="H48" s="32"/>
      <x:c r="I48" s="32"/>
      <x:c r="J48" s="47" t="str">
        <x:f>IF($B48="","",IF(OR(NOT(ISNUMBER(I48)),NOT(ISNUMBER(D48))),"待填",IF(I48=0,"不适用",D48/I48)))</x:f>
      </x:c>
      <x:c r="K48" s="28"/>
      <x:c r="L48" s="51" t="str">
        <x:f>IF($B48="","",IF(OR(NOT(ISNUMBER(E48)),NOT(ISNUMBER(F48))),"待填",IF(E48=0,"不适用",F48/E48)))</x:f>
      </x:c>
    </x:row>
    <x:row r="49" ht="48" customHeight="1">
      <x:c r="A49" s="2"/>
      <x:c r="B49" s="24"/>
      <x:c r="C49" s="28"/>
      <x:c r="D49" s="45"/>
      <x:c r="E49" s="32"/>
      <x:c r="F49" s="32"/>
      <x:c r="G49" s="32"/>
      <x:c r="H49" s="32"/>
      <x:c r="I49" s="32"/>
      <x:c r="J49" s="47" t="str">
        <x:f>IF($B49="","",IF(OR(NOT(ISNUMBER(I49)),NOT(ISNUMBER(D49))),"待填",IF(I49=0,"不适用",D49/I49)))</x:f>
      </x:c>
      <x:c r="K49" s="28"/>
      <x:c r="L49" s="51" t="str">
        <x:f>IF($B49="","",IF(OR(NOT(ISNUMBER(E49)),NOT(ISNUMBER(F49))),"待填",IF(E49=0,"不适用",F49/E49)))</x:f>
      </x:c>
    </x:row>
    <x:row r="50" ht="48" customHeight="1">
      <x:c r="A50" s="2"/>
      <x:c r="B50" s="24"/>
      <x:c r="C50" s="28"/>
      <x:c r="D50" s="45"/>
      <x:c r="E50" s="32"/>
      <x:c r="F50" s="32"/>
      <x:c r="G50" s="32"/>
      <x:c r="H50" s="32"/>
      <x:c r="I50" s="32"/>
      <x:c r="J50" s="47" t="str">
        <x:f>IF($B50="","",IF(OR(NOT(ISNUMBER(I50)),NOT(ISNUMBER(D50))),"待填",IF(I50=0,"不适用",D50/I50)))</x:f>
      </x:c>
      <x:c r="K50" s="28"/>
      <x:c r="L50" s="51" t="str">
        <x:f>IF($B50="","",IF(OR(NOT(ISNUMBER(E50)),NOT(ISNUMBER(F50))),"待填",IF(E50=0,"不适用",F50/E50)))</x:f>
      </x:c>
    </x:row>
    <x:row r="51" ht="48" customHeight="1">
      <x:c r="A51" s="2"/>
      <x:c r="B51" s="24"/>
      <x:c r="C51" s="28"/>
      <x:c r="D51" s="45"/>
      <x:c r="E51" s="32"/>
      <x:c r="F51" s="32"/>
      <x:c r="G51" s="32"/>
      <x:c r="H51" s="32"/>
      <x:c r="I51" s="32"/>
      <x:c r="J51" s="47" t="str">
        <x:f>IF($B51="","",IF(OR(NOT(ISNUMBER(I51)),NOT(ISNUMBER(D51))),"待填",IF(I51=0,"不适用",D51/I51)))</x:f>
      </x:c>
      <x:c r="K51" s="28"/>
      <x:c r="L51" s="51" t="str">
        <x:f>IF($B51="","",IF(OR(NOT(ISNUMBER(E51)),NOT(ISNUMBER(F51))),"待填",IF(E51=0,"不适用",F51/E51)))</x:f>
      </x:c>
    </x:row>
    <x:row r="52" ht="48" customHeight="1">
      <x:c r="A52" s="2"/>
      <x:c r="B52" s="24"/>
      <x:c r="C52" s="28"/>
      <x:c r="D52" s="45"/>
      <x:c r="E52" s="32"/>
      <x:c r="F52" s="32"/>
      <x:c r="G52" s="32"/>
      <x:c r="H52" s="32"/>
      <x:c r="I52" s="32"/>
      <x:c r="J52" s="47" t="str">
        <x:f>IF($B52="","",IF(OR(NOT(ISNUMBER(I52)),NOT(ISNUMBER(D52))),"待填",IF(I52=0,"不适用",D52/I52)))</x:f>
      </x:c>
      <x:c r="K52" s="28"/>
      <x:c r="L52" s="51" t="str">
        <x:f>IF($B52="","",IF(OR(NOT(ISNUMBER(E52)),NOT(ISNUMBER(F52))),"待填",IF(E52=0,"不适用",F52/E52)))</x:f>
      </x:c>
    </x:row>
    <x:row r="53" ht="48" customHeight="1">
      <x:c r="A53" s="2"/>
      <x:c r="B53" s="24"/>
      <x:c r="C53" s="28"/>
      <x:c r="D53" s="45"/>
      <x:c r="E53" s="32"/>
      <x:c r="F53" s="32"/>
      <x:c r="G53" s="32"/>
      <x:c r="H53" s="32"/>
      <x:c r="I53" s="32"/>
      <x:c r="J53" s="47" t="str">
        <x:f>IF($B53="","",IF(OR(NOT(ISNUMBER(I53)),NOT(ISNUMBER(D53))),"待填",IF(I53=0,"不适用",D53/I53)))</x:f>
      </x:c>
      <x:c r="K53" s="28"/>
      <x:c r="L53" s="51" t="str">
        <x:f>IF($B53="","",IF(OR(NOT(ISNUMBER(E53)),NOT(ISNUMBER(F53))),"待填",IF(E53=0,"不适用",F53/E53)))</x:f>
      </x:c>
    </x:row>
    <x:row r="54" ht="48" customHeight="1">
      <x:c r="A54" s="2"/>
      <x:c r="B54" s="24"/>
      <x:c r="C54" s="28"/>
      <x:c r="D54" s="45"/>
      <x:c r="E54" s="32"/>
      <x:c r="F54" s="32"/>
      <x:c r="G54" s="32"/>
      <x:c r="H54" s="32"/>
      <x:c r="I54" s="32"/>
      <x:c r="J54" s="47" t="str">
        <x:f>IF($B54="","",IF(OR(NOT(ISNUMBER(I54)),NOT(ISNUMBER(D54))),"待填",IF(I54=0,"不适用",D54/I54)))</x:f>
      </x:c>
      <x:c r="K54" s="28"/>
      <x:c r="L54" s="51" t="str">
        <x:f>IF($B54="","",IF(OR(NOT(ISNUMBER(E54)),NOT(ISNUMBER(F54))),"待填",IF(E54=0,"不适用",F54/E54)))</x:f>
      </x:c>
    </x:row>
    <x:row r="55" ht="48" customHeight="1">
      <x:c r="A55" s="2"/>
      <x:c r="B55" s="24"/>
      <x:c r="C55" s="28"/>
      <x:c r="D55" s="45"/>
      <x:c r="E55" s="32"/>
      <x:c r="F55" s="32"/>
      <x:c r="G55" s="32"/>
      <x:c r="H55" s="32"/>
      <x:c r="I55" s="32"/>
      <x:c r="J55" s="47" t="str">
        <x:f>IF($B55="","",IF(OR(NOT(ISNUMBER(I55)),NOT(ISNUMBER(D55))),"待填",IF(I55=0,"不适用",D55/I55)))</x:f>
      </x:c>
      <x:c r="K55" s="28"/>
      <x:c r="L55" s="51" t="str">
        <x:f>IF($B55="","",IF(OR(NOT(ISNUMBER(E55)),NOT(ISNUMBER(F55))),"待填",IF(E55=0,"不适用",F55/E55)))</x:f>
      </x:c>
    </x:row>
    <x:row r="56" ht="48" customHeight="1">
      <x:c r="A56" s="2"/>
      <x:c r="B56" s="24"/>
      <x:c r="C56" s="28"/>
      <x:c r="D56" s="45"/>
      <x:c r="E56" s="32"/>
      <x:c r="F56" s="32"/>
      <x:c r="G56" s="32"/>
      <x:c r="H56" s="32"/>
      <x:c r="I56" s="32"/>
      <x:c r="J56" s="47" t="str">
        <x:f>IF($B56="","",IF(OR(NOT(ISNUMBER(I56)),NOT(ISNUMBER(D56))),"待填",IF(I56=0,"不适用",D56/I56)))</x:f>
      </x:c>
      <x:c r="K56" s="28"/>
      <x:c r="L56" s="51" t="str">
        <x:f>IF($B56="","",IF(OR(NOT(ISNUMBER(E56)),NOT(ISNUMBER(F56))),"待填",IF(E56=0,"不适用",F56/E56)))</x:f>
      </x:c>
    </x:row>
    <x:row r="57" ht="48" customHeight="1">
      <x:c r="A57" s="2"/>
      <x:c r="B57" s="24"/>
      <x:c r="C57" s="28"/>
      <x:c r="D57" s="45"/>
      <x:c r="E57" s="32"/>
      <x:c r="F57" s="32"/>
      <x:c r="G57" s="32"/>
      <x:c r="H57" s="32"/>
      <x:c r="I57" s="32"/>
      <x:c r="J57" s="47" t="str">
        <x:f>IF($B57="","",IF(OR(NOT(ISNUMBER(I57)),NOT(ISNUMBER(D57))),"待填",IF(I57=0,"不适用",D57/I57)))</x:f>
      </x:c>
      <x:c r="K57" s="28"/>
      <x:c r="L57" s="51" t="str">
        <x:f>IF($B57="","",IF(OR(NOT(ISNUMBER(E57)),NOT(ISNUMBER(F57))),"待填",IF(E57=0,"不适用",F57/E57)))</x:f>
      </x:c>
    </x:row>
    <x:row r="58" ht="48" customHeight="1">
      <x:c r="A58" s="2"/>
      <x:c r="B58" s="24"/>
      <x:c r="C58" s="28"/>
      <x:c r="D58" s="45"/>
      <x:c r="E58" s="32"/>
      <x:c r="F58" s="32"/>
      <x:c r="G58" s="32"/>
      <x:c r="H58" s="32"/>
      <x:c r="I58" s="32"/>
      <x:c r="J58" s="47" t="str">
        <x:f>IF($B58="","",IF(OR(NOT(ISNUMBER(I58)),NOT(ISNUMBER(D58))),"待填",IF(I58=0,"不适用",D58/I58)))</x:f>
      </x:c>
      <x:c r="K58" s="28"/>
      <x:c r="L58" s="51" t="str">
        <x:f>IF($B58="","",IF(OR(NOT(ISNUMBER(E58)),NOT(ISNUMBER(F58))),"待填",IF(E58=0,"不适用",F58/E58)))</x:f>
      </x:c>
    </x:row>
    <x:row r="59" ht="48" customHeight="1">
      <x:c r="A59" s="2"/>
      <x:c r="B59" s="24"/>
      <x:c r="C59" s="28"/>
      <x:c r="D59" s="45"/>
      <x:c r="E59" s="32"/>
      <x:c r="F59" s="32"/>
      <x:c r="G59" s="32"/>
      <x:c r="H59" s="32"/>
      <x:c r="I59" s="32"/>
      <x:c r="J59" s="47" t="str">
        <x:f>IF($B59="","",IF(OR(NOT(ISNUMBER(I59)),NOT(ISNUMBER(D59))),"待填",IF(I59=0,"不适用",D59/I59)))</x:f>
      </x:c>
      <x:c r="K59" s="28"/>
      <x:c r="L59" s="51" t="str">
        <x:f>IF($B59="","",IF(OR(NOT(ISNUMBER(E59)),NOT(ISNUMBER(F59))),"待填",IF(E59=0,"不适用",F59/E59)))</x:f>
      </x:c>
    </x:row>
    <x:row r="60" ht="48" customHeight="1">
      <x:c r="A60" s="2"/>
      <x:c r="B60" s="24"/>
      <x:c r="C60" s="28"/>
      <x:c r="D60" s="45"/>
      <x:c r="E60" s="32"/>
      <x:c r="F60" s="32"/>
      <x:c r="G60" s="32"/>
      <x:c r="H60" s="32"/>
      <x:c r="I60" s="32"/>
      <x:c r="J60" s="47" t="str">
        <x:f>IF($B60="","",IF(OR(NOT(ISNUMBER(I60)),NOT(ISNUMBER(D60))),"待填",IF(I60=0,"不适用",D60/I60)))</x:f>
      </x:c>
      <x:c r="K60" s="28"/>
      <x:c r="L60" s="51" t="str">
        <x:f>IF($B60="","",IF(OR(NOT(ISNUMBER(E60)),NOT(ISNUMBER(F60))),"待填",IF(E60=0,"不适用",F60/E60)))</x:f>
      </x:c>
    </x:row>
    <x:row r="61" ht="48" customHeight="1">
      <x:c r="A61" s="2"/>
      <x:c r="B61" s="24"/>
      <x:c r="C61" s="28"/>
      <x:c r="D61" s="45"/>
      <x:c r="E61" s="32"/>
      <x:c r="F61" s="32"/>
      <x:c r="G61" s="32"/>
      <x:c r="H61" s="32"/>
      <x:c r="I61" s="32"/>
      <x:c r="J61" s="47" t="str">
        <x:f>IF($B61="","",IF(OR(NOT(ISNUMBER(I61)),NOT(ISNUMBER(D61))),"待填",IF(I61=0,"不适用",D61/I61)))</x:f>
      </x:c>
      <x:c r="K61" s="28"/>
      <x:c r="L61" s="51" t="str">
        <x:f>IF($B61="","",IF(OR(NOT(ISNUMBER(E61)),NOT(ISNUMBER(F61))),"待填",IF(E61=0,"不适用",F61/E61)))</x:f>
      </x:c>
    </x:row>
    <x:row r="62" ht="48" customHeight="1">
      <x:c r="A62" s="2"/>
      <x:c r="B62" s="24"/>
      <x:c r="C62" s="28"/>
      <x:c r="D62" s="45"/>
      <x:c r="E62" s="32"/>
      <x:c r="F62" s="32"/>
      <x:c r="G62" s="32"/>
      <x:c r="H62" s="32"/>
      <x:c r="I62" s="32"/>
      <x:c r="J62" s="47" t="str">
        <x:f>IF($B62="","",IF(OR(NOT(ISNUMBER(I62)),NOT(ISNUMBER(D62))),"待填",IF(I62=0,"不适用",D62/I62)))</x:f>
      </x:c>
      <x:c r="K62" s="28"/>
      <x:c r="L62" s="51" t="str">
        <x:f>IF($B62="","",IF(OR(NOT(ISNUMBER(E62)),NOT(ISNUMBER(F62))),"待填",IF(E62=0,"不适用",F62/E62)))</x:f>
      </x:c>
    </x:row>
    <x:row r="63" ht="48" customHeight="1">
      <x:c r="A63" s="2"/>
      <x:c r="B63" s="24"/>
      <x:c r="C63" s="28"/>
      <x:c r="D63" s="45"/>
      <x:c r="E63" s="32"/>
      <x:c r="F63" s="32"/>
      <x:c r="G63" s="32"/>
      <x:c r="H63" s="32"/>
      <x:c r="I63" s="32"/>
      <x:c r="J63" s="47" t="str">
        <x:f>IF($B63="","",IF(OR(NOT(ISNUMBER(I63)),NOT(ISNUMBER(D63))),"待填",IF(I63=0,"不适用",D63/I63)))</x:f>
      </x:c>
      <x:c r="K63" s="28"/>
      <x:c r="L63" s="51" t="str">
        <x:f>IF($B63="","",IF(OR(NOT(ISNUMBER(E63)),NOT(ISNUMBER(F63))),"待填",IF(E63=0,"不适用",F63/E63)))</x:f>
      </x:c>
    </x:row>
    <x:row r="64" ht="48" customHeight="1">
      <x:c r="A64" s="2"/>
      <x:c r="B64" s="24"/>
      <x:c r="C64" s="28"/>
      <x:c r="D64" s="45"/>
      <x:c r="E64" s="32"/>
      <x:c r="F64" s="32"/>
      <x:c r="G64" s="32"/>
      <x:c r="H64" s="32"/>
      <x:c r="I64" s="32"/>
      <x:c r="J64" s="47" t="str">
        <x:f>IF($B64="","",IF(OR(NOT(ISNUMBER(I64)),NOT(ISNUMBER(D64))),"待填",IF(I64=0,"不适用",D64/I64)))</x:f>
      </x:c>
      <x:c r="K64" s="28"/>
      <x:c r="L64" s="51" t="str">
        <x:f>IF($B64="","",IF(OR(NOT(ISNUMBER(E64)),NOT(ISNUMBER(F64))),"待填",IF(E64=0,"不适用",F64/E64)))</x:f>
      </x:c>
    </x:row>
    <x:row r="65" ht="48" customHeight="1">
      <x:c r="A65" s="2"/>
      <x:c r="B65" s="24"/>
      <x:c r="C65" s="28"/>
      <x:c r="D65" s="45"/>
      <x:c r="E65" s="32"/>
      <x:c r="F65" s="32"/>
      <x:c r="G65" s="32"/>
      <x:c r="H65" s="32"/>
      <x:c r="I65" s="32"/>
      <x:c r="J65" s="47" t="str">
        <x:f>IF($B65="","",IF(OR(NOT(ISNUMBER(I65)),NOT(ISNUMBER(D65))),"待填",IF(I65=0,"不适用",D65/I65)))</x:f>
      </x:c>
      <x:c r="K65" s="28"/>
      <x:c r="L65" s="51" t="str">
        <x:f>IF($B65="","",IF(OR(NOT(ISNUMBER(E65)),NOT(ISNUMBER(F65))),"待填",IF(E65=0,"不适用",F65/E65)))</x:f>
      </x:c>
    </x:row>
    <x:row r="66" ht="48" customHeight="1">
      <x:c r="A66" s="2"/>
      <x:c r="B66" s="24"/>
      <x:c r="C66" s="28"/>
      <x:c r="D66" s="45"/>
      <x:c r="E66" s="32"/>
      <x:c r="F66" s="32"/>
      <x:c r="G66" s="32"/>
      <x:c r="H66" s="32"/>
      <x:c r="I66" s="32"/>
      <x:c r="J66" s="47" t="str">
        <x:f>IF($B66="","",IF(OR(NOT(ISNUMBER(I66)),NOT(ISNUMBER(D66))),"待填",IF(I66=0,"不适用",D66/I66)))</x:f>
      </x:c>
      <x:c r="K66" s="28"/>
      <x:c r="L66" s="51" t="str">
        <x:f>IF($B66="","",IF(OR(NOT(ISNUMBER(E66)),NOT(ISNUMBER(F66))),"待填",IF(E66=0,"不适用",F66/E66)))</x:f>
      </x:c>
    </x:row>
    <x:row r="67" ht="48" customHeight="1">
      <x:c r="A67" s="2"/>
      <x:c r="B67" s="24"/>
      <x:c r="C67" s="28"/>
      <x:c r="D67" s="45"/>
      <x:c r="E67" s="32"/>
      <x:c r="F67" s="32"/>
      <x:c r="G67" s="32"/>
      <x:c r="H67" s="32"/>
      <x:c r="I67" s="32"/>
      <x:c r="J67" s="47" t="str">
        <x:f>IF($B67="","",IF(OR(NOT(ISNUMBER(I67)),NOT(ISNUMBER(D67))),"待填",IF(I67=0,"不适用",D67/I67)))</x:f>
      </x:c>
      <x:c r="K67" s="28"/>
      <x:c r="L67" s="51" t="str">
        <x:f>IF($B67="","",IF(OR(NOT(ISNUMBER(E67)),NOT(ISNUMBER(F67))),"待填",IF(E67=0,"不适用",F67/E67)))</x:f>
      </x:c>
    </x:row>
    <x:row r="68" ht="48" customHeight="1">
      <x:c r="A68" s="2"/>
      <x:c r="B68" s="24"/>
      <x:c r="C68" s="28"/>
      <x:c r="D68" s="45"/>
      <x:c r="E68" s="32"/>
      <x:c r="F68" s="32"/>
      <x:c r="G68" s="32"/>
      <x:c r="H68" s="32"/>
      <x:c r="I68" s="32"/>
      <x:c r="J68" s="47" t="str">
        <x:f>IF($B68="","",IF(OR(NOT(ISNUMBER(I68)),NOT(ISNUMBER(D68))),"待填",IF(I68=0,"不适用",D68/I68)))</x:f>
      </x:c>
      <x:c r="K68" s="28"/>
      <x:c r="L68" s="51" t="str">
        <x:f>IF($B68="","",IF(OR(NOT(ISNUMBER(E68)),NOT(ISNUMBER(F68))),"待填",IF(E68=0,"不适用",F68/E68)))</x:f>
      </x:c>
    </x:row>
    <x:row r="69" ht="48" customHeight="1">
      <x:c r="A69" s="2"/>
      <x:c r="B69" s="24"/>
      <x:c r="C69" s="28"/>
      <x:c r="D69" s="45"/>
      <x:c r="E69" s="32"/>
      <x:c r="F69" s="32"/>
      <x:c r="G69" s="32"/>
      <x:c r="H69" s="32"/>
      <x:c r="I69" s="32"/>
      <x:c r="J69" s="47" t="str">
        <x:f>IF($B69="","",IF(OR(NOT(ISNUMBER(I69)),NOT(ISNUMBER(D69))),"待填",IF(I69=0,"不适用",D69/I69)))</x:f>
      </x:c>
      <x:c r="K69" s="28"/>
      <x:c r="L69" s="51" t="str">
        <x:f>IF($B69="","",IF(OR(NOT(ISNUMBER(E69)),NOT(ISNUMBER(F69))),"待填",IF(E69=0,"不适用",F69/E69)))</x:f>
      </x:c>
    </x:row>
    <x:row r="70" ht="48" customHeight="1">
      <x:c r="A70" s="2"/>
      <x:c r="B70" s="24"/>
      <x:c r="C70" s="28"/>
      <x:c r="D70" s="45"/>
      <x:c r="E70" s="32"/>
      <x:c r="F70" s="32"/>
      <x:c r="G70" s="32"/>
      <x:c r="H70" s="32"/>
      <x:c r="I70" s="32"/>
      <x:c r="J70" s="47" t="str">
        <x:f>IF($B70="","",IF(OR(NOT(ISNUMBER(I70)),NOT(ISNUMBER(D70))),"待填",IF(I70=0,"不适用",D70/I70)))</x:f>
      </x:c>
      <x:c r="K70" s="28"/>
      <x:c r="L70" s="51" t="str">
        <x:f>IF($B70="","",IF(OR(NOT(ISNUMBER(E70)),NOT(ISNUMBER(F70))),"待填",IF(E70=0,"不适用",F70/E70)))</x:f>
      </x:c>
    </x:row>
    <x:row r="71" ht="48" customHeight="1">
      <x:c r="A71" s="2"/>
      <x:c r="B71" s="24"/>
      <x:c r="C71" s="28"/>
      <x:c r="D71" s="45"/>
      <x:c r="E71" s="32"/>
      <x:c r="F71" s="32"/>
      <x:c r="G71" s="32"/>
      <x:c r="H71" s="32"/>
      <x:c r="I71" s="32"/>
      <x:c r="J71" s="47" t="str">
        <x:f>IF($B71="","",IF(OR(NOT(ISNUMBER(I71)),NOT(ISNUMBER(D71))),"待填",IF(I71=0,"不适用",D71/I71)))</x:f>
      </x:c>
      <x:c r="K71" s="28"/>
      <x:c r="L71" s="51" t="str">
        <x:f>IF($B71="","",IF(OR(NOT(ISNUMBER(E71)),NOT(ISNUMBER(F71))),"待填",IF(E71=0,"不适用",F71/E71)))</x:f>
      </x:c>
    </x:row>
  </x:sheetData>
  <x:conditionalFormatting sqref="G4:G4">
    <x:cfRule type="cellIs" dxfId="5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2d921a2558e0455c"/>
  </x:tableParts>
</x:worksheet>
</file>

<file path=xl/worksheets/sheet7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Offer信息确认清单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6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3-06-001</x:v>
      </x:c>
      <x:c r="C12" s="28" t="str">
        <x:v>岗位名称与部门</x:v>
      </x:c>
      <x:c r="D12" s="28" t="str">
        <x:v>对照资料完成核对</x:v>
      </x:c>
      <x:c r="E12" s="28" t="str">
        <x:v>陈禾</x:v>
      </x:c>
      <x:c r="F12" s="36" t="n">
        <x:v>46273</x:v>
      </x:c>
      <x:c r="G12" s="28" t="str">
        <x:v>已完成</x:v>
      </x:c>
      <x:c r="H12" s="28" t="str">
        <x:v>已确认</x:v>
      </x:c>
      <x:c r="I12" s="55" t="str">
        <x:f>IF($B12="","",IF(AND(G12="已完成",H12="已确认"),"已办结","待办结"))</x:f>
        <x:v>已办结</x:v>
      </x:c>
      <x:c r="J12" s="57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3-06-002</x:v>
      </x:c>
      <x:c r="C13" s="28" t="str">
        <x:v>薪资口径核对</x:v>
      </x:c>
      <x:c r="D13" s="28" t="str">
        <x:v>补齐材料后再提交</x:v>
      </x:c>
      <x:c r="E13" s="28" t="str">
        <x:v>许宁</x:v>
      </x:c>
      <x:c r="F13" s="36" t="n">
        <x:v>46275</x:v>
      </x:c>
      <x:c r="G13" s="28" t="str">
        <x:v>已完成</x:v>
      </x:c>
      <x:c r="H13" s="28" t="str">
        <x:v>待确认</x:v>
      </x:c>
      <x:c r="I13" s="55" t="str">
        <x:f>IF($B13="","",IF(AND(G13="已完成",H13="已确认"),"已办结","待办结"))</x:f>
        <x:v>待办结</x:v>
      </x:c>
      <x:c r="J13" s="57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3-06-003</x:v>
      </x:c>
      <x:c r="C14" s="28" t="str">
        <x:v>到岗日期确认</x:v>
      </x:c>
      <x:c r="D14" s="28" t="str">
        <x:v>保留办理结果记录</x:v>
      </x:c>
      <x:c r="E14" s="28" t="str">
        <x:v>宋安</x:v>
      </x:c>
      <x:c r="F14" s="36" t="n">
        <x:v>46277</x:v>
      </x:c>
      <x:c r="G14" s="28" t="str">
        <x:v>进行中</x:v>
      </x:c>
      <x:c r="H14" s="28" t="str">
        <x:v>待确认</x:v>
      </x:c>
      <x:c r="I14" s="55" t="str">
        <x:f>IF($B14="","",IF(AND(G14="已完成",H14="已确认"),"已办结","待办结"))</x:f>
        <x:v>待办结</x:v>
      </x:c>
      <x:c r="J14" s="57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3-06-004</x:v>
      </x:c>
      <x:c r="C15" s="28" t="str">
        <x:v>汇报关系确认</x:v>
      </x:c>
      <x:c r="D15" s="28" t="str">
        <x:v>对照资料完成核对</x:v>
      </x:c>
      <x:c r="E15" s="28" t="str">
        <x:v>沈青</x:v>
      </x:c>
      <x:c r="F15" s="36" t="n">
        <x:v>46279</x:v>
      </x:c>
      <x:c r="G15" s="28" t="str">
        <x:v>未开始</x:v>
      </x:c>
      <x:c r="H15" s="28" t="str">
        <x:v>待确认</x:v>
      </x:c>
      <x:c r="I15" s="55" t="str">
        <x:f>IF($B15="","",IF(AND(G15="已完成",H15="已确认"),"已办结","待办结"))</x:f>
        <x:v>待办结</x:v>
      </x:c>
      <x:c r="J15" s="57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3-06-005</x:v>
      </x:c>
      <x:c r="C16" s="28" t="str">
        <x:v>录用材料确认</x:v>
      </x:c>
      <x:c r="D16" s="28" t="str">
        <x:v>补齐材料后再提交</x:v>
      </x:c>
      <x:c r="E16" s="28" t="str">
        <x:v>苏言</x:v>
      </x:c>
      <x:c r="F16" s="36" t="n">
        <x:v>46281</x:v>
      </x:c>
      <x:c r="G16" s="28" t="str">
        <x:v>已完成</x:v>
      </x:c>
      <x:c r="H16" s="28" t="str">
        <x:v>已确认</x:v>
      </x:c>
      <x:c r="I16" s="55" t="str">
        <x:f>IF($B16="","",IF(AND(G16="已完成",H16="已确认"),"已办结","待办结"))</x:f>
        <x:v>已办结</x:v>
      </x:c>
      <x:c r="J16" s="57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3-06-006</x:v>
      </x:c>
      <x:c r="C17" s="28" t="str">
        <x:v>审批记录归档</x:v>
      </x:c>
      <x:c r="D17" s="28" t="str">
        <x:v>保留办理结果记录</x:v>
      </x:c>
      <x:c r="E17" s="28" t="str">
        <x:v>叶川</x:v>
      </x:c>
      <x:c r="F17" s="36" t="n">
        <x:v>46283</x:v>
      </x:c>
      <x:c r="G17" s="28" t="str">
        <x:v>已完成</x:v>
      </x:c>
      <x:c r="H17" s="28" t="str">
        <x:v>待确认</x:v>
      </x:c>
      <x:c r="I17" s="55" t="str">
        <x:f>IF($B17="","",IF(AND(G17="已完成",H17="已确认"),"已办结","待办结"))</x:f>
        <x:v>待办结</x:v>
      </x:c>
      <x:c r="J17" s="57" t="n">
        <x:f>IF($B17="","",IF(OR(NOT(ISNUMBER(F17))),"待填",IF(I17="已办结",0,MAX(0,$C$4-F17))))</x:f>
        <x:v>0</x:v>
      </x:c>
    </x:row>
    <x:row r="18" ht="48" customHeight="1">
      <x:c r="A18" s="2"/>
      <x:c r="B18" s="24"/>
      <x:c r="C18" s="28"/>
      <x:c r="D18" s="28"/>
      <x:c r="E18" s="28"/>
      <x:c r="F18" s="36"/>
      <x:c r="G18" s="28"/>
      <x:c r="H18" s="28"/>
      <x:c r="I18" s="55" t="str">
        <x:f>IF($B18="","",IF(AND(G18="已完成",H18="已确认"),"已办结","待办结"))</x:f>
      </x:c>
      <x:c r="J18" s="57" t="str">
        <x:f>IF($B18="","",IF(OR(NOT(ISNUMBER(F18))),"待填",IF(I18="已办结",0,MAX(0,$C$4-F18))))</x:f>
      </x:c>
    </x:row>
    <x:row r="19" ht="48" customHeight="1">
      <x:c r="A19" s="2"/>
      <x:c r="B19" s="24"/>
      <x:c r="C19" s="28"/>
      <x:c r="D19" s="28"/>
      <x:c r="E19" s="28"/>
      <x:c r="F19" s="36"/>
      <x:c r="G19" s="28"/>
      <x:c r="H19" s="28"/>
      <x:c r="I19" s="55" t="str">
        <x:f>IF($B19="","",IF(AND(G19="已完成",H19="已确认"),"已办结","待办结"))</x:f>
      </x:c>
      <x:c r="J19" s="57" t="str">
        <x:f>IF($B19="","",IF(OR(NOT(ISNUMBER(F19))),"待填",IF(I19="已办结",0,MAX(0,$C$4-F19))))</x:f>
      </x:c>
    </x:row>
    <x:row r="20" ht="48" customHeight="1">
      <x:c r="A20" s="2"/>
      <x:c r="B20" s="24"/>
      <x:c r="C20" s="28"/>
      <x:c r="D20" s="28"/>
      <x:c r="E20" s="28"/>
      <x:c r="F20" s="36"/>
      <x:c r="G20" s="28"/>
      <x:c r="H20" s="28"/>
      <x:c r="I20" s="55" t="str">
        <x:f>IF($B20="","",IF(AND(G20="已完成",H20="已确认"),"已办结","待办结"))</x:f>
      </x:c>
      <x:c r="J20" s="57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6"/>
      <x:c r="G21" s="28"/>
      <x:c r="H21" s="28"/>
      <x:c r="I21" s="55" t="str">
        <x:f>IF($B21="","",IF(AND(G21="已完成",H21="已确认"),"已办结","待办结"))</x:f>
      </x:c>
      <x:c r="J21" s="57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6"/>
      <x:c r="G22" s="28"/>
      <x:c r="H22" s="28"/>
      <x:c r="I22" s="55" t="str">
        <x:f>IF($B22="","",IF(AND(G22="已完成",H22="已确认"),"已办结","待办结"))</x:f>
      </x:c>
      <x:c r="J22" s="57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6"/>
      <x:c r="G23" s="28"/>
      <x:c r="H23" s="28"/>
      <x:c r="I23" s="55" t="str">
        <x:f>IF($B23="","",IF(AND(G23="已完成",H23="已确认"),"已办结","待办结"))</x:f>
      </x:c>
      <x:c r="J23" s="57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6"/>
      <x:c r="G24" s="28"/>
      <x:c r="H24" s="28"/>
      <x:c r="I24" s="55" t="str">
        <x:f>IF($B24="","",IF(AND(G24="已完成",H24="已确认"),"已办结","待办结"))</x:f>
      </x:c>
      <x:c r="J24" s="57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6"/>
      <x:c r="G25" s="28"/>
      <x:c r="H25" s="28"/>
      <x:c r="I25" s="55" t="str">
        <x:f>IF($B25="","",IF(AND(G25="已完成",H25="已确认"),"已办结","待办结"))</x:f>
      </x:c>
      <x:c r="J25" s="57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6"/>
      <x:c r="G26" s="28"/>
      <x:c r="H26" s="28"/>
      <x:c r="I26" s="55" t="str">
        <x:f>IF($B26="","",IF(AND(G26="已完成",H26="已确认"),"已办结","待办结"))</x:f>
      </x:c>
      <x:c r="J26" s="57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6"/>
      <x:c r="G27" s="28"/>
      <x:c r="H27" s="28"/>
      <x:c r="I27" s="55" t="str">
        <x:f>IF($B27="","",IF(AND(G27="已完成",H27="已确认"),"已办结","待办结"))</x:f>
      </x:c>
      <x:c r="J27" s="57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6"/>
      <x:c r="G28" s="28"/>
      <x:c r="H28" s="28"/>
      <x:c r="I28" s="55" t="str">
        <x:f>IF($B28="","",IF(AND(G28="已完成",H28="已确认"),"已办结","待办结"))</x:f>
      </x:c>
      <x:c r="J28" s="57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6"/>
      <x:c r="G29" s="28"/>
      <x:c r="H29" s="28"/>
      <x:c r="I29" s="55" t="str">
        <x:f>IF($B29="","",IF(AND(G29="已完成",H29="已确认"),"已办结","待办结"))</x:f>
      </x:c>
      <x:c r="J29" s="57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6"/>
      <x:c r="G30" s="28"/>
      <x:c r="H30" s="28"/>
      <x:c r="I30" s="55" t="str">
        <x:f>IF($B30="","",IF(AND(G30="已完成",H30="已确认"),"已办结","待办结"))</x:f>
      </x:c>
      <x:c r="J30" s="57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6"/>
      <x:c r="G31" s="28"/>
      <x:c r="H31" s="28"/>
      <x:c r="I31" s="55" t="str">
        <x:f>IF($B31="","",IF(AND(G31="已完成",H31="已确认"),"已办结","待办结"))</x:f>
      </x:c>
      <x:c r="J31" s="57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6"/>
      <x:c r="G32" s="28"/>
      <x:c r="H32" s="28"/>
      <x:c r="I32" s="55" t="str">
        <x:f>IF($B32="","",IF(AND(G32="已完成",H32="已确认"),"已办结","待办结"))</x:f>
      </x:c>
      <x:c r="J32" s="57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6"/>
      <x:c r="G33" s="28"/>
      <x:c r="H33" s="28"/>
      <x:c r="I33" s="55" t="str">
        <x:f>IF($B33="","",IF(AND(G33="已完成",H33="已确认"),"已办结","待办结"))</x:f>
      </x:c>
      <x:c r="J33" s="57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6"/>
      <x:c r="G34" s="28"/>
      <x:c r="H34" s="28"/>
      <x:c r="I34" s="55" t="str">
        <x:f>IF($B34="","",IF(AND(G34="已完成",H34="已确认"),"已办结","待办结"))</x:f>
      </x:c>
      <x:c r="J34" s="57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6"/>
      <x:c r="G35" s="28"/>
      <x:c r="H35" s="28"/>
      <x:c r="I35" s="55" t="str">
        <x:f>IF($B35="","",IF(AND(G35="已完成",H35="已确认"),"已办结","待办结"))</x:f>
      </x:c>
      <x:c r="J35" s="57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6"/>
      <x:c r="G36" s="28"/>
      <x:c r="H36" s="28"/>
      <x:c r="I36" s="55" t="str">
        <x:f>IF($B36="","",IF(AND(G36="已完成",H36="已确认"),"已办结","待办结"))</x:f>
      </x:c>
      <x:c r="J36" s="57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6"/>
      <x:c r="G37" s="28"/>
      <x:c r="H37" s="28"/>
      <x:c r="I37" s="55" t="str">
        <x:f>IF($B37="","",IF(AND(G37="已完成",H37="已确认"),"已办结","待办结"))</x:f>
      </x:c>
      <x:c r="J37" s="57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6"/>
      <x:c r="G38" s="28"/>
      <x:c r="H38" s="28"/>
      <x:c r="I38" s="55" t="str">
        <x:f>IF($B38="","",IF(AND(G38="已完成",H38="已确认"),"已办结","待办结"))</x:f>
      </x:c>
      <x:c r="J38" s="57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6"/>
      <x:c r="G39" s="28"/>
      <x:c r="H39" s="28"/>
      <x:c r="I39" s="55" t="str">
        <x:f>IF($B39="","",IF(AND(G39="已完成",H39="已确认"),"已办结","待办结"))</x:f>
      </x:c>
      <x:c r="J39" s="57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6"/>
      <x:c r="G40" s="28"/>
      <x:c r="H40" s="28"/>
      <x:c r="I40" s="55" t="str">
        <x:f>IF($B40="","",IF(AND(G40="已完成",H40="已确认"),"已办结","待办结"))</x:f>
      </x:c>
      <x:c r="J40" s="57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6"/>
      <x:c r="G41" s="28"/>
      <x:c r="H41" s="28"/>
      <x:c r="I41" s="55" t="str">
        <x:f>IF($B41="","",IF(AND(G41="已完成",H41="已确认"),"已办结","待办结"))</x:f>
      </x:c>
      <x:c r="J41" s="57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6"/>
      <x:c r="G42" s="28"/>
      <x:c r="H42" s="28"/>
      <x:c r="I42" s="55" t="str">
        <x:f>IF($B42="","",IF(AND(G42="已完成",H42="已确认"),"已办结","待办结"))</x:f>
      </x:c>
      <x:c r="J42" s="57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6"/>
      <x:c r="G43" s="28"/>
      <x:c r="H43" s="28"/>
      <x:c r="I43" s="55" t="str">
        <x:f>IF($B43="","",IF(AND(G43="已完成",H43="已确认"),"已办结","待办结"))</x:f>
      </x:c>
      <x:c r="J43" s="57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6"/>
      <x:c r="G44" s="28"/>
      <x:c r="H44" s="28"/>
      <x:c r="I44" s="55" t="str">
        <x:f>IF($B44="","",IF(AND(G44="已完成",H44="已确认"),"已办结","待办结"))</x:f>
      </x:c>
      <x:c r="J44" s="57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6"/>
      <x:c r="G45" s="28"/>
      <x:c r="H45" s="28"/>
      <x:c r="I45" s="55" t="str">
        <x:f>IF($B45="","",IF(AND(G45="已完成",H45="已确认"),"已办结","待办结"))</x:f>
      </x:c>
      <x:c r="J45" s="57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6"/>
      <x:c r="G46" s="28"/>
      <x:c r="H46" s="28"/>
      <x:c r="I46" s="55" t="str">
        <x:f>IF($B46="","",IF(AND(G46="已完成",H46="已确认"),"已办结","待办结"))</x:f>
      </x:c>
      <x:c r="J46" s="57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6"/>
      <x:c r="G47" s="28"/>
      <x:c r="H47" s="28"/>
      <x:c r="I47" s="55" t="str">
        <x:f>IF($B47="","",IF(AND(G47="已完成",H47="已确认"),"已办结","待办结"))</x:f>
      </x:c>
      <x:c r="J47" s="57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6"/>
      <x:c r="G48" s="28"/>
      <x:c r="H48" s="28"/>
      <x:c r="I48" s="55" t="str">
        <x:f>IF($B48="","",IF(AND(G48="已完成",H48="已确认"),"已办结","待办结"))</x:f>
      </x:c>
      <x:c r="J48" s="57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6"/>
      <x:c r="G49" s="28"/>
      <x:c r="H49" s="28"/>
      <x:c r="I49" s="55" t="str">
        <x:f>IF($B49="","",IF(AND(G49="已完成",H49="已确认"),"已办结","待办结"))</x:f>
      </x:c>
      <x:c r="J49" s="57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6"/>
      <x:c r="G50" s="28"/>
      <x:c r="H50" s="28"/>
      <x:c r="I50" s="55" t="str">
        <x:f>IF($B50="","",IF(AND(G50="已完成",H50="已确认"),"已办结","待办结"))</x:f>
      </x:c>
      <x:c r="J50" s="57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6"/>
      <x:c r="G51" s="28"/>
      <x:c r="H51" s="28"/>
      <x:c r="I51" s="55" t="str">
        <x:f>IF($B51="","",IF(AND(G51="已完成",H51="已确认"),"已办结","待办结"))</x:f>
      </x:c>
      <x:c r="J51" s="57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6"/>
      <x:c r="G52" s="28"/>
      <x:c r="H52" s="28"/>
      <x:c r="I52" s="55" t="str">
        <x:f>IF($B52="","",IF(AND(G52="已完成",H52="已确认"),"已办结","待办结"))</x:f>
      </x:c>
      <x:c r="J52" s="57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6"/>
      <x:c r="G53" s="28"/>
      <x:c r="H53" s="28"/>
      <x:c r="I53" s="55" t="str">
        <x:f>IF($B53="","",IF(AND(G53="已完成",H53="已确认"),"已办结","待办结"))</x:f>
      </x:c>
      <x:c r="J53" s="57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6"/>
      <x:c r="G54" s="28"/>
      <x:c r="H54" s="28"/>
      <x:c r="I54" s="55" t="str">
        <x:f>IF($B54="","",IF(AND(G54="已完成",H54="已确认"),"已办结","待办结"))</x:f>
      </x:c>
      <x:c r="J54" s="57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6"/>
      <x:c r="G55" s="28"/>
      <x:c r="H55" s="28"/>
      <x:c r="I55" s="55" t="str">
        <x:f>IF($B55="","",IF(AND(G55="已完成",H55="已确认"),"已办结","待办结"))</x:f>
      </x:c>
      <x:c r="J55" s="57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6"/>
      <x:c r="G56" s="28"/>
      <x:c r="H56" s="28"/>
      <x:c r="I56" s="55" t="str">
        <x:f>IF($B56="","",IF(AND(G56="已完成",H56="已确认"),"已办结","待办结"))</x:f>
      </x:c>
      <x:c r="J56" s="57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6"/>
      <x:c r="G57" s="28"/>
      <x:c r="H57" s="28"/>
      <x:c r="I57" s="55" t="str">
        <x:f>IF($B57="","",IF(AND(G57="已完成",H57="已确认"),"已办结","待办结"))</x:f>
      </x:c>
      <x:c r="J57" s="57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6"/>
      <x:c r="G58" s="28"/>
      <x:c r="H58" s="28"/>
      <x:c r="I58" s="55" t="str">
        <x:f>IF($B58="","",IF(AND(G58="已完成",H58="已确认"),"已办结","待办结"))</x:f>
      </x:c>
      <x:c r="J58" s="57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6"/>
      <x:c r="G59" s="28"/>
      <x:c r="H59" s="28"/>
      <x:c r="I59" s="55" t="str">
        <x:f>IF($B59="","",IF(AND(G59="已完成",H59="已确认"),"已办结","待办结"))</x:f>
      </x:c>
      <x:c r="J59" s="57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6"/>
      <x:c r="G60" s="28"/>
      <x:c r="H60" s="28"/>
      <x:c r="I60" s="55" t="str">
        <x:f>IF($B60="","",IF(AND(G60="已完成",H60="已确认"),"已办结","待办结"))</x:f>
      </x:c>
      <x:c r="J60" s="57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6"/>
      <x:c r="G61" s="28"/>
      <x:c r="H61" s="28"/>
      <x:c r="I61" s="55" t="str">
        <x:f>IF($B61="","",IF(AND(G61="已完成",H61="已确认"),"已办结","待办结"))</x:f>
      </x:c>
      <x:c r="J61" s="57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6"/>
      <x:c r="G62" s="28"/>
      <x:c r="H62" s="28"/>
      <x:c r="I62" s="55" t="str">
        <x:f>IF($B62="","",IF(AND(G62="已完成",H62="已确认"),"已办结","待办结"))</x:f>
      </x:c>
      <x:c r="J62" s="57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6"/>
      <x:c r="G63" s="28"/>
      <x:c r="H63" s="28"/>
      <x:c r="I63" s="55" t="str">
        <x:f>IF($B63="","",IF(AND(G63="已完成",H63="已确认"),"已办结","待办结"))</x:f>
      </x:c>
      <x:c r="J63" s="57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6"/>
      <x:c r="G64" s="28"/>
      <x:c r="H64" s="28"/>
      <x:c r="I64" s="55" t="str">
        <x:f>IF($B64="","",IF(AND(G64="已完成",H64="已确认"),"已办结","待办结"))</x:f>
      </x:c>
      <x:c r="J64" s="57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6"/>
      <x:c r="G65" s="28"/>
      <x:c r="H65" s="28"/>
      <x:c r="I65" s="55" t="str">
        <x:f>IF($B65="","",IF(AND(G65="已完成",H65="已确认"),"已办结","待办结"))</x:f>
      </x:c>
      <x:c r="J65" s="57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6"/>
      <x:c r="G66" s="28"/>
      <x:c r="H66" s="28"/>
      <x:c r="I66" s="55" t="str">
        <x:f>IF($B66="","",IF(AND(G66="已完成",H66="已确认"),"已办结","待办结"))</x:f>
      </x:c>
      <x:c r="J66" s="57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6"/>
      <x:c r="G67" s="28"/>
      <x:c r="H67" s="28"/>
      <x:c r="I67" s="55" t="str">
        <x:f>IF($B67="","",IF(AND(G67="已完成",H67="已确认"),"已办结","待办结"))</x:f>
      </x:c>
      <x:c r="J67" s="57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6"/>
      <x:c r="G68" s="28"/>
      <x:c r="H68" s="28"/>
      <x:c r="I68" s="55" t="str">
        <x:f>IF($B68="","",IF(AND(G68="已完成",H68="已确认"),"已办结","待办结"))</x:f>
      </x:c>
      <x:c r="J68" s="57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6"/>
      <x:c r="G69" s="28"/>
      <x:c r="H69" s="28"/>
      <x:c r="I69" s="55" t="str">
        <x:f>IF($B69="","",IF(AND(G69="已完成",H69="已确认"),"已办结","待办结"))</x:f>
      </x:c>
      <x:c r="J69" s="57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6"/>
      <x:c r="G70" s="28"/>
      <x:c r="H70" s="28"/>
      <x:c r="I70" s="55" t="str">
        <x:f>IF($B70="","",IF(AND(G70="已完成",H70="已确认"),"已办结","待办结"))</x:f>
      </x:c>
      <x:c r="J70" s="57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6"/>
      <x:c r="G71" s="28"/>
      <x:c r="H71" s="28"/>
      <x:c r="I71" s="55" t="str">
        <x:f>IF($B71="","",IF(AND(G71="已完成",H71="已确认"),"已办结","待办结"))</x:f>
      </x:c>
      <x:c r="J71" s="57" t="str">
        <x:f>IF($B71="","",IF(OR(NOT(ISNUMBER(F71))),"待填",IF(I71="已办结",0,MAX(0,$C$4-F71))))</x:f>
      </x:c>
    </x:row>
  </x:sheetData>
  <x:conditionalFormatting sqref="G12:G71">
    <x:cfRule type="containsText" dxfId="6" priority="1" operator="containsText" text="逾期"/>
    <x:cfRule type="containsText" dxfId="7" priority="2" operator="containsText" text="待"/>
  </x:conditionalFormatting>
  <x:conditionalFormatting sqref="H12:H71">
    <x:cfRule type="containsText" dxfId="8" priority="3" operator="containsText" text="逾期"/>
    <x:cfRule type="containsText" dxfId="9" priority="4" operator="containsText" text="待"/>
  </x:conditionalFormatting>
  <x:conditionalFormatting sqref="I12:I71">
    <x:cfRule type="containsText" dxfId="10" priority="5" operator="containsText" text="逾期"/>
    <x:cfRule type="containsText" dxfId="11" priority="6" operator="containsText" text="待"/>
  </x:conditionalFormatting>
  <x:conditionalFormatting sqref="J12:J71">
    <x:cfRule type="cellIs" dxfId="12" priority="7" operator="greaterThan">
      <x:formula>0</x:formula>
    </x:cfRule>
  </x:conditionalFormatting>
  <x:conditionalFormatting sqref="G4:G4">
    <x:cfRule type="cellIs" dxfId="13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629ed78c323433e"/>
  </x:tableParts>
</x:worksheet>
</file>

<file path=xl/worksheets/sheet8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新员工入职清单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3-07-001</x:v>
      </x:c>
      <x:c r="C12" s="28" t="str">
        <x:v>入职资料确认</x:v>
      </x:c>
      <x:c r="D12" s="28" t="str">
        <x:v>对照资料完成核对</x:v>
      </x:c>
      <x:c r="E12" s="28" t="str">
        <x:v>陈禾</x:v>
      </x:c>
      <x:c r="F12" s="36" t="n">
        <x:v>46273</x:v>
      </x:c>
      <x:c r="G12" s="28" t="str">
        <x:v>已完成</x:v>
      </x:c>
      <x:c r="H12" s="28" t="str">
        <x:v>已确认</x:v>
      </x:c>
      <x:c r="I12" s="55" t="str">
        <x:f>IF($B12="","",IF(AND(G12="已完成",H12="已确认"),"已办结","待办结"))</x:f>
        <x:v>已办结</x:v>
      </x:c>
      <x:c r="J12" s="57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3-07-002</x:v>
      </x:c>
      <x:c r="C13" s="28" t="str">
        <x:v>工位设备发放</x:v>
      </x:c>
      <x:c r="D13" s="28" t="str">
        <x:v>补齐材料后再提交</x:v>
      </x:c>
      <x:c r="E13" s="28" t="str">
        <x:v>许宁</x:v>
      </x:c>
      <x:c r="F13" s="36" t="n">
        <x:v>46275</x:v>
      </x:c>
      <x:c r="G13" s="28" t="str">
        <x:v>已完成</x:v>
      </x:c>
      <x:c r="H13" s="28" t="str">
        <x:v>待确认</x:v>
      </x:c>
      <x:c r="I13" s="55" t="str">
        <x:f>IF($B13="","",IF(AND(G13="已完成",H13="已确认"),"已办结","待办结"))</x:f>
        <x:v>待办结</x:v>
      </x:c>
      <x:c r="J13" s="57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3-07-003</x:v>
      </x:c>
      <x:c r="C14" s="28" t="str">
        <x:v>邮箱账号开通</x:v>
      </x:c>
      <x:c r="D14" s="28" t="str">
        <x:v>保留办理结果记录</x:v>
      </x:c>
      <x:c r="E14" s="28" t="str">
        <x:v>宋安</x:v>
      </x:c>
      <x:c r="F14" s="36" t="n">
        <x:v>46277</x:v>
      </x:c>
      <x:c r="G14" s="28" t="str">
        <x:v>进行中</x:v>
      </x:c>
      <x:c r="H14" s="28" t="str">
        <x:v>待确认</x:v>
      </x:c>
      <x:c r="I14" s="55" t="str">
        <x:f>IF($B14="","",IF(AND(G14="已完成",H14="已确认"),"已办结","待办结"))</x:f>
        <x:v>待办结</x:v>
      </x:c>
      <x:c r="J14" s="57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3-07-004</x:v>
      </x:c>
      <x:c r="C15" s="28" t="str">
        <x:v>安全与制度培训</x:v>
      </x:c>
      <x:c r="D15" s="28" t="str">
        <x:v>对照资料完成核对</x:v>
      </x:c>
      <x:c r="E15" s="28" t="str">
        <x:v>沈青</x:v>
      </x:c>
      <x:c r="F15" s="36" t="n">
        <x:v>46279</x:v>
      </x:c>
      <x:c r="G15" s="28" t="str">
        <x:v>未开始</x:v>
      </x:c>
      <x:c r="H15" s="28" t="str">
        <x:v>待确认</x:v>
      </x:c>
      <x:c r="I15" s="55" t="str">
        <x:f>IF($B15="","",IF(AND(G15="已完成",H15="已确认"),"已办结","待办结"))</x:f>
        <x:v>待办结</x:v>
      </x:c>
      <x:c r="J15" s="57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3-07-005</x:v>
      </x:c>
      <x:c r="C16" s="28" t="str">
        <x:v>导师安排</x:v>
      </x:c>
      <x:c r="D16" s="28" t="str">
        <x:v>补齐材料后再提交</x:v>
      </x:c>
      <x:c r="E16" s="28" t="str">
        <x:v>苏言</x:v>
      </x:c>
      <x:c r="F16" s="36" t="n">
        <x:v>46281</x:v>
      </x:c>
      <x:c r="G16" s="28" t="str">
        <x:v>已完成</x:v>
      </x:c>
      <x:c r="H16" s="28" t="str">
        <x:v>已确认</x:v>
      </x:c>
      <x:c r="I16" s="55" t="str">
        <x:f>IF($B16="","",IF(AND(G16="已完成",H16="已确认"),"已办结","待办结"))</x:f>
        <x:v>已办结</x:v>
      </x:c>
      <x:c r="J16" s="57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3-07-006</x:v>
      </x:c>
      <x:c r="C17" s="28" t="str">
        <x:v>试用目标确认</x:v>
      </x:c>
      <x:c r="D17" s="28" t="str">
        <x:v>保留办理结果记录</x:v>
      </x:c>
      <x:c r="E17" s="28" t="str">
        <x:v>叶川</x:v>
      </x:c>
      <x:c r="F17" s="36" t="n">
        <x:v>46283</x:v>
      </x:c>
      <x:c r="G17" s="28" t="str">
        <x:v>已完成</x:v>
      </x:c>
      <x:c r="H17" s="28" t="str">
        <x:v>待确认</x:v>
      </x:c>
      <x:c r="I17" s="55" t="str">
        <x:f>IF($B17="","",IF(AND(G17="已完成",H17="已确认"),"已办结","待办结"))</x:f>
        <x:v>待办结</x:v>
      </x:c>
      <x:c r="J17" s="57" t="n">
        <x:f>IF($B17="","",IF(OR(NOT(ISNUMBER(F17))),"待填",IF(I17="已办结",0,MAX(0,$C$4-F17))))</x:f>
        <x:v>0</x:v>
      </x:c>
    </x:row>
    <x:row r="18" ht="48" customHeight="1">
      <x:c r="A18" s="2"/>
      <x:c r="B18" s="24" t="str">
        <x:v>3-07-007</x:v>
      </x:c>
      <x:c r="C18" s="28" t="str">
        <x:v>首周回访</x:v>
      </x:c>
      <x:c r="D18" s="28" t="str">
        <x:v>对照资料完成核对</x:v>
      </x:c>
      <x:c r="E18" s="28" t="str">
        <x:v>林晨</x:v>
      </x:c>
      <x:c r="F18" s="36" t="n">
        <x:v>46285</x:v>
      </x:c>
      <x:c r="G18" s="28" t="str">
        <x:v>进行中</x:v>
      </x:c>
      <x:c r="H18" s="28" t="str">
        <x:v>待确认</x:v>
      </x:c>
      <x:c r="I18" s="55" t="str">
        <x:f>IF($B18="","",IF(AND(G18="已完成",H18="已确认"),"已办结","待办结"))</x:f>
        <x:v>待办结</x:v>
      </x:c>
      <x:c r="J18" s="57" t="n">
        <x:f>IF($B18="","",IF(OR(NOT(ISNUMBER(F18))),"待填",IF(I18="已办结",0,MAX(0,$C$4-F18))))</x:f>
        <x:v>0</x:v>
      </x:c>
    </x:row>
    <x:row r="19" ht="48" customHeight="1">
      <x:c r="A19" s="2"/>
      <x:c r="B19" s="24" t="str">
        <x:v>3-07-008</x:v>
      </x:c>
      <x:c r="C19" s="28" t="str">
        <x:v>入职签收</x:v>
      </x:c>
      <x:c r="D19" s="28" t="str">
        <x:v>补齐材料后再提交</x:v>
      </x:c>
      <x:c r="E19" s="28" t="str">
        <x:v>周悦</x:v>
      </x:c>
      <x:c r="F19" s="36" t="n">
        <x:v>46287</x:v>
      </x:c>
      <x:c r="G19" s="28" t="str">
        <x:v>未开始</x:v>
      </x:c>
      <x:c r="H19" s="28" t="str">
        <x:v>待确认</x:v>
      </x:c>
      <x:c r="I19" s="55" t="str">
        <x:f>IF($B19="","",IF(AND(G19="已完成",H19="已确认"),"已办结","待办结"))</x:f>
        <x:v>待办结</x:v>
      </x:c>
      <x:c r="J19" s="57" t="n">
        <x:f>IF($B19="","",IF(OR(NOT(ISNUMBER(F19))),"待填",IF(I19="已办结",0,MAX(0,$C$4-F19))))</x:f>
        <x:v>0</x:v>
      </x:c>
    </x:row>
    <x:row r="20" ht="48" customHeight="1">
      <x:c r="A20" s="2"/>
      <x:c r="B20" s="24"/>
      <x:c r="C20" s="28"/>
      <x:c r="D20" s="28"/>
      <x:c r="E20" s="28"/>
      <x:c r="F20" s="36"/>
      <x:c r="G20" s="28"/>
      <x:c r="H20" s="28"/>
      <x:c r="I20" s="55" t="str">
        <x:f>IF($B20="","",IF(AND(G20="已完成",H20="已确认"),"已办结","待办结"))</x:f>
      </x:c>
      <x:c r="J20" s="57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6"/>
      <x:c r="G21" s="28"/>
      <x:c r="H21" s="28"/>
      <x:c r="I21" s="55" t="str">
        <x:f>IF($B21="","",IF(AND(G21="已完成",H21="已确认"),"已办结","待办结"))</x:f>
      </x:c>
      <x:c r="J21" s="57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6"/>
      <x:c r="G22" s="28"/>
      <x:c r="H22" s="28"/>
      <x:c r="I22" s="55" t="str">
        <x:f>IF($B22="","",IF(AND(G22="已完成",H22="已确认"),"已办结","待办结"))</x:f>
      </x:c>
      <x:c r="J22" s="57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6"/>
      <x:c r="G23" s="28"/>
      <x:c r="H23" s="28"/>
      <x:c r="I23" s="55" t="str">
        <x:f>IF($B23="","",IF(AND(G23="已完成",H23="已确认"),"已办结","待办结"))</x:f>
      </x:c>
      <x:c r="J23" s="57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6"/>
      <x:c r="G24" s="28"/>
      <x:c r="H24" s="28"/>
      <x:c r="I24" s="55" t="str">
        <x:f>IF($B24="","",IF(AND(G24="已完成",H24="已确认"),"已办结","待办结"))</x:f>
      </x:c>
      <x:c r="J24" s="57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6"/>
      <x:c r="G25" s="28"/>
      <x:c r="H25" s="28"/>
      <x:c r="I25" s="55" t="str">
        <x:f>IF($B25="","",IF(AND(G25="已完成",H25="已确认"),"已办结","待办结"))</x:f>
      </x:c>
      <x:c r="J25" s="57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6"/>
      <x:c r="G26" s="28"/>
      <x:c r="H26" s="28"/>
      <x:c r="I26" s="55" t="str">
        <x:f>IF($B26="","",IF(AND(G26="已完成",H26="已确认"),"已办结","待办结"))</x:f>
      </x:c>
      <x:c r="J26" s="57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6"/>
      <x:c r="G27" s="28"/>
      <x:c r="H27" s="28"/>
      <x:c r="I27" s="55" t="str">
        <x:f>IF($B27="","",IF(AND(G27="已完成",H27="已确认"),"已办结","待办结"))</x:f>
      </x:c>
      <x:c r="J27" s="57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6"/>
      <x:c r="G28" s="28"/>
      <x:c r="H28" s="28"/>
      <x:c r="I28" s="55" t="str">
        <x:f>IF($B28="","",IF(AND(G28="已完成",H28="已确认"),"已办结","待办结"))</x:f>
      </x:c>
      <x:c r="J28" s="57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6"/>
      <x:c r="G29" s="28"/>
      <x:c r="H29" s="28"/>
      <x:c r="I29" s="55" t="str">
        <x:f>IF($B29="","",IF(AND(G29="已完成",H29="已确认"),"已办结","待办结"))</x:f>
      </x:c>
      <x:c r="J29" s="57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6"/>
      <x:c r="G30" s="28"/>
      <x:c r="H30" s="28"/>
      <x:c r="I30" s="55" t="str">
        <x:f>IF($B30="","",IF(AND(G30="已完成",H30="已确认"),"已办结","待办结"))</x:f>
      </x:c>
      <x:c r="J30" s="57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6"/>
      <x:c r="G31" s="28"/>
      <x:c r="H31" s="28"/>
      <x:c r="I31" s="55" t="str">
        <x:f>IF($B31="","",IF(AND(G31="已完成",H31="已确认"),"已办结","待办结"))</x:f>
      </x:c>
      <x:c r="J31" s="57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6"/>
      <x:c r="G32" s="28"/>
      <x:c r="H32" s="28"/>
      <x:c r="I32" s="55" t="str">
        <x:f>IF($B32="","",IF(AND(G32="已完成",H32="已确认"),"已办结","待办结"))</x:f>
      </x:c>
      <x:c r="J32" s="57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6"/>
      <x:c r="G33" s="28"/>
      <x:c r="H33" s="28"/>
      <x:c r="I33" s="55" t="str">
        <x:f>IF($B33="","",IF(AND(G33="已完成",H33="已确认"),"已办结","待办结"))</x:f>
      </x:c>
      <x:c r="J33" s="57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6"/>
      <x:c r="G34" s="28"/>
      <x:c r="H34" s="28"/>
      <x:c r="I34" s="55" t="str">
        <x:f>IF($B34="","",IF(AND(G34="已完成",H34="已确认"),"已办结","待办结"))</x:f>
      </x:c>
      <x:c r="J34" s="57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6"/>
      <x:c r="G35" s="28"/>
      <x:c r="H35" s="28"/>
      <x:c r="I35" s="55" t="str">
        <x:f>IF($B35="","",IF(AND(G35="已完成",H35="已确认"),"已办结","待办结"))</x:f>
      </x:c>
      <x:c r="J35" s="57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6"/>
      <x:c r="G36" s="28"/>
      <x:c r="H36" s="28"/>
      <x:c r="I36" s="55" t="str">
        <x:f>IF($B36="","",IF(AND(G36="已完成",H36="已确认"),"已办结","待办结"))</x:f>
      </x:c>
      <x:c r="J36" s="57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6"/>
      <x:c r="G37" s="28"/>
      <x:c r="H37" s="28"/>
      <x:c r="I37" s="55" t="str">
        <x:f>IF($B37="","",IF(AND(G37="已完成",H37="已确认"),"已办结","待办结"))</x:f>
      </x:c>
      <x:c r="J37" s="57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6"/>
      <x:c r="G38" s="28"/>
      <x:c r="H38" s="28"/>
      <x:c r="I38" s="55" t="str">
        <x:f>IF($B38="","",IF(AND(G38="已完成",H38="已确认"),"已办结","待办结"))</x:f>
      </x:c>
      <x:c r="J38" s="57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6"/>
      <x:c r="G39" s="28"/>
      <x:c r="H39" s="28"/>
      <x:c r="I39" s="55" t="str">
        <x:f>IF($B39="","",IF(AND(G39="已完成",H39="已确认"),"已办结","待办结"))</x:f>
      </x:c>
      <x:c r="J39" s="57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6"/>
      <x:c r="G40" s="28"/>
      <x:c r="H40" s="28"/>
      <x:c r="I40" s="55" t="str">
        <x:f>IF($B40="","",IF(AND(G40="已完成",H40="已确认"),"已办结","待办结"))</x:f>
      </x:c>
      <x:c r="J40" s="57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6"/>
      <x:c r="G41" s="28"/>
      <x:c r="H41" s="28"/>
      <x:c r="I41" s="55" t="str">
        <x:f>IF($B41="","",IF(AND(G41="已完成",H41="已确认"),"已办结","待办结"))</x:f>
      </x:c>
      <x:c r="J41" s="57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6"/>
      <x:c r="G42" s="28"/>
      <x:c r="H42" s="28"/>
      <x:c r="I42" s="55" t="str">
        <x:f>IF($B42="","",IF(AND(G42="已完成",H42="已确认"),"已办结","待办结"))</x:f>
      </x:c>
      <x:c r="J42" s="57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6"/>
      <x:c r="G43" s="28"/>
      <x:c r="H43" s="28"/>
      <x:c r="I43" s="55" t="str">
        <x:f>IF($B43="","",IF(AND(G43="已完成",H43="已确认"),"已办结","待办结"))</x:f>
      </x:c>
      <x:c r="J43" s="57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6"/>
      <x:c r="G44" s="28"/>
      <x:c r="H44" s="28"/>
      <x:c r="I44" s="55" t="str">
        <x:f>IF($B44="","",IF(AND(G44="已完成",H44="已确认"),"已办结","待办结"))</x:f>
      </x:c>
      <x:c r="J44" s="57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6"/>
      <x:c r="G45" s="28"/>
      <x:c r="H45" s="28"/>
      <x:c r="I45" s="55" t="str">
        <x:f>IF($B45="","",IF(AND(G45="已完成",H45="已确认"),"已办结","待办结"))</x:f>
      </x:c>
      <x:c r="J45" s="57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6"/>
      <x:c r="G46" s="28"/>
      <x:c r="H46" s="28"/>
      <x:c r="I46" s="55" t="str">
        <x:f>IF($B46="","",IF(AND(G46="已完成",H46="已确认"),"已办结","待办结"))</x:f>
      </x:c>
      <x:c r="J46" s="57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6"/>
      <x:c r="G47" s="28"/>
      <x:c r="H47" s="28"/>
      <x:c r="I47" s="55" t="str">
        <x:f>IF($B47="","",IF(AND(G47="已完成",H47="已确认"),"已办结","待办结"))</x:f>
      </x:c>
      <x:c r="J47" s="57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6"/>
      <x:c r="G48" s="28"/>
      <x:c r="H48" s="28"/>
      <x:c r="I48" s="55" t="str">
        <x:f>IF($B48="","",IF(AND(G48="已完成",H48="已确认"),"已办结","待办结"))</x:f>
      </x:c>
      <x:c r="J48" s="57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6"/>
      <x:c r="G49" s="28"/>
      <x:c r="H49" s="28"/>
      <x:c r="I49" s="55" t="str">
        <x:f>IF($B49="","",IF(AND(G49="已完成",H49="已确认"),"已办结","待办结"))</x:f>
      </x:c>
      <x:c r="J49" s="57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6"/>
      <x:c r="G50" s="28"/>
      <x:c r="H50" s="28"/>
      <x:c r="I50" s="55" t="str">
        <x:f>IF($B50="","",IF(AND(G50="已完成",H50="已确认"),"已办结","待办结"))</x:f>
      </x:c>
      <x:c r="J50" s="57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6"/>
      <x:c r="G51" s="28"/>
      <x:c r="H51" s="28"/>
      <x:c r="I51" s="55" t="str">
        <x:f>IF($B51="","",IF(AND(G51="已完成",H51="已确认"),"已办结","待办结"))</x:f>
      </x:c>
      <x:c r="J51" s="57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6"/>
      <x:c r="G52" s="28"/>
      <x:c r="H52" s="28"/>
      <x:c r="I52" s="55" t="str">
        <x:f>IF($B52="","",IF(AND(G52="已完成",H52="已确认"),"已办结","待办结"))</x:f>
      </x:c>
      <x:c r="J52" s="57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6"/>
      <x:c r="G53" s="28"/>
      <x:c r="H53" s="28"/>
      <x:c r="I53" s="55" t="str">
        <x:f>IF($B53="","",IF(AND(G53="已完成",H53="已确认"),"已办结","待办结"))</x:f>
      </x:c>
      <x:c r="J53" s="57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6"/>
      <x:c r="G54" s="28"/>
      <x:c r="H54" s="28"/>
      <x:c r="I54" s="55" t="str">
        <x:f>IF($B54="","",IF(AND(G54="已完成",H54="已确认"),"已办结","待办结"))</x:f>
      </x:c>
      <x:c r="J54" s="57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6"/>
      <x:c r="G55" s="28"/>
      <x:c r="H55" s="28"/>
      <x:c r="I55" s="55" t="str">
        <x:f>IF($B55="","",IF(AND(G55="已完成",H55="已确认"),"已办结","待办结"))</x:f>
      </x:c>
      <x:c r="J55" s="57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6"/>
      <x:c r="G56" s="28"/>
      <x:c r="H56" s="28"/>
      <x:c r="I56" s="55" t="str">
        <x:f>IF($B56="","",IF(AND(G56="已完成",H56="已确认"),"已办结","待办结"))</x:f>
      </x:c>
      <x:c r="J56" s="57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6"/>
      <x:c r="G57" s="28"/>
      <x:c r="H57" s="28"/>
      <x:c r="I57" s="55" t="str">
        <x:f>IF($B57="","",IF(AND(G57="已完成",H57="已确认"),"已办结","待办结"))</x:f>
      </x:c>
      <x:c r="J57" s="57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6"/>
      <x:c r="G58" s="28"/>
      <x:c r="H58" s="28"/>
      <x:c r="I58" s="55" t="str">
        <x:f>IF($B58="","",IF(AND(G58="已完成",H58="已确认"),"已办结","待办结"))</x:f>
      </x:c>
      <x:c r="J58" s="57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6"/>
      <x:c r="G59" s="28"/>
      <x:c r="H59" s="28"/>
      <x:c r="I59" s="55" t="str">
        <x:f>IF($B59="","",IF(AND(G59="已完成",H59="已确认"),"已办结","待办结"))</x:f>
      </x:c>
      <x:c r="J59" s="57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6"/>
      <x:c r="G60" s="28"/>
      <x:c r="H60" s="28"/>
      <x:c r="I60" s="55" t="str">
        <x:f>IF($B60="","",IF(AND(G60="已完成",H60="已确认"),"已办结","待办结"))</x:f>
      </x:c>
      <x:c r="J60" s="57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6"/>
      <x:c r="G61" s="28"/>
      <x:c r="H61" s="28"/>
      <x:c r="I61" s="55" t="str">
        <x:f>IF($B61="","",IF(AND(G61="已完成",H61="已确认"),"已办结","待办结"))</x:f>
      </x:c>
      <x:c r="J61" s="57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6"/>
      <x:c r="G62" s="28"/>
      <x:c r="H62" s="28"/>
      <x:c r="I62" s="55" t="str">
        <x:f>IF($B62="","",IF(AND(G62="已完成",H62="已确认"),"已办结","待办结"))</x:f>
      </x:c>
      <x:c r="J62" s="57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6"/>
      <x:c r="G63" s="28"/>
      <x:c r="H63" s="28"/>
      <x:c r="I63" s="55" t="str">
        <x:f>IF($B63="","",IF(AND(G63="已完成",H63="已确认"),"已办结","待办结"))</x:f>
      </x:c>
      <x:c r="J63" s="57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6"/>
      <x:c r="G64" s="28"/>
      <x:c r="H64" s="28"/>
      <x:c r="I64" s="55" t="str">
        <x:f>IF($B64="","",IF(AND(G64="已完成",H64="已确认"),"已办结","待办结"))</x:f>
      </x:c>
      <x:c r="J64" s="57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6"/>
      <x:c r="G65" s="28"/>
      <x:c r="H65" s="28"/>
      <x:c r="I65" s="55" t="str">
        <x:f>IF($B65="","",IF(AND(G65="已完成",H65="已确认"),"已办结","待办结"))</x:f>
      </x:c>
      <x:c r="J65" s="57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6"/>
      <x:c r="G66" s="28"/>
      <x:c r="H66" s="28"/>
      <x:c r="I66" s="55" t="str">
        <x:f>IF($B66="","",IF(AND(G66="已完成",H66="已确认"),"已办结","待办结"))</x:f>
      </x:c>
      <x:c r="J66" s="57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6"/>
      <x:c r="G67" s="28"/>
      <x:c r="H67" s="28"/>
      <x:c r="I67" s="55" t="str">
        <x:f>IF($B67="","",IF(AND(G67="已完成",H67="已确认"),"已办结","待办结"))</x:f>
      </x:c>
      <x:c r="J67" s="57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6"/>
      <x:c r="G68" s="28"/>
      <x:c r="H68" s="28"/>
      <x:c r="I68" s="55" t="str">
        <x:f>IF($B68="","",IF(AND(G68="已完成",H68="已确认"),"已办结","待办结"))</x:f>
      </x:c>
      <x:c r="J68" s="57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6"/>
      <x:c r="G69" s="28"/>
      <x:c r="H69" s="28"/>
      <x:c r="I69" s="55" t="str">
        <x:f>IF($B69="","",IF(AND(G69="已完成",H69="已确认"),"已办结","待办结"))</x:f>
      </x:c>
      <x:c r="J69" s="57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6"/>
      <x:c r="G70" s="28"/>
      <x:c r="H70" s="28"/>
      <x:c r="I70" s="55" t="str">
        <x:f>IF($B70="","",IF(AND(G70="已完成",H70="已确认"),"已办结","待办结"))</x:f>
      </x:c>
      <x:c r="J70" s="57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6"/>
      <x:c r="G71" s="28"/>
      <x:c r="H71" s="28"/>
      <x:c r="I71" s="55" t="str">
        <x:f>IF($B71="","",IF(AND(G71="已完成",H71="已确认"),"已办结","待办结"))</x:f>
      </x:c>
      <x:c r="J71" s="57" t="str">
        <x:f>IF($B71="","",IF(OR(NOT(ISNUMBER(F71))),"待填",IF(I71="已办结",0,MAX(0,$C$4-F71))))</x:f>
      </x:c>
    </x:row>
  </x:sheetData>
  <x:conditionalFormatting sqref="G12:G71">
    <x:cfRule type="containsText" dxfId="14" priority="1" operator="containsText" text="逾期"/>
    <x:cfRule type="containsText" dxfId="15" priority="2" operator="containsText" text="待"/>
  </x:conditionalFormatting>
  <x:conditionalFormatting sqref="H12:H71">
    <x:cfRule type="containsText" dxfId="16" priority="3" operator="containsText" text="逾期"/>
    <x:cfRule type="containsText" dxfId="17" priority="4" operator="containsText" text="待"/>
  </x:conditionalFormatting>
  <x:conditionalFormatting sqref="I12:I71">
    <x:cfRule type="containsText" dxfId="18" priority="5" operator="containsText" text="逾期"/>
    <x:cfRule type="containsText" dxfId="19" priority="6" operator="containsText" text="待"/>
  </x:conditionalFormatting>
  <x:conditionalFormatting sqref="J12:J71">
    <x:cfRule type="cellIs" dxfId="20" priority="7" operator="greaterThan">
      <x:formula>0</x:formula>
    </x:cfRule>
  </x:conditionalFormatting>
  <x:conditionalFormatting sqref="G4:G4">
    <x:cfRule type="cellIs" dxfId="21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93e9c1c602e477d"/>
  </x:tableParts>
</x:worksheet>
</file>

<file path=xl/worksheets/sheet9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  <x:col min="11" max="11" width="18" hidden="0" customWidth="1"/>
    <x:col min="12" max="12" width="28" hidden="0" customWidth="1"/>
    <x:col min="13" max="13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4" customHeight="1">
      <x:c r="A2" s="2"/>
      <x:c r="B2" s="3" t="str">
        <x:v>员工花名册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COUNTIFS($M$12:$M$71,"待填")</x:f>
        <x:v>0</x:v>
      </x:c>
      <x:c r="H4" s="2"/>
      <x:c r="I4" s="2"/>
      <x:c r="J4" s="2"/>
      <x:c r="K4" s="2"/>
      <x:c r="L4" s="2"/>
      <x:c r="M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30天内到期</x:v>
      </x:c>
      <x:c r="G5" s="2"/>
      <x:c r="H5" s="2"/>
      <x:c r="I5" s="2"/>
      <x:c r="J5" s="2"/>
      <x:c r="K5" s="2"/>
      <x:c r="L5" s="2"/>
      <x:c r="M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COUNTIFS($M$12:$M$71,"&gt;=0",$M$12:$M$71,"&lt;=30",$B$12:$B$71,"&lt;&gt;")</x:f>
        <x:v>5</x:v>
      </x:c>
      <x:c r="G6" s="2"/>
      <x:c r="H6" s="2"/>
      <x:c r="I6" s="2"/>
      <x:c r="J6" s="2"/>
      <x:c r="K6" s="2"/>
      <x:c r="L6" s="2"/>
      <x:c r="M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</x:row>
    <x:row r="11" ht="42" customHeight="1">
      <x:c r="A11" s="2"/>
      <x:c r="B11" s="19" t="str">
        <x:v>记录ID</x:v>
      </x:c>
      <x:c r="C11" s="20" t="str">
        <x:v>姓名</x:v>
      </x:c>
      <x:c r="D11" s="20" t="str">
        <x:v>部门</x:v>
      </x:c>
      <x:c r="E11" s="20" t="str">
        <x:v>岗位</x:v>
      </x:c>
      <x:c r="F11" s="20" t="str">
        <x:v>入职日期</x:v>
      </x:c>
      <x:c r="G11" s="20" t="str">
        <x:v>联系方式</x:v>
      </x:c>
      <x:c r="H11" s="20" t="str">
        <x:v>紧急联系人</x:v>
      </x:c>
      <x:c r="I11" s="20" t="str">
        <x:v>直属上级</x:v>
      </x:c>
      <x:c r="J11" s="20" t="str">
        <x:v>合同到期</x:v>
      </x:c>
      <x:c r="K11" s="20" t="str">
        <x:v>状态</x:v>
      </x:c>
      <x:c r="L11" s="20" t="str">
        <x:v>备注</x:v>
      </x:c>
      <x:c r="M11" s="21" t="str">
        <x:v>合同剩余天数</x:v>
      </x:c>
    </x:row>
    <x:row r="12" ht="48" customHeight="1">
      <x:c r="A12" s="2"/>
      <x:c r="B12" s="24" t="str">
        <x:v>3-08-001</x:v>
      </x:c>
      <x:c r="C12" s="28" t="str">
        <x:v>林晨（模拟）</x:v>
      </x:c>
      <x:c r="D12" s="28" t="str">
        <x:v>销售部</x:v>
      </x:c>
      <x:c r="E12" s="28" t="str">
        <x:v>销售顾问</x:v>
      </x:c>
      <x:c r="F12" s="36" t="n">
        <x:v>45658</x:v>
      </x:c>
      <x:c r="G12" s="28" t="str">
        <x:v>demo01@example.com</x:v>
      </x:c>
      <x:c r="H12" s="28" t="str">
        <x:v>林晨（模拟）</x:v>
      </x:c>
      <x:c r="I12" s="28" t="str">
        <x:v>陈禾</x:v>
      </x:c>
      <x:c r="J12" s="36" t="n">
        <x:v>46305</x:v>
      </x:c>
      <x:c r="K12" s="28" t="str">
        <x:v>在职</x:v>
      </x:c>
      <x:c r="L12" s="28" t="str">
        <x:v>本行为模拟数据</x:v>
      </x:c>
      <x:c r="M12" s="57" t="n">
        <x:f>IF($B12="","",IF(OR(NOT(ISNUMBER(J12))),"待填",J12-$C$4))</x:f>
        <x:v>29</x:v>
      </x:c>
    </x:row>
    <x:row r="13" ht="48" customHeight="1">
      <x:c r="A13" s="2"/>
      <x:c r="B13" s="24" t="str">
        <x:v>3-08-002</x:v>
      </x:c>
      <x:c r="C13" s="28" t="str">
        <x:v>周悦（模拟）</x:v>
      </x:c>
      <x:c r="D13" s="28" t="str">
        <x:v>运营部</x:v>
      </x:c>
      <x:c r="E13" s="28" t="str">
        <x:v>内容运营</x:v>
      </x:c>
      <x:c r="F13" s="36" t="n">
        <x:v>45689</x:v>
      </x:c>
      <x:c r="G13" s="28" t="str">
        <x:v>demo02@example.com</x:v>
      </x:c>
      <x:c r="H13" s="28" t="str">
        <x:v>周悦（模拟）</x:v>
      </x:c>
      <x:c r="I13" s="28" t="str">
        <x:v>许宁</x:v>
      </x:c>
      <x:c r="J13" s="36" t="n">
        <x:v>46276</x:v>
      </x:c>
      <x:c r="K13" s="28" t="str">
        <x:v>在职</x:v>
      </x:c>
      <x:c r="L13" s="28" t="str">
        <x:v>等待补充材料</x:v>
      </x:c>
      <x:c r="M13" s="57" t="n">
        <x:f>IF($B13="","",IF(OR(NOT(ISNUMBER(J13))),"待填",J13-$C$4))</x:f>
        <x:v>0</x:v>
      </x:c>
    </x:row>
    <x:row r="14" ht="48" customHeight="1">
      <x:c r="A14" s="2"/>
      <x:c r="B14" s="24" t="str">
        <x:v>3-08-003</x:v>
      </x:c>
      <x:c r="C14" s="28" t="str">
        <x:v>陈禾（模拟）</x:v>
      </x:c>
      <x:c r="D14" s="28" t="str">
        <x:v>设计部</x:v>
      </x:c>
      <x:c r="E14" s="28" t="str">
        <x:v>视觉设计</x:v>
      </x:c>
      <x:c r="F14" s="36" t="n">
        <x:v>45717</x:v>
      </x:c>
      <x:c r="G14" s="28" t="str">
        <x:v>demo03@example.com</x:v>
      </x:c>
      <x:c r="H14" s="28" t="str">
        <x:v>陈禾（模拟）</x:v>
      </x:c>
      <x:c r="I14" s="28" t="str">
        <x:v>宋安</x:v>
      </x:c>
      <x:c r="J14" s="36" t="n">
        <x:v>46307</x:v>
      </x:c>
      <x:c r="K14" s="28" t="str">
        <x:v>试用</x:v>
      </x:c>
      <x:c r="L14" s="28" t="str">
        <x:v>已记录处理结果</x:v>
      </x:c>
      <x:c r="M14" s="57" t="n">
        <x:f>IF($B14="","",IF(OR(NOT(ISNUMBER(J14))),"待填",J14-$C$4))</x:f>
        <x:v>31</x:v>
      </x:c>
    </x:row>
    <x:row r="15" ht="48" customHeight="1">
      <x:c r="A15" s="2"/>
      <x:c r="B15" s="24" t="str">
        <x:v>3-08-004</x:v>
      </x:c>
      <x:c r="C15" s="28" t="str">
        <x:v>许宁（模拟）</x:v>
      </x:c>
      <x:c r="D15" s="28" t="str">
        <x:v>客服部</x:v>
      </x:c>
      <x:c r="E15" s="28" t="str">
        <x:v>客户成功</x:v>
      </x:c>
      <x:c r="F15" s="36" t="n">
        <x:v>45748</x:v>
      </x:c>
      <x:c r="G15" s="28" t="str">
        <x:v>demo04@example.com</x:v>
      </x:c>
      <x:c r="H15" s="28" t="str">
        <x:v>许宁（模拟）</x:v>
      </x:c>
      <x:c r="I15" s="28" t="str">
        <x:v>沈青</x:v>
      </x:c>
      <x:c r="J15" s="36" t="n">
        <x:v>46278</x:v>
      </x:c>
      <x:c r="K15" s="28" t="str">
        <x:v>在职</x:v>
      </x:c>
      <x:c r="L15" s="28" t="str">
        <x:v>下次例会复核</x:v>
      </x:c>
      <x:c r="M15" s="57" t="n">
        <x:f>IF($B15="","",IF(OR(NOT(ISNUMBER(J15))),"待填",J15-$C$4))</x:f>
        <x:v>2</x:v>
      </x:c>
    </x:row>
    <x:row r="16" ht="48" customHeight="1">
      <x:c r="A16" s="2"/>
      <x:c r="B16" s="24" t="str">
        <x:v>3-08-005</x:v>
      </x:c>
      <x:c r="C16" s="28" t="str">
        <x:v>宋安（模拟）</x:v>
      </x:c>
      <x:c r="D16" s="28" t="str">
        <x:v>行政部</x:v>
      </x:c>
      <x:c r="E16" s="28" t="str">
        <x:v>行政专员</x:v>
      </x:c>
      <x:c r="F16" s="36" t="n">
        <x:v>45778</x:v>
      </x:c>
      <x:c r="G16" s="28" t="str">
        <x:v>demo05@example.com</x:v>
      </x:c>
      <x:c r="H16" s="28" t="str">
        <x:v>宋安（模拟）</x:v>
      </x:c>
      <x:c r="I16" s="28" t="str">
        <x:v>苏言</x:v>
      </x:c>
      <x:c r="J16" s="36" t="n">
        <x:v>46309</x:v>
      </x:c>
      <x:c r="K16" s="28" t="str">
        <x:v>在职</x:v>
      </x:c>
      <x:c r="L16" s="28" t="str">
        <x:v>本行为模拟数据</x:v>
      </x:c>
      <x:c r="M16" s="57" t="n">
        <x:f>IF($B16="","",IF(OR(NOT(ISNUMBER(J16))),"待填",J16-$C$4))</x:f>
        <x:v>33</x:v>
      </x:c>
    </x:row>
    <x:row r="17" ht="48" customHeight="1">
      <x:c r="A17" s="2"/>
      <x:c r="B17" s="24" t="str">
        <x:v>3-08-006</x:v>
      </x:c>
      <x:c r="C17" s="28" t="str">
        <x:v>沈青（模拟）</x:v>
      </x:c>
      <x:c r="D17" s="28" t="str">
        <x:v>产品部</x:v>
      </x:c>
      <x:c r="E17" s="28" t="str">
        <x:v>产品助理</x:v>
      </x:c>
      <x:c r="F17" s="36" t="n">
        <x:v>45809</x:v>
      </x:c>
      <x:c r="G17" s="28" t="str">
        <x:v>demo06@example.com</x:v>
      </x:c>
      <x:c r="H17" s="28" t="str">
        <x:v>沈青（模拟）</x:v>
      </x:c>
      <x:c r="I17" s="28" t="str">
        <x:v>叶川</x:v>
      </x:c>
      <x:c r="J17" s="36" t="n">
        <x:v>46280</x:v>
      </x:c>
      <x:c r="K17" s="28" t="str">
        <x:v>试用</x:v>
      </x:c>
      <x:c r="L17" s="28" t="str">
        <x:v>等待补充材料</x:v>
      </x:c>
      <x:c r="M17" s="57" t="n">
        <x:f>IF($B17="","",IF(OR(NOT(ISNUMBER(J17))),"待填",J17-$C$4))</x:f>
        <x:v>4</x:v>
      </x:c>
    </x:row>
    <x:row r="18" ht="48" customHeight="1">
      <x:c r="A18" s="2"/>
      <x:c r="B18" s="24" t="str">
        <x:v>3-08-007</x:v>
      </x:c>
      <x:c r="C18" s="28" t="str">
        <x:v>苏言（模拟）</x:v>
      </x:c>
      <x:c r="D18" s="28" t="str">
        <x:v>财务部</x:v>
      </x:c>
      <x:c r="E18" s="28" t="str">
        <x:v>财务专员</x:v>
      </x:c>
      <x:c r="F18" s="36" t="n">
        <x:v>45839</x:v>
      </x:c>
      <x:c r="G18" s="28" t="str">
        <x:v>demo07@example.com</x:v>
      </x:c>
      <x:c r="H18" s="28" t="str">
        <x:v>苏言（模拟）</x:v>
      </x:c>
      <x:c r="I18" s="28" t="str">
        <x:v>林晨</x:v>
      </x:c>
      <x:c r="J18" s="36" t="n">
        <x:v>46311</x:v>
      </x:c>
      <x:c r="K18" s="28" t="str">
        <x:v>在职</x:v>
      </x:c>
      <x:c r="L18" s="28" t="str">
        <x:v>已记录处理结果</x:v>
      </x:c>
      <x:c r="M18" s="57" t="n">
        <x:f>IF($B18="","",IF(OR(NOT(ISNUMBER(J18))),"待填",J18-$C$4))</x:f>
        <x:v>35</x:v>
      </x:c>
    </x:row>
    <x:row r="19" ht="48" customHeight="1">
      <x:c r="A19" s="2"/>
      <x:c r="B19" s="24" t="str">
        <x:v>3-08-008</x:v>
      </x:c>
      <x:c r="C19" s="28" t="str">
        <x:v>叶川（模拟）</x:v>
      </x:c>
      <x:c r="D19" s="28" t="str">
        <x:v>仓储部</x:v>
      </x:c>
      <x:c r="E19" s="28" t="str">
        <x:v>仓库管理员</x:v>
      </x:c>
      <x:c r="F19" s="36" t="n">
        <x:v>45870</x:v>
      </x:c>
      <x:c r="G19" s="28" t="str">
        <x:v>demo08@example.com</x:v>
      </x:c>
      <x:c r="H19" s="28" t="str">
        <x:v>叶川（模拟）</x:v>
      </x:c>
      <x:c r="I19" s="28" t="str">
        <x:v>周悦</x:v>
      </x:c>
      <x:c r="J19" s="36" t="n">
        <x:v>46282</x:v>
      </x:c>
      <x:c r="K19" s="28" t="str">
        <x:v>在职</x:v>
      </x:c>
      <x:c r="L19" s="28" t="str">
        <x:v>下次例会复核</x:v>
      </x:c>
      <x:c r="M19" s="57" t="n">
        <x:f>IF($B19="","",IF(OR(NOT(ISNUMBER(J19))),"待填",J19-$C$4))</x:f>
        <x:v>6</x:v>
      </x:c>
    </x:row>
    <x:row r="20" ht="48" customHeight="1">
      <x:c r="A20" s="2"/>
      <x:c r="B20" s="24"/>
      <x:c r="C20" s="28"/>
      <x:c r="D20" s="28"/>
      <x:c r="E20" s="28"/>
      <x:c r="F20" s="36"/>
      <x:c r="G20" s="28"/>
      <x:c r="H20" s="28"/>
      <x:c r="I20" s="28"/>
      <x:c r="J20" s="36"/>
      <x:c r="K20" s="28"/>
      <x:c r="L20" s="28"/>
      <x:c r="M20" s="57" t="str">
        <x:f>IF($B20="","",IF(OR(NOT(ISNUMBER(J20))),"待填",J20-$C$4))</x:f>
      </x:c>
    </x:row>
    <x:row r="21" ht="48" customHeight="1">
      <x:c r="A21" s="2"/>
      <x:c r="B21" s="24"/>
      <x:c r="C21" s="28"/>
      <x:c r="D21" s="28"/>
      <x:c r="E21" s="28"/>
      <x:c r="F21" s="36"/>
      <x:c r="G21" s="28"/>
      <x:c r="H21" s="28"/>
      <x:c r="I21" s="28"/>
      <x:c r="J21" s="36"/>
      <x:c r="K21" s="28"/>
      <x:c r="L21" s="28"/>
      <x:c r="M21" s="57" t="str">
        <x:f>IF($B21="","",IF(OR(NOT(ISNUMBER(J21))),"待填",J21-$C$4))</x:f>
      </x:c>
    </x:row>
    <x:row r="22" ht="48" customHeight="1">
      <x:c r="A22" s="2"/>
      <x:c r="B22" s="24"/>
      <x:c r="C22" s="28"/>
      <x:c r="D22" s="28"/>
      <x:c r="E22" s="28"/>
      <x:c r="F22" s="36"/>
      <x:c r="G22" s="28"/>
      <x:c r="H22" s="28"/>
      <x:c r="I22" s="28"/>
      <x:c r="J22" s="36"/>
      <x:c r="K22" s="28"/>
      <x:c r="L22" s="28"/>
      <x:c r="M22" s="57" t="str">
        <x:f>IF($B22="","",IF(OR(NOT(ISNUMBER(J22))),"待填",J22-$C$4))</x:f>
      </x:c>
    </x:row>
    <x:row r="23" ht="48" customHeight="1">
      <x:c r="A23" s="2"/>
      <x:c r="B23" s="24"/>
      <x:c r="C23" s="28"/>
      <x:c r="D23" s="28"/>
      <x:c r="E23" s="28"/>
      <x:c r="F23" s="36"/>
      <x:c r="G23" s="28"/>
      <x:c r="H23" s="28"/>
      <x:c r="I23" s="28"/>
      <x:c r="J23" s="36"/>
      <x:c r="K23" s="28"/>
      <x:c r="L23" s="28"/>
      <x:c r="M23" s="57" t="str">
        <x:f>IF($B23="","",IF(OR(NOT(ISNUMBER(J23))),"待填",J23-$C$4))</x:f>
      </x:c>
    </x:row>
    <x:row r="24" ht="48" customHeight="1">
      <x:c r="A24" s="2"/>
      <x:c r="B24" s="24"/>
      <x:c r="C24" s="28"/>
      <x:c r="D24" s="28"/>
      <x:c r="E24" s="28"/>
      <x:c r="F24" s="36"/>
      <x:c r="G24" s="28"/>
      <x:c r="H24" s="28"/>
      <x:c r="I24" s="28"/>
      <x:c r="J24" s="36"/>
      <x:c r="K24" s="28"/>
      <x:c r="L24" s="28"/>
      <x:c r="M24" s="57" t="str">
        <x:f>IF($B24="","",IF(OR(NOT(ISNUMBER(J24))),"待填",J24-$C$4))</x:f>
      </x:c>
    </x:row>
    <x:row r="25" ht="48" customHeight="1">
      <x:c r="A25" s="2"/>
      <x:c r="B25" s="24"/>
      <x:c r="C25" s="28"/>
      <x:c r="D25" s="28"/>
      <x:c r="E25" s="28"/>
      <x:c r="F25" s="36"/>
      <x:c r="G25" s="28"/>
      <x:c r="H25" s="28"/>
      <x:c r="I25" s="28"/>
      <x:c r="J25" s="36"/>
      <x:c r="K25" s="28"/>
      <x:c r="L25" s="28"/>
      <x:c r="M25" s="57" t="str">
        <x:f>IF($B25="","",IF(OR(NOT(ISNUMBER(J25))),"待填",J25-$C$4))</x:f>
      </x:c>
    </x:row>
    <x:row r="26" ht="48" customHeight="1">
      <x:c r="A26" s="2"/>
      <x:c r="B26" s="24"/>
      <x:c r="C26" s="28"/>
      <x:c r="D26" s="28"/>
      <x:c r="E26" s="28"/>
      <x:c r="F26" s="36"/>
      <x:c r="G26" s="28"/>
      <x:c r="H26" s="28"/>
      <x:c r="I26" s="28"/>
      <x:c r="J26" s="36"/>
      <x:c r="K26" s="28"/>
      <x:c r="L26" s="28"/>
      <x:c r="M26" s="57" t="str">
        <x:f>IF($B26="","",IF(OR(NOT(ISNUMBER(J26))),"待填",J26-$C$4))</x:f>
      </x:c>
    </x:row>
    <x:row r="27" ht="48" customHeight="1">
      <x:c r="A27" s="2"/>
      <x:c r="B27" s="24"/>
      <x:c r="C27" s="28"/>
      <x:c r="D27" s="28"/>
      <x:c r="E27" s="28"/>
      <x:c r="F27" s="36"/>
      <x:c r="G27" s="28"/>
      <x:c r="H27" s="28"/>
      <x:c r="I27" s="28"/>
      <x:c r="J27" s="36"/>
      <x:c r="K27" s="28"/>
      <x:c r="L27" s="28"/>
      <x:c r="M27" s="57" t="str">
        <x:f>IF($B27="","",IF(OR(NOT(ISNUMBER(J27))),"待填",J27-$C$4))</x:f>
      </x:c>
    </x:row>
    <x:row r="28" ht="48" customHeight="1">
      <x:c r="A28" s="2"/>
      <x:c r="B28" s="24"/>
      <x:c r="C28" s="28"/>
      <x:c r="D28" s="28"/>
      <x:c r="E28" s="28"/>
      <x:c r="F28" s="36"/>
      <x:c r="G28" s="28"/>
      <x:c r="H28" s="28"/>
      <x:c r="I28" s="28"/>
      <x:c r="J28" s="36"/>
      <x:c r="K28" s="28"/>
      <x:c r="L28" s="28"/>
      <x:c r="M28" s="57" t="str">
        <x:f>IF($B28="","",IF(OR(NOT(ISNUMBER(J28))),"待填",J28-$C$4))</x:f>
      </x:c>
    </x:row>
    <x:row r="29" ht="48" customHeight="1">
      <x:c r="A29" s="2"/>
      <x:c r="B29" s="24"/>
      <x:c r="C29" s="28"/>
      <x:c r="D29" s="28"/>
      <x:c r="E29" s="28"/>
      <x:c r="F29" s="36"/>
      <x:c r="G29" s="28"/>
      <x:c r="H29" s="28"/>
      <x:c r="I29" s="28"/>
      <x:c r="J29" s="36"/>
      <x:c r="K29" s="28"/>
      <x:c r="L29" s="28"/>
      <x:c r="M29" s="57" t="str">
        <x:f>IF($B29="","",IF(OR(NOT(ISNUMBER(J29))),"待填",J29-$C$4))</x:f>
      </x:c>
    </x:row>
    <x:row r="30" ht="48" customHeight="1">
      <x:c r="A30" s="2"/>
      <x:c r="B30" s="24"/>
      <x:c r="C30" s="28"/>
      <x:c r="D30" s="28"/>
      <x:c r="E30" s="28"/>
      <x:c r="F30" s="36"/>
      <x:c r="G30" s="28"/>
      <x:c r="H30" s="28"/>
      <x:c r="I30" s="28"/>
      <x:c r="J30" s="36"/>
      <x:c r="K30" s="28"/>
      <x:c r="L30" s="28"/>
      <x:c r="M30" s="57" t="str">
        <x:f>IF($B30="","",IF(OR(NOT(ISNUMBER(J30))),"待填",J30-$C$4))</x:f>
      </x:c>
    </x:row>
    <x:row r="31" ht="48" customHeight="1">
      <x:c r="A31" s="2"/>
      <x:c r="B31" s="24"/>
      <x:c r="C31" s="28"/>
      <x:c r="D31" s="28"/>
      <x:c r="E31" s="28"/>
      <x:c r="F31" s="36"/>
      <x:c r="G31" s="28"/>
      <x:c r="H31" s="28"/>
      <x:c r="I31" s="28"/>
      <x:c r="J31" s="36"/>
      <x:c r="K31" s="28"/>
      <x:c r="L31" s="28"/>
      <x:c r="M31" s="57" t="str">
        <x:f>IF($B31="","",IF(OR(NOT(ISNUMBER(J31))),"待填",J31-$C$4))</x:f>
      </x:c>
    </x:row>
    <x:row r="32" ht="48" customHeight="1">
      <x:c r="A32" s="2"/>
      <x:c r="B32" s="24"/>
      <x:c r="C32" s="28"/>
      <x:c r="D32" s="28"/>
      <x:c r="E32" s="28"/>
      <x:c r="F32" s="36"/>
      <x:c r="G32" s="28"/>
      <x:c r="H32" s="28"/>
      <x:c r="I32" s="28"/>
      <x:c r="J32" s="36"/>
      <x:c r="K32" s="28"/>
      <x:c r="L32" s="28"/>
      <x:c r="M32" s="57" t="str">
        <x:f>IF($B32="","",IF(OR(NOT(ISNUMBER(J32))),"待填",J32-$C$4))</x:f>
      </x:c>
    </x:row>
    <x:row r="33" ht="48" customHeight="1">
      <x:c r="A33" s="2"/>
      <x:c r="B33" s="24"/>
      <x:c r="C33" s="28"/>
      <x:c r="D33" s="28"/>
      <x:c r="E33" s="28"/>
      <x:c r="F33" s="36"/>
      <x:c r="G33" s="28"/>
      <x:c r="H33" s="28"/>
      <x:c r="I33" s="28"/>
      <x:c r="J33" s="36"/>
      <x:c r="K33" s="28"/>
      <x:c r="L33" s="28"/>
      <x:c r="M33" s="57" t="str">
        <x:f>IF($B33="","",IF(OR(NOT(ISNUMBER(J33))),"待填",J33-$C$4))</x:f>
      </x:c>
    </x:row>
    <x:row r="34" ht="48" customHeight="1">
      <x:c r="A34" s="2"/>
      <x:c r="B34" s="24"/>
      <x:c r="C34" s="28"/>
      <x:c r="D34" s="28"/>
      <x:c r="E34" s="28"/>
      <x:c r="F34" s="36"/>
      <x:c r="G34" s="28"/>
      <x:c r="H34" s="28"/>
      <x:c r="I34" s="28"/>
      <x:c r="J34" s="36"/>
      <x:c r="K34" s="28"/>
      <x:c r="L34" s="28"/>
      <x:c r="M34" s="57" t="str">
        <x:f>IF($B34="","",IF(OR(NOT(ISNUMBER(J34))),"待填",J34-$C$4))</x:f>
      </x:c>
    </x:row>
    <x:row r="35" ht="48" customHeight="1">
      <x:c r="A35" s="2"/>
      <x:c r="B35" s="24"/>
      <x:c r="C35" s="28"/>
      <x:c r="D35" s="28"/>
      <x:c r="E35" s="28"/>
      <x:c r="F35" s="36"/>
      <x:c r="G35" s="28"/>
      <x:c r="H35" s="28"/>
      <x:c r="I35" s="28"/>
      <x:c r="J35" s="36"/>
      <x:c r="K35" s="28"/>
      <x:c r="L35" s="28"/>
      <x:c r="M35" s="57" t="str">
        <x:f>IF($B35="","",IF(OR(NOT(ISNUMBER(J35))),"待填",J35-$C$4))</x:f>
      </x:c>
    </x:row>
    <x:row r="36" ht="48" customHeight="1">
      <x:c r="A36" s="2"/>
      <x:c r="B36" s="24"/>
      <x:c r="C36" s="28"/>
      <x:c r="D36" s="28"/>
      <x:c r="E36" s="28"/>
      <x:c r="F36" s="36"/>
      <x:c r="G36" s="28"/>
      <x:c r="H36" s="28"/>
      <x:c r="I36" s="28"/>
      <x:c r="J36" s="36"/>
      <x:c r="K36" s="28"/>
      <x:c r="L36" s="28"/>
      <x:c r="M36" s="57" t="str">
        <x:f>IF($B36="","",IF(OR(NOT(ISNUMBER(J36))),"待填",J36-$C$4))</x:f>
      </x:c>
    </x:row>
    <x:row r="37" ht="48" customHeight="1">
      <x:c r="A37" s="2"/>
      <x:c r="B37" s="24"/>
      <x:c r="C37" s="28"/>
      <x:c r="D37" s="28"/>
      <x:c r="E37" s="28"/>
      <x:c r="F37" s="36"/>
      <x:c r="G37" s="28"/>
      <x:c r="H37" s="28"/>
      <x:c r="I37" s="28"/>
      <x:c r="J37" s="36"/>
      <x:c r="K37" s="28"/>
      <x:c r="L37" s="28"/>
      <x:c r="M37" s="57" t="str">
        <x:f>IF($B37="","",IF(OR(NOT(ISNUMBER(J37))),"待填",J37-$C$4))</x:f>
      </x:c>
    </x:row>
    <x:row r="38" ht="48" customHeight="1">
      <x:c r="A38" s="2"/>
      <x:c r="B38" s="24"/>
      <x:c r="C38" s="28"/>
      <x:c r="D38" s="28"/>
      <x:c r="E38" s="28"/>
      <x:c r="F38" s="36"/>
      <x:c r="G38" s="28"/>
      <x:c r="H38" s="28"/>
      <x:c r="I38" s="28"/>
      <x:c r="J38" s="36"/>
      <x:c r="K38" s="28"/>
      <x:c r="L38" s="28"/>
      <x:c r="M38" s="57" t="str">
        <x:f>IF($B38="","",IF(OR(NOT(ISNUMBER(J38))),"待填",J38-$C$4))</x:f>
      </x:c>
    </x:row>
    <x:row r="39" ht="48" customHeight="1">
      <x:c r="A39" s="2"/>
      <x:c r="B39" s="24"/>
      <x:c r="C39" s="28"/>
      <x:c r="D39" s="28"/>
      <x:c r="E39" s="28"/>
      <x:c r="F39" s="36"/>
      <x:c r="G39" s="28"/>
      <x:c r="H39" s="28"/>
      <x:c r="I39" s="28"/>
      <x:c r="J39" s="36"/>
      <x:c r="K39" s="28"/>
      <x:c r="L39" s="28"/>
      <x:c r="M39" s="57" t="str">
        <x:f>IF($B39="","",IF(OR(NOT(ISNUMBER(J39))),"待填",J39-$C$4))</x:f>
      </x:c>
    </x:row>
    <x:row r="40" ht="48" customHeight="1">
      <x:c r="A40" s="2"/>
      <x:c r="B40" s="24"/>
      <x:c r="C40" s="28"/>
      <x:c r="D40" s="28"/>
      <x:c r="E40" s="28"/>
      <x:c r="F40" s="36"/>
      <x:c r="G40" s="28"/>
      <x:c r="H40" s="28"/>
      <x:c r="I40" s="28"/>
      <x:c r="J40" s="36"/>
      <x:c r="K40" s="28"/>
      <x:c r="L40" s="28"/>
      <x:c r="M40" s="57" t="str">
        <x:f>IF($B40="","",IF(OR(NOT(ISNUMBER(J40))),"待填",J40-$C$4))</x:f>
      </x:c>
    </x:row>
    <x:row r="41" ht="48" customHeight="1">
      <x:c r="A41" s="2"/>
      <x:c r="B41" s="24"/>
      <x:c r="C41" s="28"/>
      <x:c r="D41" s="28"/>
      <x:c r="E41" s="28"/>
      <x:c r="F41" s="36"/>
      <x:c r="G41" s="28"/>
      <x:c r="H41" s="28"/>
      <x:c r="I41" s="28"/>
      <x:c r="J41" s="36"/>
      <x:c r="K41" s="28"/>
      <x:c r="L41" s="28"/>
      <x:c r="M41" s="57" t="str">
        <x:f>IF($B41="","",IF(OR(NOT(ISNUMBER(J41))),"待填",J41-$C$4))</x:f>
      </x:c>
    </x:row>
    <x:row r="42" ht="48" customHeight="1">
      <x:c r="A42" s="2"/>
      <x:c r="B42" s="24"/>
      <x:c r="C42" s="28"/>
      <x:c r="D42" s="28"/>
      <x:c r="E42" s="28"/>
      <x:c r="F42" s="36"/>
      <x:c r="G42" s="28"/>
      <x:c r="H42" s="28"/>
      <x:c r="I42" s="28"/>
      <x:c r="J42" s="36"/>
      <x:c r="K42" s="28"/>
      <x:c r="L42" s="28"/>
      <x:c r="M42" s="57" t="str">
        <x:f>IF($B42="","",IF(OR(NOT(ISNUMBER(J42))),"待填",J42-$C$4))</x:f>
      </x:c>
    </x:row>
    <x:row r="43" ht="48" customHeight="1">
      <x:c r="A43" s="2"/>
      <x:c r="B43" s="24"/>
      <x:c r="C43" s="28"/>
      <x:c r="D43" s="28"/>
      <x:c r="E43" s="28"/>
      <x:c r="F43" s="36"/>
      <x:c r="G43" s="28"/>
      <x:c r="H43" s="28"/>
      <x:c r="I43" s="28"/>
      <x:c r="J43" s="36"/>
      <x:c r="K43" s="28"/>
      <x:c r="L43" s="28"/>
      <x:c r="M43" s="57" t="str">
        <x:f>IF($B43="","",IF(OR(NOT(ISNUMBER(J43))),"待填",J43-$C$4))</x:f>
      </x:c>
    </x:row>
    <x:row r="44" ht="48" customHeight="1">
      <x:c r="A44" s="2"/>
      <x:c r="B44" s="24"/>
      <x:c r="C44" s="28"/>
      <x:c r="D44" s="28"/>
      <x:c r="E44" s="28"/>
      <x:c r="F44" s="36"/>
      <x:c r="G44" s="28"/>
      <x:c r="H44" s="28"/>
      <x:c r="I44" s="28"/>
      <x:c r="J44" s="36"/>
      <x:c r="K44" s="28"/>
      <x:c r="L44" s="28"/>
      <x:c r="M44" s="57" t="str">
        <x:f>IF($B44="","",IF(OR(NOT(ISNUMBER(J44))),"待填",J44-$C$4))</x:f>
      </x:c>
    </x:row>
    <x:row r="45" ht="48" customHeight="1">
      <x:c r="A45" s="2"/>
      <x:c r="B45" s="24"/>
      <x:c r="C45" s="28"/>
      <x:c r="D45" s="28"/>
      <x:c r="E45" s="28"/>
      <x:c r="F45" s="36"/>
      <x:c r="G45" s="28"/>
      <x:c r="H45" s="28"/>
      <x:c r="I45" s="28"/>
      <x:c r="J45" s="36"/>
      <x:c r="K45" s="28"/>
      <x:c r="L45" s="28"/>
      <x:c r="M45" s="57" t="str">
        <x:f>IF($B45="","",IF(OR(NOT(ISNUMBER(J45))),"待填",J45-$C$4))</x:f>
      </x:c>
    </x:row>
    <x:row r="46" ht="48" customHeight="1">
      <x:c r="A46" s="2"/>
      <x:c r="B46" s="24"/>
      <x:c r="C46" s="28"/>
      <x:c r="D46" s="28"/>
      <x:c r="E46" s="28"/>
      <x:c r="F46" s="36"/>
      <x:c r="G46" s="28"/>
      <x:c r="H46" s="28"/>
      <x:c r="I46" s="28"/>
      <x:c r="J46" s="36"/>
      <x:c r="K46" s="28"/>
      <x:c r="L46" s="28"/>
      <x:c r="M46" s="57" t="str">
        <x:f>IF($B46="","",IF(OR(NOT(ISNUMBER(J46))),"待填",J46-$C$4))</x:f>
      </x:c>
    </x:row>
    <x:row r="47" ht="48" customHeight="1">
      <x:c r="A47" s="2"/>
      <x:c r="B47" s="24"/>
      <x:c r="C47" s="28"/>
      <x:c r="D47" s="28"/>
      <x:c r="E47" s="28"/>
      <x:c r="F47" s="36"/>
      <x:c r="G47" s="28"/>
      <x:c r="H47" s="28"/>
      <x:c r="I47" s="28"/>
      <x:c r="J47" s="36"/>
      <x:c r="K47" s="28"/>
      <x:c r="L47" s="28"/>
      <x:c r="M47" s="57" t="str">
        <x:f>IF($B47="","",IF(OR(NOT(ISNUMBER(J47))),"待填",J47-$C$4))</x:f>
      </x:c>
    </x:row>
    <x:row r="48" ht="48" customHeight="1">
      <x:c r="A48" s="2"/>
      <x:c r="B48" s="24"/>
      <x:c r="C48" s="28"/>
      <x:c r="D48" s="28"/>
      <x:c r="E48" s="28"/>
      <x:c r="F48" s="36"/>
      <x:c r="G48" s="28"/>
      <x:c r="H48" s="28"/>
      <x:c r="I48" s="28"/>
      <x:c r="J48" s="36"/>
      <x:c r="K48" s="28"/>
      <x:c r="L48" s="28"/>
      <x:c r="M48" s="57" t="str">
        <x:f>IF($B48="","",IF(OR(NOT(ISNUMBER(J48))),"待填",J48-$C$4))</x:f>
      </x:c>
    </x:row>
    <x:row r="49" ht="48" customHeight="1">
      <x:c r="A49" s="2"/>
      <x:c r="B49" s="24"/>
      <x:c r="C49" s="28"/>
      <x:c r="D49" s="28"/>
      <x:c r="E49" s="28"/>
      <x:c r="F49" s="36"/>
      <x:c r="G49" s="28"/>
      <x:c r="H49" s="28"/>
      <x:c r="I49" s="28"/>
      <x:c r="J49" s="36"/>
      <x:c r="K49" s="28"/>
      <x:c r="L49" s="28"/>
      <x:c r="M49" s="57" t="str">
        <x:f>IF($B49="","",IF(OR(NOT(ISNUMBER(J49))),"待填",J49-$C$4))</x:f>
      </x:c>
    </x:row>
    <x:row r="50" ht="48" customHeight="1">
      <x:c r="A50" s="2"/>
      <x:c r="B50" s="24"/>
      <x:c r="C50" s="28"/>
      <x:c r="D50" s="28"/>
      <x:c r="E50" s="28"/>
      <x:c r="F50" s="36"/>
      <x:c r="G50" s="28"/>
      <x:c r="H50" s="28"/>
      <x:c r="I50" s="28"/>
      <x:c r="J50" s="36"/>
      <x:c r="K50" s="28"/>
      <x:c r="L50" s="28"/>
      <x:c r="M50" s="57" t="str">
        <x:f>IF($B50="","",IF(OR(NOT(ISNUMBER(J50))),"待填",J50-$C$4))</x:f>
      </x:c>
    </x:row>
    <x:row r="51" ht="48" customHeight="1">
      <x:c r="A51" s="2"/>
      <x:c r="B51" s="24"/>
      <x:c r="C51" s="28"/>
      <x:c r="D51" s="28"/>
      <x:c r="E51" s="28"/>
      <x:c r="F51" s="36"/>
      <x:c r="G51" s="28"/>
      <x:c r="H51" s="28"/>
      <x:c r="I51" s="28"/>
      <x:c r="J51" s="36"/>
      <x:c r="K51" s="28"/>
      <x:c r="L51" s="28"/>
      <x:c r="M51" s="57" t="str">
        <x:f>IF($B51="","",IF(OR(NOT(ISNUMBER(J51))),"待填",J51-$C$4))</x:f>
      </x:c>
    </x:row>
    <x:row r="52" ht="48" customHeight="1">
      <x:c r="A52" s="2"/>
      <x:c r="B52" s="24"/>
      <x:c r="C52" s="28"/>
      <x:c r="D52" s="28"/>
      <x:c r="E52" s="28"/>
      <x:c r="F52" s="36"/>
      <x:c r="G52" s="28"/>
      <x:c r="H52" s="28"/>
      <x:c r="I52" s="28"/>
      <x:c r="J52" s="36"/>
      <x:c r="K52" s="28"/>
      <x:c r="L52" s="28"/>
      <x:c r="M52" s="57" t="str">
        <x:f>IF($B52="","",IF(OR(NOT(ISNUMBER(J52))),"待填",J52-$C$4))</x:f>
      </x:c>
    </x:row>
    <x:row r="53" ht="48" customHeight="1">
      <x:c r="A53" s="2"/>
      <x:c r="B53" s="24"/>
      <x:c r="C53" s="28"/>
      <x:c r="D53" s="28"/>
      <x:c r="E53" s="28"/>
      <x:c r="F53" s="36"/>
      <x:c r="G53" s="28"/>
      <x:c r="H53" s="28"/>
      <x:c r="I53" s="28"/>
      <x:c r="J53" s="36"/>
      <x:c r="K53" s="28"/>
      <x:c r="L53" s="28"/>
      <x:c r="M53" s="57" t="str">
        <x:f>IF($B53="","",IF(OR(NOT(ISNUMBER(J53))),"待填",J53-$C$4))</x:f>
      </x:c>
    </x:row>
    <x:row r="54" ht="48" customHeight="1">
      <x:c r="A54" s="2"/>
      <x:c r="B54" s="24"/>
      <x:c r="C54" s="28"/>
      <x:c r="D54" s="28"/>
      <x:c r="E54" s="28"/>
      <x:c r="F54" s="36"/>
      <x:c r="G54" s="28"/>
      <x:c r="H54" s="28"/>
      <x:c r="I54" s="28"/>
      <x:c r="J54" s="36"/>
      <x:c r="K54" s="28"/>
      <x:c r="L54" s="28"/>
      <x:c r="M54" s="57" t="str">
        <x:f>IF($B54="","",IF(OR(NOT(ISNUMBER(J54))),"待填",J54-$C$4))</x:f>
      </x:c>
    </x:row>
    <x:row r="55" ht="48" customHeight="1">
      <x:c r="A55" s="2"/>
      <x:c r="B55" s="24"/>
      <x:c r="C55" s="28"/>
      <x:c r="D55" s="28"/>
      <x:c r="E55" s="28"/>
      <x:c r="F55" s="36"/>
      <x:c r="G55" s="28"/>
      <x:c r="H55" s="28"/>
      <x:c r="I55" s="28"/>
      <x:c r="J55" s="36"/>
      <x:c r="K55" s="28"/>
      <x:c r="L55" s="28"/>
      <x:c r="M55" s="57" t="str">
        <x:f>IF($B55="","",IF(OR(NOT(ISNUMBER(J55))),"待填",J55-$C$4))</x:f>
      </x:c>
    </x:row>
    <x:row r="56" ht="48" customHeight="1">
      <x:c r="A56" s="2"/>
      <x:c r="B56" s="24"/>
      <x:c r="C56" s="28"/>
      <x:c r="D56" s="28"/>
      <x:c r="E56" s="28"/>
      <x:c r="F56" s="36"/>
      <x:c r="G56" s="28"/>
      <x:c r="H56" s="28"/>
      <x:c r="I56" s="28"/>
      <x:c r="J56" s="36"/>
      <x:c r="K56" s="28"/>
      <x:c r="L56" s="28"/>
      <x:c r="M56" s="57" t="str">
        <x:f>IF($B56="","",IF(OR(NOT(ISNUMBER(J56))),"待填",J56-$C$4))</x:f>
      </x:c>
    </x:row>
    <x:row r="57" ht="48" customHeight="1">
      <x:c r="A57" s="2"/>
      <x:c r="B57" s="24"/>
      <x:c r="C57" s="28"/>
      <x:c r="D57" s="28"/>
      <x:c r="E57" s="28"/>
      <x:c r="F57" s="36"/>
      <x:c r="G57" s="28"/>
      <x:c r="H57" s="28"/>
      <x:c r="I57" s="28"/>
      <x:c r="J57" s="36"/>
      <x:c r="K57" s="28"/>
      <x:c r="L57" s="28"/>
      <x:c r="M57" s="57" t="str">
        <x:f>IF($B57="","",IF(OR(NOT(ISNUMBER(J57))),"待填",J57-$C$4))</x:f>
      </x:c>
    </x:row>
    <x:row r="58" ht="48" customHeight="1">
      <x:c r="A58" s="2"/>
      <x:c r="B58" s="24"/>
      <x:c r="C58" s="28"/>
      <x:c r="D58" s="28"/>
      <x:c r="E58" s="28"/>
      <x:c r="F58" s="36"/>
      <x:c r="G58" s="28"/>
      <x:c r="H58" s="28"/>
      <x:c r="I58" s="28"/>
      <x:c r="J58" s="36"/>
      <x:c r="K58" s="28"/>
      <x:c r="L58" s="28"/>
      <x:c r="M58" s="57" t="str">
        <x:f>IF($B58="","",IF(OR(NOT(ISNUMBER(J58))),"待填",J58-$C$4))</x:f>
      </x:c>
    </x:row>
    <x:row r="59" ht="48" customHeight="1">
      <x:c r="A59" s="2"/>
      <x:c r="B59" s="24"/>
      <x:c r="C59" s="28"/>
      <x:c r="D59" s="28"/>
      <x:c r="E59" s="28"/>
      <x:c r="F59" s="36"/>
      <x:c r="G59" s="28"/>
      <x:c r="H59" s="28"/>
      <x:c r="I59" s="28"/>
      <x:c r="J59" s="36"/>
      <x:c r="K59" s="28"/>
      <x:c r="L59" s="28"/>
      <x:c r="M59" s="57" t="str">
        <x:f>IF($B59="","",IF(OR(NOT(ISNUMBER(J59))),"待填",J59-$C$4))</x:f>
      </x:c>
    </x:row>
    <x:row r="60" ht="48" customHeight="1">
      <x:c r="A60" s="2"/>
      <x:c r="B60" s="24"/>
      <x:c r="C60" s="28"/>
      <x:c r="D60" s="28"/>
      <x:c r="E60" s="28"/>
      <x:c r="F60" s="36"/>
      <x:c r="G60" s="28"/>
      <x:c r="H60" s="28"/>
      <x:c r="I60" s="28"/>
      <x:c r="J60" s="36"/>
      <x:c r="K60" s="28"/>
      <x:c r="L60" s="28"/>
      <x:c r="M60" s="57" t="str">
        <x:f>IF($B60="","",IF(OR(NOT(ISNUMBER(J60))),"待填",J60-$C$4))</x:f>
      </x:c>
    </x:row>
    <x:row r="61" ht="48" customHeight="1">
      <x:c r="A61" s="2"/>
      <x:c r="B61" s="24"/>
      <x:c r="C61" s="28"/>
      <x:c r="D61" s="28"/>
      <x:c r="E61" s="28"/>
      <x:c r="F61" s="36"/>
      <x:c r="G61" s="28"/>
      <x:c r="H61" s="28"/>
      <x:c r="I61" s="28"/>
      <x:c r="J61" s="36"/>
      <x:c r="K61" s="28"/>
      <x:c r="L61" s="28"/>
      <x:c r="M61" s="57" t="str">
        <x:f>IF($B61="","",IF(OR(NOT(ISNUMBER(J61))),"待填",J61-$C$4))</x:f>
      </x:c>
    </x:row>
    <x:row r="62" ht="48" customHeight="1">
      <x:c r="A62" s="2"/>
      <x:c r="B62" s="24"/>
      <x:c r="C62" s="28"/>
      <x:c r="D62" s="28"/>
      <x:c r="E62" s="28"/>
      <x:c r="F62" s="36"/>
      <x:c r="G62" s="28"/>
      <x:c r="H62" s="28"/>
      <x:c r="I62" s="28"/>
      <x:c r="J62" s="36"/>
      <x:c r="K62" s="28"/>
      <x:c r="L62" s="28"/>
      <x:c r="M62" s="57" t="str">
        <x:f>IF($B62="","",IF(OR(NOT(ISNUMBER(J62))),"待填",J62-$C$4))</x:f>
      </x:c>
    </x:row>
    <x:row r="63" ht="48" customHeight="1">
      <x:c r="A63" s="2"/>
      <x:c r="B63" s="24"/>
      <x:c r="C63" s="28"/>
      <x:c r="D63" s="28"/>
      <x:c r="E63" s="28"/>
      <x:c r="F63" s="36"/>
      <x:c r="G63" s="28"/>
      <x:c r="H63" s="28"/>
      <x:c r="I63" s="28"/>
      <x:c r="J63" s="36"/>
      <x:c r="K63" s="28"/>
      <x:c r="L63" s="28"/>
      <x:c r="M63" s="57" t="str">
        <x:f>IF($B63="","",IF(OR(NOT(ISNUMBER(J63))),"待填",J63-$C$4))</x:f>
      </x:c>
    </x:row>
    <x:row r="64" ht="48" customHeight="1">
      <x:c r="A64" s="2"/>
      <x:c r="B64" s="24"/>
      <x:c r="C64" s="28"/>
      <x:c r="D64" s="28"/>
      <x:c r="E64" s="28"/>
      <x:c r="F64" s="36"/>
      <x:c r="G64" s="28"/>
      <x:c r="H64" s="28"/>
      <x:c r="I64" s="28"/>
      <x:c r="J64" s="36"/>
      <x:c r="K64" s="28"/>
      <x:c r="L64" s="28"/>
      <x:c r="M64" s="57" t="str">
        <x:f>IF($B64="","",IF(OR(NOT(ISNUMBER(J64))),"待填",J64-$C$4))</x:f>
      </x:c>
    </x:row>
    <x:row r="65" ht="48" customHeight="1">
      <x:c r="A65" s="2"/>
      <x:c r="B65" s="24"/>
      <x:c r="C65" s="28"/>
      <x:c r="D65" s="28"/>
      <x:c r="E65" s="28"/>
      <x:c r="F65" s="36"/>
      <x:c r="G65" s="28"/>
      <x:c r="H65" s="28"/>
      <x:c r="I65" s="28"/>
      <x:c r="J65" s="36"/>
      <x:c r="K65" s="28"/>
      <x:c r="L65" s="28"/>
      <x:c r="M65" s="57" t="str">
        <x:f>IF($B65="","",IF(OR(NOT(ISNUMBER(J65))),"待填",J65-$C$4))</x:f>
      </x:c>
    </x:row>
    <x:row r="66" ht="48" customHeight="1">
      <x:c r="A66" s="2"/>
      <x:c r="B66" s="24"/>
      <x:c r="C66" s="28"/>
      <x:c r="D66" s="28"/>
      <x:c r="E66" s="28"/>
      <x:c r="F66" s="36"/>
      <x:c r="G66" s="28"/>
      <x:c r="H66" s="28"/>
      <x:c r="I66" s="28"/>
      <x:c r="J66" s="36"/>
      <x:c r="K66" s="28"/>
      <x:c r="L66" s="28"/>
      <x:c r="M66" s="57" t="str">
        <x:f>IF($B66="","",IF(OR(NOT(ISNUMBER(J66))),"待填",J66-$C$4))</x:f>
      </x:c>
    </x:row>
    <x:row r="67" ht="48" customHeight="1">
      <x:c r="A67" s="2"/>
      <x:c r="B67" s="24"/>
      <x:c r="C67" s="28"/>
      <x:c r="D67" s="28"/>
      <x:c r="E67" s="28"/>
      <x:c r="F67" s="36"/>
      <x:c r="G67" s="28"/>
      <x:c r="H67" s="28"/>
      <x:c r="I67" s="28"/>
      <x:c r="J67" s="36"/>
      <x:c r="K67" s="28"/>
      <x:c r="L67" s="28"/>
      <x:c r="M67" s="57" t="str">
        <x:f>IF($B67="","",IF(OR(NOT(ISNUMBER(J67))),"待填",J67-$C$4))</x:f>
      </x:c>
    </x:row>
    <x:row r="68" ht="48" customHeight="1">
      <x:c r="A68" s="2"/>
      <x:c r="B68" s="24"/>
      <x:c r="C68" s="28"/>
      <x:c r="D68" s="28"/>
      <x:c r="E68" s="28"/>
      <x:c r="F68" s="36"/>
      <x:c r="G68" s="28"/>
      <x:c r="H68" s="28"/>
      <x:c r="I68" s="28"/>
      <x:c r="J68" s="36"/>
      <x:c r="K68" s="28"/>
      <x:c r="L68" s="28"/>
      <x:c r="M68" s="57" t="str">
        <x:f>IF($B68="","",IF(OR(NOT(ISNUMBER(J68))),"待填",J68-$C$4))</x:f>
      </x:c>
    </x:row>
    <x:row r="69" ht="48" customHeight="1">
      <x:c r="A69" s="2"/>
      <x:c r="B69" s="24"/>
      <x:c r="C69" s="28"/>
      <x:c r="D69" s="28"/>
      <x:c r="E69" s="28"/>
      <x:c r="F69" s="36"/>
      <x:c r="G69" s="28"/>
      <x:c r="H69" s="28"/>
      <x:c r="I69" s="28"/>
      <x:c r="J69" s="36"/>
      <x:c r="K69" s="28"/>
      <x:c r="L69" s="28"/>
      <x:c r="M69" s="57" t="str">
        <x:f>IF($B69="","",IF(OR(NOT(ISNUMBER(J69))),"待填",J69-$C$4))</x:f>
      </x:c>
    </x:row>
    <x:row r="70" ht="48" customHeight="1">
      <x:c r="A70" s="2"/>
      <x:c r="B70" s="24"/>
      <x:c r="C70" s="28"/>
      <x:c r="D70" s="28"/>
      <x:c r="E70" s="28"/>
      <x:c r="F70" s="36"/>
      <x:c r="G70" s="28"/>
      <x:c r="H70" s="28"/>
      <x:c r="I70" s="28"/>
      <x:c r="J70" s="36"/>
      <x:c r="K70" s="28"/>
      <x:c r="L70" s="28"/>
      <x:c r="M70" s="57" t="str">
        <x:f>IF($B70="","",IF(OR(NOT(ISNUMBER(J70))),"待填",J70-$C$4))</x:f>
      </x:c>
    </x:row>
    <x:row r="71" ht="48" customHeight="1">
      <x:c r="A71" s="2"/>
      <x:c r="B71" s="24"/>
      <x:c r="C71" s="28"/>
      <x:c r="D71" s="28"/>
      <x:c r="E71" s="28"/>
      <x:c r="F71" s="36"/>
      <x:c r="G71" s="28"/>
      <x:c r="H71" s="28"/>
      <x:c r="I71" s="28"/>
      <x:c r="J71" s="36"/>
      <x:c r="K71" s="28"/>
      <x:c r="L71" s="28"/>
      <x:c r="M71" s="57" t="str">
        <x:f>IF($B71="","",IF(OR(NOT(ISNUMBER(J71))),"待填",J71-$C$4))</x:f>
      </x:c>
    </x:row>
  </x:sheetData>
  <x:conditionalFormatting sqref="K12:K71">
    <x:cfRule type="containsText" dxfId="22" priority="1" operator="containsText" text="逾期"/>
    <x:cfRule type="containsText" dxfId="23" priority="2" operator="containsText" text="待"/>
  </x:conditionalFormatting>
  <x:conditionalFormatting sqref="M12:M71">
    <x:cfRule type="cellIs" dxfId="24" priority="3" operator="lessThan">
      <x:formula>0</x:formula>
    </x:cfRule>
  </x:conditionalFormatting>
  <x:conditionalFormatting sqref="G4:G4">
    <x:cfRule type="cellIs" dxfId="25" priority="4" operator="greaterThan">
      <x:formula>0</x:formula>
    </x:cfRule>
  </x:conditionalFormatting>
  <x:dataValidations count="1">
    <x:dataValidation type="list" sqref="K12:K71">
      <x:formula1>"在职,试用"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4ea420ef75145a7"/>
  </x:tableParts>
</x:worksheet>
</file>

<file path=xl/worksheets/sheet10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4" hidden="0" customWidth="1"/>
    <x:col min="7" max="7" width="18" hidden="0" customWidth="1"/>
    <x:col min="8" max="8" width="18" hidden="0" customWidth="1"/>
    <x:col min="9" max="9" width="2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员工资料缺失跟踪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逾期资料</x:v>
      </x:c>
      <x:c r="G5" s="2"/>
      <x:c r="H5" s="2"/>
      <x:c r="I5" s="2"/>
      <x:c r="J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COUNTIFS($J$12:$J$71,"&gt;0",$B$12:$B$71,"&lt;&gt;")</x:f>
        <x:v>1</x:v>
      </x:c>
      <x:c r="G6" s="2"/>
      <x:c r="H6" s="2"/>
      <x:c r="I6" s="2"/>
      <x:c r="J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员工</x:v>
      </x:c>
      <x:c r="D11" s="20" t="str">
        <x:v>缺失资料</x:v>
      </x:c>
      <x:c r="E11" s="20" t="str">
        <x:v>通知日期</x:v>
      </x:c>
      <x:c r="F11" s="20" t="str">
        <x:v>补齐期限</x:v>
      </x:c>
      <x:c r="G11" s="20" t="str">
        <x:v>当前状态</x:v>
      </x:c>
      <x:c r="H11" s="20" t="str">
        <x:v>负责人</x:v>
      </x:c>
      <x:c r="I11" s="20" t="str">
        <x:v>备注</x:v>
      </x:c>
      <x:c r="J11" s="21" t="str">
        <x:v>逾期天数</x:v>
      </x:c>
    </x:row>
    <x:row r="12" ht="48" customHeight="1">
      <x:c r="A12" s="2"/>
      <x:c r="B12" s="24" t="str">
        <x:v>3-09-001</x:v>
      </x:c>
      <x:c r="C12" s="28" t="str">
        <x:v>林晨（模拟）</x:v>
      </x:c>
      <x:c r="D12" s="28" t="str">
        <x:v>学历核验记录</x:v>
      </x:c>
      <x:c r="E12" s="36" t="n">
        <x:v>46267</x:v>
      </x:c>
      <x:c r="F12" s="36" t="n">
        <x:v>46273</x:v>
      </x:c>
      <x:c r="G12" s="28" t="str">
        <x:v>已完成</x:v>
      </x:c>
      <x:c r="H12" s="28" t="str">
        <x:v>陈禾</x:v>
      </x:c>
      <x:c r="I12" s="28" t="str">
        <x:v>本行为模拟数据</x:v>
      </x:c>
      <x:c r="J12" s="57" t="n">
        <x:f>IF($B12="","",IF(OR(NOT(ISNUMBER(F12))),"待填",IF(G12="已完成",0,MAX(0,$C$4-F12))))</x:f>
        <x:v>0</x:v>
      </x:c>
    </x:row>
    <x:row r="13" ht="48" customHeight="1">
      <x:c r="A13" s="2"/>
      <x:c r="B13" s="24" t="str">
        <x:v>3-09-002</x:v>
      </x:c>
      <x:c r="C13" s="28" t="str">
        <x:v>周悦（模拟）</x:v>
      </x:c>
      <x:c r="D13" s="28" t="str">
        <x:v>入职登记表</x:v>
      </x:c>
      <x:c r="E13" s="36" t="n">
        <x:v>46268</x:v>
      </x:c>
      <x:c r="F13" s="36" t="n">
        <x:v>46275</x:v>
      </x:c>
      <x:c r="G13" s="28" t="str">
        <x:v>进行中</x:v>
      </x:c>
      <x:c r="H13" s="28" t="str">
        <x:v>许宁</x:v>
      </x:c>
      <x:c r="I13" s="28" t="str">
        <x:v>等待补充材料</x:v>
      </x:c>
      <x:c r="J13" s="57" t="n">
        <x:f>IF($B13="","",IF(OR(NOT(ISNUMBER(F13))),"待填",IF(G13="已完成",0,MAX(0,$C$4-F13))))</x:f>
        <x:v>1</x:v>
      </x:c>
    </x:row>
    <x:row r="14" ht="48" customHeight="1">
      <x:c r="A14" s="2"/>
      <x:c r="B14" s="24" t="str">
        <x:v>3-09-003</x:v>
      </x:c>
      <x:c r="C14" s="28" t="str">
        <x:v>陈禾（模拟）</x:v>
      </x:c>
      <x:c r="D14" s="28" t="str">
        <x:v>紧急联系资料</x:v>
      </x:c>
      <x:c r="E14" s="36" t="n">
        <x:v>46269</x:v>
      </x:c>
      <x:c r="F14" s="36" t="n">
        <x:v>46277</x:v>
      </x:c>
      <x:c r="G14" s="28" t="str">
        <x:v>未开始</x:v>
      </x:c>
      <x:c r="H14" s="28" t="str">
        <x:v>宋安</x:v>
      </x:c>
      <x:c r="I14" s="28" t="str">
        <x:v>已记录处理结果</x:v>
      </x:c>
      <x:c r="J14" s="57" t="n">
        <x:f>IF($B14="","",IF(OR(NOT(ISNUMBER(F14))),"待填",IF(G14="已完成",0,MAX(0,$C$4-F14))))</x:f>
        <x:v>0</x:v>
      </x:c>
    </x:row>
    <x:row r="15" ht="48" customHeight="1">
      <x:c r="A15" s="2"/>
      <x:c r="B15" s="24" t="str">
        <x:v>3-09-004</x:v>
      </x:c>
      <x:c r="C15" s="28" t="str">
        <x:v>许宁（模拟）</x:v>
      </x:c>
      <x:c r="D15" s="28" t="str">
        <x:v>培训确认记录</x:v>
      </x:c>
      <x:c r="E15" s="36" t="n">
        <x:v>46270</x:v>
      </x:c>
      <x:c r="F15" s="36" t="n">
        <x:v>46279</x:v>
      </x:c>
      <x:c r="G15" s="28" t="str">
        <x:v>待确认</x:v>
      </x:c>
      <x:c r="H15" s="28" t="str">
        <x:v>沈青</x:v>
      </x:c>
      <x:c r="I15" s="28" t="str">
        <x:v>下次例会复核</x:v>
      </x:c>
      <x:c r="J15" s="57" t="n">
        <x:f>IF($B15="","",IF(OR(NOT(ISNUMBER(F15))),"待填",IF(G15="已完成",0,MAX(0,$C$4-F15))))</x:f>
        <x:v>0</x:v>
      </x:c>
    </x:row>
    <x:row r="16" ht="48" customHeight="1">
      <x:c r="A16" s="2"/>
      <x:c r="B16" s="24" t="str">
        <x:v>3-09-005</x:v>
      </x:c>
      <x:c r="C16" s="28" t="str">
        <x:v>宋安（模拟）</x:v>
      </x:c>
      <x:c r="D16" s="28" t="str">
        <x:v>学历核验记录</x:v>
      </x:c>
      <x:c r="E16" s="36" t="n">
        <x:v>46271</x:v>
      </x:c>
      <x:c r="F16" s="36" t="n">
        <x:v>46281</x:v>
      </x:c>
      <x:c r="G16" s="28" t="str">
        <x:v>已完成</x:v>
      </x:c>
      <x:c r="H16" s="28" t="str">
        <x:v>苏言</x:v>
      </x:c>
      <x:c r="I16" s="28" t="str">
        <x:v>本行为模拟数据</x:v>
      </x:c>
      <x:c r="J16" s="57" t="n">
        <x:f>IF($B16="","",IF(OR(NOT(ISNUMBER(F16))),"待填",IF(G16="已完成",0,MAX(0,$C$4-F16))))</x:f>
        <x:v>0</x:v>
      </x:c>
    </x:row>
    <x:row r="17" ht="48" customHeight="1">
      <x:c r="A17" s="2"/>
      <x:c r="B17" s="24" t="str">
        <x:v>3-09-006</x:v>
      </x:c>
      <x:c r="C17" s="28" t="str">
        <x:v>沈青（模拟）</x:v>
      </x:c>
      <x:c r="D17" s="28" t="str">
        <x:v>入职登记表</x:v>
      </x:c>
      <x:c r="E17" s="36" t="n">
        <x:v>46272</x:v>
      </x:c>
      <x:c r="F17" s="36" t="n">
        <x:v>46283</x:v>
      </x:c>
      <x:c r="G17" s="28" t="str">
        <x:v>进行中</x:v>
      </x:c>
      <x:c r="H17" s="28" t="str">
        <x:v>叶川</x:v>
      </x:c>
      <x:c r="I17" s="28" t="str">
        <x:v>等待补充材料</x:v>
      </x:c>
      <x:c r="J17" s="57" t="n">
        <x:f>IF($B17="","",IF(OR(NOT(ISNUMBER(F17))),"待填",IF(G17="已完成",0,MAX(0,$C$4-F17))))</x:f>
        <x:v>0</x:v>
      </x:c>
    </x:row>
    <x:row r="18" ht="48" customHeight="1">
      <x:c r="A18" s="2"/>
      <x:c r="B18" s="24" t="str">
        <x:v>3-09-007</x:v>
      </x:c>
      <x:c r="C18" s="28" t="str">
        <x:v>苏言（模拟）</x:v>
      </x:c>
      <x:c r="D18" s="28" t="str">
        <x:v>紧急联系资料</x:v>
      </x:c>
      <x:c r="E18" s="36" t="n">
        <x:v>46273</x:v>
      </x:c>
      <x:c r="F18" s="36" t="n">
        <x:v>46285</x:v>
      </x:c>
      <x:c r="G18" s="28" t="str">
        <x:v>未开始</x:v>
      </x:c>
      <x:c r="H18" s="28" t="str">
        <x:v>林晨</x:v>
      </x:c>
      <x:c r="I18" s="28" t="str">
        <x:v>已记录处理结果</x:v>
      </x:c>
      <x:c r="J18" s="57" t="n">
        <x:f>IF($B18="","",IF(OR(NOT(ISNUMBER(F18))),"待填",IF(G18="已完成",0,MAX(0,$C$4-F18))))</x:f>
        <x:v>0</x:v>
      </x:c>
    </x:row>
    <x:row r="19" ht="48" customHeight="1">
      <x:c r="A19" s="2"/>
      <x:c r="B19" s="24" t="str">
        <x:v>3-09-008</x:v>
      </x:c>
      <x:c r="C19" s="28" t="str">
        <x:v>叶川（模拟）</x:v>
      </x:c>
      <x:c r="D19" s="28" t="str">
        <x:v>培训确认记录</x:v>
      </x:c>
      <x:c r="E19" s="36" t="n">
        <x:v>46274</x:v>
      </x:c>
      <x:c r="F19" s="36" t="n">
        <x:v>46287</x:v>
      </x:c>
      <x:c r="G19" s="28" t="str">
        <x:v>待确认</x:v>
      </x:c>
      <x:c r="H19" s="28" t="str">
        <x:v>周悦</x:v>
      </x:c>
      <x:c r="I19" s="28" t="str">
        <x:v>下次例会复核</x:v>
      </x:c>
      <x:c r="J19" s="57" t="n">
        <x:f>IF($B19="","",IF(OR(NOT(ISNUMBER(F19))),"待填",IF(G19="已完成",0,MAX(0,$C$4-F19))))</x:f>
        <x:v>0</x:v>
      </x:c>
    </x:row>
    <x:row r="20" ht="48" customHeight="1">
      <x:c r="A20" s="2"/>
      <x:c r="B20" s="24"/>
      <x:c r="C20" s="28"/>
      <x:c r="D20" s="28"/>
      <x:c r="E20" s="36"/>
      <x:c r="F20" s="36"/>
      <x:c r="G20" s="28"/>
      <x:c r="H20" s="28"/>
      <x:c r="I20" s="28"/>
      <x:c r="J20" s="57" t="str">
        <x:f>IF($B20="","",IF(OR(NOT(ISNUMBER(F20))),"待填",IF(G20="已完成",0,MAX(0,$C$4-F20))))</x:f>
      </x:c>
    </x:row>
    <x:row r="21" ht="48" customHeight="1">
      <x:c r="A21" s="2"/>
      <x:c r="B21" s="24"/>
      <x:c r="C21" s="28"/>
      <x:c r="D21" s="28"/>
      <x:c r="E21" s="36"/>
      <x:c r="F21" s="36"/>
      <x:c r="G21" s="28"/>
      <x:c r="H21" s="28"/>
      <x:c r="I21" s="28"/>
      <x:c r="J21" s="57" t="str">
        <x:f>IF($B21="","",IF(OR(NOT(ISNUMBER(F21))),"待填",IF(G21="已完成",0,MAX(0,$C$4-F21))))</x:f>
      </x:c>
    </x:row>
    <x:row r="22" ht="48" customHeight="1">
      <x:c r="A22" s="2"/>
      <x:c r="B22" s="24"/>
      <x:c r="C22" s="28"/>
      <x:c r="D22" s="28"/>
      <x:c r="E22" s="36"/>
      <x:c r="F22" s="36"/>
      <x:c r="G22" s="28"/>
      <x:c r="H22" s="28"/>
      <x:c r="I22" s="28"/>
      <x:c r="J22" s="57" t="str">
        <x:f>IF($B22="","",IF(OR(NOT(ISNUMBER(F22))),"待填",IF(G22="已完成",0,MAX(0,$C$4-F22))))</x:f>
      </x:c>
    </x:row>
    <x:row r="23" ht="48" customHeight="1">
      <x:c r="A23" s="2"/>
      <x:c r="B23" s="24"/>
      <x:c r="C23" s="28"/>
      <x:c r="D23" s="28"/>
      <x:c r="E23" s="36"/>
      <x:c r="F23" s="36"/>
      <x:c r="G23" s="28"/>
      <x:c r="H23" s="28"/>
      <x:c r="I23" s="28"/>
      <x:c r="J23" s="57" t="str">
        <x:f>IF($B23="","",IF(OR(NOT(ISNUMBER(F23))),"待填",IF(G23="已完成",0,MAX(0,$C$4-F23))))</x:f>
      </x:c>
    </x:row>
    <x:row r="24" ht="48" customHeight="1">
      <x:c r="A24" s="2"/>
      <x:c r="B24" s="24"/>
      <x:c r="C24" s="28"/>
      <x:c r="D24" s="28"/>
      <x:c r="E24" s="36"/>
      <x:c r="F24" s="36"/>
      <x:c r="G24" s="28"/>
      <x:c r="H24" s="28"/>
      <x:c r="I24" s="28"/>
      <x:c r="J24" s="57" t="str">
        <x:f>IF($B24="","",IF(OR(NOT(ISNUMBER(F24))),"待填",IF(G24="已完成",0,MAX(0,$C$4-F24))))</x:f>
      </x:c>
    </x:row>
    <x:row r="25" ht="48" customHeight="1">
      <x:c r="A25" s="2"/>
      <x:c r="B25" s="24"/>
      <x:c r="C25" s="28"/>
      <x:c r="D25" s="28"/>
      <x:c r="E25" s="36"/>
      <x:c r="F25" s="36"/>
      <x:c r="G25" s="28"/>
      <x:c r="H25" s="28"/>
      <x:c r="I25" s="28"/>
      <x:c r="J25" s="57" t="str">
        <x:f>IF($B25="","",IF(OR(NOT(ISNUMBER(F25))),"待填",IF(G25="已完成",0,MAX(0,$C$4-F25))))</x:f>
      </x:c>
    </x:row>
    <x:row r="26" ht="48" customHeight="1">
      <x:c r="A26" s="2"/>
      <x:c r="B26" s="24"/>
      <x:c r="C26" s="28"/>
      <x:c r="D26" s="28"/>
      <x:c r="E26" s="36"/>
      <x:c r="F26" s="36"/>
      <x:c r="G26" s="28"/>
      <x:c r="H26" s="28"/>
      <x:c r="I26" s="28"/>
      <x:c r="J26" s="57" t="str">
        <x:f>IF($B26="","",IF(OR(NOT(ISNUMBER(F26))),"待填",IF(G26="已完成",0,MAX(0,$C$4-F26))))</x:f>
      </x:c>
    </x:row>
    <x:row r="27" ht="48" customHeight="1">
      <x:c r="A27" s="2"/>
      <x:c r="B27" s="24"/>
      <x:c r="C27" s="28"/>
      <x:c r="D27" s="28"/>
      <x:c r="E27" s="36"/>
      <x:c r="F27" s="36"/>
      <x:c r="G27" s="28"/>
      <x:c r="H27" s="28"/>
      <x:c r="I27" s="28"/>
      <x:c r="J27" s="57" t="str">
        <x:f>IF($B27="","",IF(OR(NOT(ISNUMBER(F27))),"待填",IF(G27="已完成",0,MAX(0,$C$4-F27))))</x:f>
      </x:c>
    </x:row>
    <x:row r="28" ht="48" customHeight="1">
      <x:c r="A28" s="2"/>
      <x:c r="B28" s="24"/>
      <x:c r="C28" s="28"/>
      <x:c r="D28" s="28"/>
      <x:c r="E28" s="36"/>
      <x:c r="F28" s="36"/>
      <x:c r="G28" s="28"/>
      <x:c r="H28" s="28"/>
      <x:c r="I28" s="28"/>
      <x:c r="J28" s="57" t="str">
        <x:f>IF($B28="","",IF(OR(NOT(ISNUMBER(F28))),"待填",IF(G28="已完成",0,MAX(0,$C$4-F28))))</x:f>
      </x:c>
    </x:row>
    <x:row r="29" ht="48" customHeight="1">
      <x:c r="A29" s="2"/>
      <x:c r="B29" s="24"/>
      <x:c r="C29" s="28"/>
      <x:c r="D29" s="28"/>
      <x:c r="E29" s="36"/>
      <x:c r="F29" s="36"/>
      <x:c r="G29" s="28"/>
      <x:c r="H29" s="28"/>
      <x:c r="I29" s="28"/>
      <x:c r="J29" s="57" t="str">
        <x:f>IF($B29="","",IF(OR(NOT(ISNUMBER(F29))),"待填",IF(G29="已完成",0,MAX(0,$C$4-F29))))</x:f>
      </x:c>
    </x:row>
    <x:row r="30" ht="48" customHeight="1">
      <x:c r="A30" s="2"/>
      <x:c r="B30" s="24"/>
      <x:c r="C30" s="28"/>
      <x:c r="D30" s="28"/>
      <x:c r="E30" s="36"/>
      <x:c r="F30" s="36"/>
      <x:c r="G30" s="28"/>
      <x:c r="H30" s="28"/>
      <x:c r="I30" s="28"/>
      <x:c r="J30" s="57" t="str">
        <x:f>IF($B30="","",IF(OR(NOT(ISNUMBER(F30))),"待填",IF(G30="已完成",0,MAX(0,$C$4-F30))))</x:f>
      </x:c>
    </x:row>
    <x:row r="31" ht="48" customHeight="1">
      <x:c r="A31" s="2"/>
      <x:c r="B31" s="24"/>
      <x:c r="C31" s="28"/>
      <x:c r="D31" s="28"/>
      <x:c r="E31" s="36"/>
      <x:c r="F31" s="36"/>
      <x:c r="G31" s="28"/>
      <x:c r="H31" s="28"/>
      <x:c r="I31" s="28"/>
      <x:c r="J31" s="57" t="str">
        <x:f>IF($B31="","",IF(OR(NOT(ISNUMBER(F31))),"待填",IF(G31="已完成",0,MAX(0,$C$4-F31))))</x:f>
      </x:c>
    </x:row>
    <x:row r="32" ht="48" customHeight="1">
      <x:c r="A32" s="2"/>
      <x:c r="B32" s="24"/>
      <x:c r="C32" s="28"/>
      <x:c r="D32" s="28"/>
      <x:c r="E32" s="36"/>
      <x:c r="F32" s="36"/>
      <x:c r="G32" s="28"/>
      <x:c r="H32" s="28"/>
      <x:c r="I32" s="28"/>
      <x:c r="J32" s="57" t="str">
        <x:f>IF($B32="","",IF(OR(NOT(ISNUMBER(F32))),"待填",IF(G32="已完成",0,MAX(0,$C$4-F32))))</x:f>
      </x:c>
    </x:row>
    <x:row r="33" ht="48" customHeight="1">
      <x:c r="A33" s="2"/>
      <x:c r="B33" s="24"/>
      <x:c r="C33" s="28"/>
      <x:c r="D33" s="28"/>
      <x:c r="E33" s="36"/>
      <x:c r="F33" s="36"/>
      <x:c r="G33" s="28"/>
      <x:c r="H33" s="28"/>
      <x:c r="I33" s="28"/>
      <x:c r="J33" s="57" t="str">
        <x:f>IF($B33="","",IF(OR(NOT(ISNUMBER(F33))),"待填",IF(G33="已完成",0,MAX(0,$C$4-F33))))</x:f>
      </x:c>
    </x:row>
    <x:row r="34" ht="48" customHeight="1">
      <x:c r="A34" s="2"/>
      <x:c r="B34" s="24"/>
      <x:c r="C34" s="28"/>
      <x:c r="D34" s="28"/>
      <x:c r="E34" s="36"/>
      <x:c r="F34" s="36"/>
      <x:c r="G34" s="28"/>
      <x:c r="H34" s="28"/>
      <x:c r="I34" s="28"/>
      <x:c r="J34" s="57" t="str">
        <x:f>IF($B34="","",IF(OR(NOT(ISNUMBER(F34))),"待填",IF(G34="已完成",0,MAX(0,$C$4-F34))))</x:f>
      </x:c>
    </x:row>
    <x:row r="35" ht="48" customHeight="1">
      <x:c r="A35" s="2"/>
      <x:c r="B35" s="24"/>
      <x:c r="C35" s="28"/>
      <x:c r="D35" s="28"/>
      <x:c r="E35" s="36"/>
      <x:c r="F35" s="36"/>
      <x:c r="G35" s="28"/>
      <x:c r="H35" s="28"/>
      <x:c r="I35" s="28"/>
      <x:c r="J35" s="57" t="str">
        <x:f>IF($B35="","",IF(OR(NOT(ISNUMBER(F35))),"待填",IF(G35="已完成",0,MAX(0,$C$4-F35))))</x:f>
      </x:c>
    </x:row>
    <x:row r="36" ht="48" customHeight="1">
      <x:c r="A36" s="2"/>
      <x:c r="B36" s="24"/>
      <x:c r="C36" s="28"/>
      <x:c r="D36" s="28"/>
      <x:c r="E36" s="36"/>
      <x:c r="F36" s="36"/>
      <x:c r="G36" s="28"/>
      <x:c r="H36" s="28"/>
      <x:c r="I36" s="28"/>
      <x:c r="J36" s="57" t="str">
        <x:f>IF($B36="","",IF(OR(NOT(ISNUMBER(F36))),"待填",IF(G36="已完成",0,MAX(0,$C$4-F36))))</x:f>
      </x:c>
    </x:row>
    <x:row r="37" ht="48" customHeight="1">
      <x:c r="A37" s="2"/>
      <x:c r="B37" s="24"/>
      <x:c r="C37" s="28"/>
      <x:c r="D37" s="28"/>
      <x:c r="E37" s="36"/>
      <x:c r="F37" s="36"/>
      <x:c r="G37" s="28"/>
      <x:c r="H37" s="28"/>
      <x:c r="I37" s="28"/>
      <x:c r="J37" s="57" t="str">
        <x:f>IF($B37="","",IF(OR(NOT(ISNUMBER(F37))),"待填",IF(G37="已完成",0,MAX(0,$C$4-F37))))</x:f>
      </x:c>
    </x:row>
    <x:row r="38" ht="48" customHeight="1">
      <x:c r="A38" s="2"/>
      <x:c r="B38" s="24"/>
      <x:c r="C38" s="28"/>
      <x:c r="D38" s="28"/>
      <x:c r="E38" s="36"/>
      <x:c r="F38" s="36"/>
      <x:c r="G38" s="28"/>
      <x:c r="H38" s="28"/>
      <x:c r="I38" s="28"/>
      <x:c r="J38" s="57" t="str">
        <x:f>IF($B38="","",IF(OR(NOT(ISNUMBER(F38))),"待填",IF(G38="已完成",0,MAX(0,$C$4-F38))))</x:f>
      </x:c>
    </x:row>
    <x:row r="39" ht="48" customHeight="1">
      <x:c r="A39" s="2"/>
      <x:c r="B39" s="24"/>
      <x:c r="C39" s="28"/>
      <x:c r="D39" s="28"/>
      <x:c r="E39" s="36"/>
      <x:c r="F39" s="36"/>
      <x:c r="G39" s="28"/>
      <x:c r="H39" s="28"/>
      <x:c r="I39" s="28"/>
      <x:c r="J39" s="57" t="str">
        <x:f>IF($B39="","",IF(OR(NOT(ISNUMBER(F39))),"待填",IF(G39="已完成",0,MAX(0,$C$4-F39))))</x:f>
      </x:c>
    </x:row>
    <x:row r="40" ht="48" customHeight="1">
      <x:c r="A40" s="2"/>
      <x:c r="B40" s="24"/>
      <x:c r="C40" s="28"/>
      <x:c r="D40" s="28"/>
      <x:c r="E40" s="36"/>
      <x:c r="F40" s="36"/>
      <x:c r="G40" s="28"/>
      <x:c r="H40" s="28"/>
      <x:c r="I40" s="28"/>
      <x:c r="J40" s="57" t="str">
        <x:f>IF($B40="","",IF(OR(NOT(ISNUMBER(F40))),"待填",IF(G40="已完成",0,MAX(0,$C$4-F40))))</x:f>
      </x:c>
    </x:row>
    <x:row r="41" ht="48" customHeight="1">
      <x:c r="A41" s="2"/>
      <x:c r="B41" s="24"/>
      <x:c r="C41" s="28"/>
      <x:c r="D41" s="28"/>
      <x:c r="E41" s="36"/>
      <x:c r="F41" s="36"/>
      <x:c r="G41" s="28"/>
      <x:c r="H41" s="28"/>
      <x:c r="I41" s="28"/>
      <x:c r="J41" s="57" t="str">
        <x:f>IF($B41="","",IF(OR(NOT(ISNUMBER(F41))),"待填",IF(G41="已完成",0,MAX(0,$C$4-F41))))</x:f>
      </x:c>
    </x:row>
    <x:row r="42" ht="48" customHeight="1">
      <x:c r="A42" s="2"/>
      <x:c r="B42" s="24"/>
      <x:c r="C42" s="28"/>
      <x:c r="D42" s="28"/>
      <x:c r="E42" s="36"/>
      <x:c r="F42" s="36"/>
      <x:c r="G42" s="28"/>
      <x:c r="H42" s="28"/>
      <x:c r="I42" s="28"/>
      <x:c r="J42" s="57" t="str">
        <x:f>IF($B42="","",IF(OR(NOT(ISNUMBER(F42))),"待填",IF(G42="已完成",0,MAX(0,$C$4-F42))))</x:f>
      </x:c>
    </x:row>
    <x:row r="43" ht="48" customHeight="1">
      <x:c r="A43" s="2"/>
      <x:c r="B43" s="24"/>
      <x:c r="C43" s="28"/>
      <x:c r="D43" s="28"/>
      <x:c r="E43" s="36"/>
      <x:c r="F43" s="36"/>
      <x:c r="G43" s="28"/>
      <x:c r="H43" s="28"/>
      <x:c r="I43" s="28"/>
      <x:c r="J43" s="57" t="str">
        <x:f>IF($B43="","",IF(OR(NOT(ISNUMBER(F43))),"待填",IF(G43="已完成",0,MAX(0,$C$4-F43))))</x:f>
      </x:c>
    </x:row>
    <x:row r="44" ht="48" customHeight="1">
      <x:c r="A44" s="2"/>
      <x:c r="B44" s="24"/>
      <x:c r="C44" s="28"/>
      <x:c r="D44" s="28"/>
      <x:c r="E44" s="36"/>
      <x:c r="F44" s="36"/>
      <x:c r="G44" s="28"/>
      <x:c r="H44" s="28"/>
      <x:c r="I44" s="28"/>
      <x:c r="J44" s="57" t="str">
        <x:f>IF($B44="","",IF(OR(NOT(ISNUMBER(F44))),"待填",IF(G44="已完成",0,MAX(0,$C$4-F44))))</x:f>
      </x:c>
    </x:row>
    <x:row r="45" ht="48" customHeight="1">
      <x:c r="A45" s="2"/>
      <x:c r="B45" s="24"/>
      <x:c r="C45" s="28"/>
      <x:c r="D45" s="28"/>
      <x:c r="E45" s="36"/>
      <x:c r="F45" s="36"/>
      <x:c r="G45" s="28"/>
      <x:c r="H45" s="28"/>
      <x:c r="I45" s="28"/>
      <x:c r="J45" s="57" t="str">
        <x:f>IF($B45="","",IF(OR(NOT(ISNUMBER(F45))),"待填",IF(G45="已完成",0,MAX(0,$C$4-F45))))</x:f>
      </x:c>
    </x:row>
    <x:row r="46" ht="48" customHeight="1">
      <x:c r="A46" s="2"/>
      <x:c r="B46" s="24"/>
      <x:c r="C46" s="28"/>
      <x:c r="D46" s="28"/>
      <x:c r="E46" s="36"/>
      <x:c r="F46" s="36"/>
      <x:c r="G46" s="28"/>
      <x:c r="H46" s="28"/>
      <x:c r="I46" s="28"/>
      <x:c r="J46" s="57" t="str">
        <x:f>IF($B46="","",IF(OR(NOT(ISNUMBER(F46))),"待填",IF(G46="已完成",0,MAX(0,$C$4-F46))))</x:f>
      </x:c>
    </x:row>
    <x:row r="47" ht="48" customHeight="1">
      <x:c r="A47" s="2"/>
      <x:c r="B47" s="24"/>
      <x:c r="C47" s="28"/>
      <x:c r="D47" s="28"/>
      <x:c r="E47" s="36"/>
      <x:c r="F47" s="36"/>
      <x:c r="G47" s="28"/>
      <x:c r="H47" s="28"/>
      <x:c r="I47" s="28"/>
      <x:c r="J47" s="57" t="str">
        <x:f>IF($B47="","",IF(OR(NOT(ISNUMBER(F47))),"待填",IF(G47="已完成",0,MAX(0,$C$4-F47))))</x:f>
      </x:c>
    </x:row>
    <x:row r="48" ht="48" customHeight="1">
      <x:c r="A48" s="2"/>
      <x:c r="B48" s="24"/>
      <x:c r="C48" s="28"/>
      <x:c r="D48" s="28"/>
      <x:c r="E48" s="36"/>
      <x:c r="F48" s="36"/>
      <x:c r="G48" s="28"/>
      <x:c r="H48" s="28"/>
      <x:c r="I48" s="28"/>
      <x:c r="J48" s="57" t="str">
        <x:f>IF($B48="","",IF(OR(NOT(ISNUMBER(F48))),"待填",IF(G48="已完成",0,MAX(0,$C$4-F48))))</x:f>
      </x:c>
    </x:row>
    <x:row r="49" ht="48" customHeight="1">
      <x:c r="A49" s="2"/>
      <x:c r="B49" s="24"/>
      <x:c r="C49" s="28"/>
      <x:c r="D49" s="28"/>
      <x:c r="E49" s="36"/>
      <x:c r="F49" s="36"/>
      <x:c r="G49" s="28"/>
      <x:c r="H49" s="28"/>
      <x:c r="I49" s="28"/>
      <x:c r="J49" s="57" t="str">
        <x:f>IF($B49="","",IF(OR(NOT(ISNUMBER(F49))),"待填",IF(G49="已完成",0,MAX(0,$C$4-F49))))</x:f>
      </x:c>
    </x:row>
    <x:row r="50" ht="48" customHeight="1">
      <x:c r="A50" s="2"/>
      <x:c r="B50" s="24"/>
      <x:c r="C50" s="28"/>
      <x:c r="D50" s="28"/>
      <x:c r="E50" s="36"/>
      <x:c r="F50" s="36"/>
      <x:c r="G50" s="28"/>
      <x:c r="H50" s="28"/>
      <x:c r="I50" s="28"/>
      <x:c r="J50" s="57" t="str">
        <x:f>IF($B50="","",IF(OR(NOT(ISNUMBER(F50))),"待填",IF(G50="已完成",0,MAX(0,$C$4-F50))))</x:f>
      </x:c>
    </x:row>
    <x:row r="51" ht="48" customHeight="1">
      <x:c r="A51" s="2"/>
      <x:c r="B51" s="24"/>
      <x:c r="C51" s="28"/>
      <x:c r="D51" s="28"/>
      <x:c r="E51" s="36"/>
      <x:c r="F51" s="36"/>
      <x:c r="G51" s="28"/>
      <x:c r="H51" s="28"/>
      <x:c r="I51" s="28"/>
      <x:c r="J51" s="57" t="str">
        <x:f>IF($B51="","",IF(OR(NOT(ISNUMBER(F51))),"待填",IF(G51="已完成",0,MAX(0,$C$4-F51))))</x:f>
      </x:c>
    </x:row>
    <x:row r="52" ht="48" customHeight="1">
      <x:c r="A52" s="2"/>
      <x:c r="B52" s="24"/>
      <x:c r="C52" s="28"/>
      <x:c r="D52" s="28"/>
      <x:c r="E52" s="36"/>
      <x:c r="F52" s="36"/>
      <x:c r="G52" s="28"/>
      <x:c r="H52" s="28"/>
      <x:c r="I52" s="28"/>
      <x:c r="J52" s="57" t="str">
        <x:f>IF($B52="","",IF(OR(NOT(ISNUMBER(F52))),"待填",IF(G52="已完成",0,MAX(0,$C$4-F52))))</x:f>
      </x:c>
    </x:row>
    <x:row r="53" ht="48" customHeight="1">
      <x:c r="A53" s="2"/>
      <x:c r="B53" s="24"/>
      <x:c r="C53" s="28"/>
      <x:c r="D53" s="28"/>
      <x:c r="E53" s="36"/>
      <x:c r="F53" s="36"/>
      <x:c r="G53" s="28"/>
      <x:c r="H53" s="28"/>
      <x:c r="I53" s="28"/>
      <x:c r="J53" s="57" t="str">
        <x:f>IF($B53="","",IF(OR(NOT(ISNUMBER(F53))),"待填",IF(G53="已完成",0,MAX(0,$C$4-F53))))</x:f>
      </x:c>
    </x:row>
    <x:row r="54" ht="48" customHeight="1">
      <x:c r="A54" s="2"/>
      <x:c r="B54" s="24"/>
      <x:c r="C54" s="28"/>
      <x:c r="D54" s="28"/>
      <x:c r="E54" s="36"/>
      <x:c r="F54" s="36"/>
      <x:c r="G54" s="28"/>
      <x:c r="H54" s="28"/>
      <x:c r="I54" s="28"/>
      <x:c r="J54" s="57" t="str">
        <x:f>IF($B54="","",IF(OR(NOT(ISNUMBER(F54))),"待填",IF(G54="已完成",0,MAX(0,$C$4-F54))))</x:f>
      </x:c>
    </x:row>
    <x:row r="55" ht="48" customHeight="1">
      <x:c r="A55" s="2"/>
      <x:c r="B55" s="24"/>
      <x:c r="C55" s="28"/>
      <x:c r="D55" s="28"/>
      <x:c r="E55" s="36"/>
      <x:c r="F55" s="36"/>
      <x:c r="G55" s="28"/>
      <x:c r="H55" s="28"/>
      <x:c r="I55" s="28"/>
      <x:c r="J55" s="57" t="str">
        <x:f>IF($B55="","",IF(OR(NOT(ISNUMBER(F55))),"待填",IF(G55="已完成",0,MAX(0,$C$4-F55))))</x:f>
      </x:c>
    </x:row>
    <x:row r="56" ht="48" customHeight="1">
      <x:c r="A56" s="2"/>
      <x:c r="B56" s="24"/>
      <x:c r="C56" s="28"/>
      <x:c r="D56" s="28"/>
      <x:c r="E56" s="36"/>
      <x:c r="F56" s="36"/>
      <x:c r="G56" s="28"/>
      <x:c r="H56" s="28"/>
      <x:c r="I56" s="28"/>
      <x:c r="J56" s="57" t="str">
        <x:f>IF($B56="","",IF(OR(NOT(ISNUMBER(F56))),"待填",IF(G56="已完成",0,MAX(0,$C$4-F56))))</x:f>
      </x:c>
    </x:row>
    <x:row r="57" ht="48" customHeight="1">
      <x:c r="A57" s="2"/>
      <x:c r="B57" s="24"/>
      <x:c r="C57" s="28"/>
      <x:c r="D57" s="28"/>
      <x:c r="E57" s="36"/>
      <x:c r="F57" s="36"/>
      <x:c r="G57" s="28"/>
      <x:c r="H57" s="28"/>
      <x:c r="I57" s="28"/>
      <x:c r="J57" s="57" t="str">
        <x:f>IF($B57="","",IF(OR(NOT(ISNUMBER(F57))),"待填",IF(G57="已完成",0,MAX(0,$C$4-F57))))</x:f>
      </x:c>
    </x:row>
    <x:row r="58" ht="48" customHeight="1">
      <x:c r="A58" s="2"/>
      <x:c r="B58" s="24"/>
      <x:c r="C58" s="28"/>
      <x:c r="D58" s="28"/>
      <x:c r="E58" s="36"/>
      <x:c r="F58" s="36"/>
      <x:c r="G58" s="28"/>
      <x:c r="H58" s="28"/>
      <x:c r="I58" s="28"/>
      <x:c r="J58" s="57" t="str">
        <x:f>IF($B58="","",IF(OR(NOT(ISNUMBER(F58))),"待填",IF(G58="已完成",0,MAX(0,$C$4-F58))))</x:f>
      </x:c>
    </x:row>
    <x:row r="59" ht="48" customHeight="1">
      <x:c r="A59" s="2"/>
      <x:c r="B59" s="24"/>
      <x:c r="C59" s="28"/>
      <x:c r="D59" s="28"/>
      <x:c r="E59" s="36"/>
      <x:c r="F59" s="36"/>
      <x:c r="G59" s="28"/>
      <x:c r="H59" s="28"/>
      <x:c r="I59" s="28"/>
      <x:c r="J59" s="57" t="str">
        <x:f>IF($B59="","",IF(OR(NOT(ISNUMBER(F59))),"待填",IF(G59="已完成",0,MAX(0,$C$4-F59))))</x:f>
      </x:c>
    </x:row>
    <x:row r="60" ht="48" customHeight="1">
      <x:c r="A60" s="2"/>
      <x:c r="B60" s="24"/>
      <x:c r="C60" s="28"/>
      <x:c r="D60" s="28"/>
      <x:c r="E60" s="36"/>
      <x:c r="F60" s="36"/>
      <x:c r="G60" s="28"/>
      <x:c r="H60" s="28"/>
      <x:c r="I60" s="28"/>
      <x:c r="J60" s="57" t="str">
        <x:f>IF($B60="","",IF(OR(NOT(ISNUMBER(F60))),"待填",IF(G60="已完成",0,MAX(0,$C$4-F60))))</x:f>
      </x:c>
    </x:row>
    <x:row r="61" ht="48" customHeight="1">
      <x:c r="A61" s="2"/>
      <x:c r="B61" s="24"/>
      <x:c r="C61" s="28"/>
      <x:c r="D61" s="28"/>
      <x:c r="E61" s="36"/>
      <x:c r="F61" s="36"/>
      <x:c r="G61" s="28"/>
      <x:c r="H61" s="28"/>
      <x:c r="I61" s="28"/>
      <x:c r="J61" s="57" t="str">
        <x:f>IF($B61="","",IF(OR(NOT(ISNUMBER(F61))),"待填",IF(G61="已完成",0,MAX(0,$C$4-F61))))</x:f>
      </x:c>
    </x:row>
    <x:row r="62" ht="48" customHeight="1">
      <x:c r="A62" s="2"/>
      <x:c r="B62" s="24"/>
      <x:c r="C62" s="28"/>
      <x:c r="D62" s="28"/>
      <x:c r="E62" s="36"/>
      <x:c r="F62" s="36"/>
      <x:c r="G62" s="28"/>
      <x:c r="H62" s="28"/>
      <x:c r="I62" s="28"/>
      <x:c r="J62" s="57" t="str">
        <x:f>IF($B62="","",IF(OR(NOT(ISNUMBER(F62))),"待填",IF(G62="已完成",0,MAX(0,$C$4-F62))))</x:f>
      </x:c>
    </x:row>
    <x:row r="63" ht="48" customHeight="1">
      <x:c r="A63" s="2"/>
      <x:c r="B63" s="24"/>
      <x:c r="C63" s="28"/>
      <x:c r="D63" s="28"/>
      <x:c r="E63" s="36"/>
      <x:c r="F63" s="36"/>
      <x:c r="G63" s="28"/>
      <x:c r="H63" s="28"/>
      <x:c r="I63" s="28"/>
      <x:c r="J63" s="57" t="str">
        <x:f>IF($B63="","",IF(OR(NOT(ISNUMBER(F63))),"待填",IF(G63="已完成",0,MAX(0,$C$4-F63))))</x:f>
      </x:c>
    </x:row>
    <x:row r="64" ht="48" customHeight="1">
      <x:c r="A64" s="2"/>
      <x:c r="B64" s="24"/>
      <x:c r="C64" s="28"/>
      <x:c r="D64" s="28"/>
      <x:c r="E64" s="36"/>
      <x:c r="F64" s="36"/>
      <x:c r="G64" s="28"/>
      <x:c r="H64" s="28"/>
      <x:c r="I64" s="28"/>
      <x:c r="J64" s="57" t="str">
        <x:f>IF($B64="","",IF(OR(NOT(ISNUMBER(F64))),"待填",IF(G64="已完成",0,MAX(0,$C$4-F64))))</x:f>
      </x:c>
    </x:row>
    <x:row r="65" ht="48" customHeight="1">
      <x:c r="A65" s="2"/>
      <x:c r="B65" s="24"/>
      <x:c r="C65" s="28"/>
      <x:c r="D65" s="28"/>
      <x:c r="E65" s="36"/>
      <x:c r="F65" s="36"/>
      <x:c r="G65" s="28"/>
      <x:c r="H65" s="28"/>
      <x:c r="I65" s="28"/>
      <x:c r="J65" s="57" t="str">
        <x:f>IF($B65="","",IF(OR(NOT(ISNUMBER(F65))),"待填",IF(G65="已完成",0,MAX(0,$C$4-F65))))</x:f>
      </x:c>
    </x:row>
    <x:row r="66" ht="48" customHeight="1">
      <x:c r="A66" s="2"/>
      <x:c r="B66" s="24"/>
      <x:c r="C66" s="28"/>
      <x:c r="D66" s="28"/>
      <x:c r="E66" s="36"/>
      <x:c r="F66" s="36"/>
      <x:c r="G66" s="28"/>
      <x:c r="H66" s="28"/>
      <x:c r="I66" s="28"/>
      <x:c r="J66" s="57" t="str">
        <x:f>IF($B66="","",IF(OR(NOT(ISNUMBER(F66))),"待填",IF(G66="已完成",0,MAX(0,$C$4-F66))))</x:f>
      </x:c>
    </x:row>
    <x:row r="67" ht="48" customHeight="1">
      <x:c r="A67" s="2"/>
      <x:c r="B67" s="24"/>
      <x:c r="C67" s="28"/>
      <x:c r="D67" s="28"/>
      <x:c r="E67" s="36"/>
      <x:c r="F67" s="36"/>
      <x:c r="G67" s="28"/>
      <x:c r="H67" s="28"/>
      <x:c r="I67" s="28"/>
      <x:c r="J67" s="57" t="str">
        <x:f>IF($B67="","",IF(OR(NOT(ISNUMBER(F67))),"待填",IF(G67="已完成",0,MAX(0,$C$4-F67))))</x:f>
      </x:c>
    </x:row>
    <x:row r="68" ht="48" customHeight="1">
      <x:c r="A68" s="2"/>
      <x:c r="B68" s="24"/>
      <x:c r="C68" s="28"/>
      <x:c r="D68" s="28"/>
      <x:c r="E68" s="36"/>
      <x:c r="F68" s="36"/>
      <x:c r="G68" s="28"/>
      <x:c r="H68" s="28"/>
      <x:c r="I68" s="28"/>
      <x:c r="J68" s="57" t="str">
        <x:f>IF($B68="","",IF(OR(NOT(ISNUMBER(F68))),"待填",IF(G68="已完成",0,MAX(0,$C$4-F68))))</x:f>
      </x:c>
    </x:row>
    <x:row r="69" ht="48" customHeight="1">
      <x:c r="A69" s="2"/>
      <x:c r="B69" s="24"/>
      <x:c r="C69" s="28"/>
      <x:c r="D69" s="28"/>
      <x:c r="E69" s="36"/>
      <x:c r="F69" s="36"/>
      <x:c r="G69" s="28"/>
      <x:c r="H69" s="28"/>
      <x:c r="I69" s="28"/>
      <x:c r="J69" s="57" t="str">
        <x:f>IF($B69="","",IF(OR(NOT(ISNUMBER(F69))),"待填",IF(G69="已完成",0,MAX(0,$C$4-F69))))</x:f>
      </x:c>
    </x:row>
    <x:row r="70" ht="48" customHeight="1">
      <x:c r="A70" s="2"/>
      <x:c r="B70" s="24"/>
      <x:c r="C70" s="28"/>
      <x:c r="D70" s="28"/>
      <x:c r="E70" s="36"/>
      <x:c r="F70" s="36"/>
      <x:c r="G70" s="28"/>
      <x:c r="H70" s="28"/>
      <x:c r="I70" s="28"/>
      <x:c r="J70" s="57" t="str">
        <x:f>IF($B70="","",IF(OR(NOT(ISNUMBER(F70))),"待填",IF(G70="已完成",0,MAX(0,$C$4-F70))))</x:f>
      </x:c>
    </x:row>
    <x:row r="71" ht="48" customHeight="1">
      <x:c r="A71" s="2"/>
      <x:c r="B71" s="24"/>
      <x:c r="C71" s="28"/>
      <x:c r="D71" s="28"/>
      <x:c r="E71" s="36"/>
      <x:c r="F71" s="36"/>
      <x:c r="G71" s="28"/>
      <x:c r="H71" s="28"/>
      <x:c r="I71" s="28"/>
      <x:c r="J71" s="57" t="str">
        <x:f>IF($B71="","",IF(OR(NOT(ISNUMBER(F71))),"待填",IF(G71="已完成",0,MAX(0,$C$4-F71))))</x:f>
      </x:c>
    </x:row>
  </x:sheetData>
  <x:conditionalFormatting sqref="G12:G71">
    <x:cfRule type="containsText" dxfId="26" priority="1" operator="containsText" text="逾期"/>
    <x:cfRule type="containsText" dxfId="27" priority="2" operator="containsText" text="待"/>
  </x:conditionalFormatting>
  <x:conditionalFormatting sqref="J12:J71">
    <x:cfRule type="cellIs" dxfId="28" priority="3" operator="greaterThan">
      <x:formula>0</x:formula>
    </x:cfRule>
  </x:conditionalFormatting>
  <x:conditionalFormatting sqref="G4:G4">
    <x:cfRule type="cellIs" dxfId="29" priority="4" operator="greaterThan">
      <x:formula>0</x:formula>
    </x:cfRule>
  </x:conditionalFormatting>
  <x:dataValidations count="1">
    <x:dataValidation type="list" sqref="G12:G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c1c5d4568ad40cb"/>
  </x:tableParts>
</x:worksheet>
</file>

<file path=xl/worksheets/sheet11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28" hidden="0" customWidth="1"/>
    <x:col min="13" max="13" width="18" hidden="0" customWidth="1"/>
    <x:col min="14" max="14" width="18" hidden="0" customWidth="1"/>
    <x:col min="15" max="15" width="18" hidden="0" customWidth="1"/>
    <x:col min="16" max="16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  <x:c r="O1" s="2"/>
      <x:c r="P1" s="2"/>
    </x:row>
    <x:row r="2" ht="34" customHeight="1">
      <x:c r="A2" s="2"/>
      <x:c r="B2" s="3" t="str">
        <x:v>试用期目标表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  <x:c r="N3" s="5"/>
      <x:c r="O3" s="5"/>
      <x:c r="P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COUNTIFS($P$12:$P$71,"待填")</x:f>
        <x:v>0</x:v>
      </x:c>
      <x:c r="H4" s="2"/>
      <x:c r="I4" s="2"/>
      <x:c r="J4" s="2"/>
      <x:c r="K4" s="2"/>
      <x:c r="L4" s="2"/>
      <x:c r="M4" s="2"/>
      <x:c r="N4" s="2"/>
      <x:c r="O4" s="2"/>
      <x:c r="P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三项目标均完成</x:v>
      </x:c>
      <x:c r="G5" s="2"/>
      <x:c r="H5" s="2"/>
      <x:c r="I5" s="2"/>
      <x:c r="J5" s="2"/>
      <x:c r="K5" s="2"/>
      <x:c r="L5" s="2"/>
      <x:c r="M5" s="2"/>
      <x:c r="N5" s="2"/>
      <x:c r="O5" s="2"/>
      <x:c r="P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COUNTIFS($P$12:$P$71,1,$B$12:$B$71,"&lt;&gt;")</x:f>
        <x:v>4</x:v>
      </x:c>
      <x:c r="G6" s="2"/>
      <x:c r="H6" s="2"/>
      <x:c r="I6" s="2"/>
      <x:c r="J6" s="2"/>
      <x:c r="K6" s="2"/>
      <x:c r="L6" s="2"/>
      <x:c r="M6" s="2"/>
      <x:c r="N6" s="2"/>
      <x:c r="O6" s="2"/>
      <x:c r="P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  <x:c r="N7" s="2"/>
      <x:c r="O7" s="2"/>
      <x:c r="P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  <x:c r="N8" s="9"/>
      <x:c r="O8" s="9"/>
      <x:c r="P8" s="9"/>
    </x:row>
    <x:row r="9" ht="26" customHeight="1">
      <x:c r="A9" s="2"/>
      <x:c r="B9" s="9" t="str">
        <x:v>完成率按三个目标等权计算；是否转正及结果由考核人填写。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  <x:c r="N9" s="9"/>
      <x:c r="O9" s="9"/>
      <x:c r="P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  <x:c r="O10" s="2"/>
      <x:c r="P10" s="2"/>
    </x:row>
    <x:row r="11" ht="42" customHeight="1">
      <x:c r="A11" s="2"/>
      <x:c r="B11" s="19" t="str">
        <x:v>记录ID</x:v>
      </x:c>
      <x:c r="C11" s="20" t="str">
        <x:v>员工</x:v>
      </x:c>
      <x:c r="D11" s="20" t="str">
        <x:v>岗位</x:v>
      </x:c>
      <x:c r="E11" s="20" t="str">
        <x:v>周期</x:v>
      </x:c>
      <x:c r="F11" s="20" t="str">
        <x:v>目标1</x:v>
      </x:c>
      <x:c r="G11" s="20" t="str">
        <x:v>目标2</x:v>
      </x:c>
      <x:c r="H11" s="20" t="str">
        <x:v>目标3</x:v>
      </x:c>
      <x:c r="I11" s="20" t="str">
        <x:v>考核人</x:v>
      </x:c>
      <x:c r="J11" s="20" t="str">
        <x:v>结果</x:v>
      </x:c>
      <x:c r="K11" s="20" t="str">
        <x:v>是否转正</x:v>
      </x:c>
      <x:c r="L11" s="20" t="str">
        <x:v>备注</x:v>
      </x:c>
      <x:c r="M11" s="20" t="str">
        <x:v>目标1完成</x:v>
      </x:c>
      <x:c r="N11" s="20" t="str">
        <x:v>目标2完成</x:v>
      </x:c>
      <x:c r="O11" s="20" t="str">
        <x:v>目标3完成</x:v>
      </x:c>
      <x:c r="P11" s="21" t="str">
        <x:v>完成率</x:v>
      </x:c>
    </x:row>
    <x:row r="12" ht="48" customHeight="1">
      <x:c r="A12" s="2"/>
      <x:c r="B12" s="24" t="str">
        <x:v>3-10-001</x:v>
      </x:c>
      <x:c r="C12" s="28" t="str">
        <x:v>林晨（模拟）</x:v>
      </x:c>
      <x:c r="D12" s="28" t="str">
        <x:v>销售顾问</x:v>
      </x:c>
      <x:c r="E12" s="36" t="n">
        <x:v>46023</x:v>
      </x:c>
      <x:c r="F12" s="28" t="str">
        <x:v>完成岗位培训</x:v>
      </x:c>
      <x:c r="G12" s="28" t="str">
        <x:v>独立处理5个案例</x:v>
      </x:c>
      <x:c r="H12" s="28" t="str">
        <x:v>整理操作说明</x:v>
      </x:c>
      <x:c r="I12" s="28" t="str">
        <x:v>陈禾</x:v>
      </x:c>
      <x:c r="J12" s="28" t="str">
        <x:v>待评估</x:v>
      </x:c>
      <x:c r="K12" s="28" t="str">
        <x:v>待讨论</x:v>
      </x:c>
      <x:c r="L12" s="28" t="str">
        <x:v>本行为模拟数据</x:v>
      </x:c>
      <x:c r="M12" s="28" t="str">
        <x:v>是</x:v>
      </x:c>
      <x:c r="N12" s="28" t="str">
        <x:v>是</x:v>
      </x:c>
      <x:c r="O12" s="28" t="str">
        <x:v>是</x:v>
      </x:c>
      <x:c r="P12" s="51" t="n">
        <x:f>IF($B12="","",(IF(M12="是",1,0)+IF(N12="是",1,0)+IF(O12="是",1,0))/3)</x:f>
        <x:v>1</x:v>
      </x:c>
    </x:row>
    <x:row r="13" ht="48" customHeight="1">
      <x:c r="A13" s="2"/>
      <x:c r="B13" s="24" t="str">
        <x:v>3-10-002</x:v>
      </x:c>
      <x:c r="C13" s="28" t="str">
        <x:v>周悦（模拟）</x:v>
      </x:c>
      <x:c r="D13" s="28" t="str">
        <x:v>内容运营</x:v>
      </x:c>
      <x:c r="E13" s="36" t="n">
        <x:v>46054</x:v>
      </x:c>
      <x:c r="F13" s="28" t="str">
        <x:v>完成岗位培训</x:v>
      </x:c>
      <x:c r="G13" s="28" t="str">
        <x:v>独立处理5个案例</x:v>
      </x:c>
      <x:c r="H13" s="28" t="str">
        <x:v>整理操作说明</x:v>
      </x:c>
      <x:c r="I13" s="28" t="str">
        <x:v>许宁</x:v>
      </x:c>
      <x:c r="J13" s="28" t="str">
        <x:v>达成</x:v>
      </x:c>
      <x:c r="K13" s="28" t="str">
        <x:v>通过</x:v>
      </x:c>
      <x:c r="L13" s="28" t="str">
        <x:v>等待补充材料</x:v>
      </x:c>
      <x:c r="M13" s="28" t="str">
        <x:v>否</x:v>
      </x:c>
      <x:c r="N13" s="28" t="str">
        <x:v>是</x:v>
      </x:c>
      <x:c r="O13" s="28" t="str">
        <x:v>否</x:v>
      </x:c>
      <x:c r="P13" s="51" t="n">
        <x:f>IF($B13="","",(IF(M13="是",1,0)+IF(N13="是",1,0)+IF(O13="是",1,0))/3)</x:f>
        <x:v>0.3333333333333333</x:v>
      </x:c>
    </x:row>
    <x:row r="14" ht="48" customHeight="1">
      <x:c r="A14" s="2"/>
      <x:c r="B14" s="24" t="str">
        <x:v>3-10-003</x:v>
      </x:c>
      <x:c r="C14" s="28" t="str">
        <x:v>陈禾（模拟）</x:v>
      </x:c>
      <x:c r="D14" s="28" t="str">
        <x:v>视觉设计</x:v>
      </x:c>
      <x:c r="E14" s="36" t="n">
        <x:v>46082</x:v>
      </x:c>
      <x:c r="F14" s="28" t="str">
        <x:v>完成岗位培训</x:v>
      </x:c>
      <x:c r="G14" s="28" t="str">
        <x:v>独立处理5个案例</x:v>
      </x:c>
      <x:c r="H14" s="28" t="str">
        <x:v>整理操作说明</x:v>
      </x:c>
      <x:c r="I14" s="28" t="str">
        <x:v>宋安</x:v>
      </x:c>
      <x:c r="J14" s="28" t="str">
        <x:v>部分达成</x:v>
      </x:c>
      <x:c r="K14" s="28" t="str">
        <x:v>待补充</x:v>
      </x:c>
      <x:c r="L14" s="28" t="str">
        <x:v>已记录处理结果</x:v>
      </x:c>
      <x:c r="M14" s="28" t="str">
        <x:v>是</x:v>
      </x:c>
      <x:c r="N14" s="28" t="str">
        <x:v>否</x:v>
      </x:c>
      <x:c r="O14" s="28" t="str">
        <x:v>是</x:v>
      </x:c>
      <x:c r="P14" s="51" t="n">
        <x:f>IF($B14="","",(IF(M14="是",1,0)+IF(N14="是",1,0)+IF(O14="是",1,0))/3)</x:f>
        <x:v>0.6666666666666666</x:v>
      </x:c>
    </x:row>
    <x:row r="15" ht="48" customHeight="1">
      <x:c r="A15" s="2"/>
      <x:c r="B15" s="24" t="str">
        <x:v>3-10-004</x:v>
      </x:c>
      <x:c r="C15" s="28" t="str">
        <x:v>许宁（模拟）</x:v>
      </x:c>
      <x:c r="D15" s="28" t="str">
        <x:v>客户成功</x:v>
      </x:c>
      <x:c r="E15" s="36" t="n">
        <x:v>46113</x:v>
      </x:c>
      <x:c r="F15" s="28" t="str">
        <x:v>完成岗位培训</x:v>
      </x:c>
      <x:c r="G15" s="28" t="str">
        <x:v>独立处理5个案例</x:v>
      </x:c>
      <x:c r="H15" s="28" t="str">
        <x:v>整理操作说明</x:v>
      </x:c>
      <x:c r="I15" s="28" t="str">
        <x:v>沈青</x:v>
      </x:c>
      <x:c r="J15" s="28" t="str">
        <x:v>待评估</x:v>
      </x:c>
      <x:c r="K15" s="28" t="str">
        <x:v>暂缓</x:v>
      </x:c>
      <x:c r="L15" s="28" t="str">
        <x:v>下次例会复核</x:v>
      </x:c>
      <x:c r="M15" s="28" t="str">
        <x:v>是</x:v>
      </x:c>
      <x:c r="N15" s="28" t="str">
        <x:v>是</x:v>
      </x:c>
      <x:c r="O15" s="28" t="str">
        <x:v>是</x:v>
      </x:c>
      <x:c r="P15" s="51" t="n">
        <x:f>IF($B15="","",(IF(M15="是",1,0)+IF(N15="是",1,0)+IF(O15="是",1,0))/3)</x:f>
        <x:v>1</x:v>
      </x:c>
    </x:row>
    <x:row r="16" ht="48" customHeight="1">
      <x:c r="A16" s="2"/>
      <x:c r="B16" s="24" t="str">
        <x:v>3-10-005</x:v>
      </x:c>
      <x:c r="C16" s="28" t="str">
        <x:v>宋安（模拟）</x:v>
      </x:c>
      <x:c r="D16" s="28" t="str">
        <x:v>行政专员</x:v>
      </x:c>
      <x:c r="E16" s="36" t="n">
        <x:v>46143</x:v>
      </x:c>
      <x:c r="F16" s="28" t="str">
        <x:v>完成岗位培训</x:v>
      </x:c>
      <x:c r="G16" s="28" t="str">
        <x:v>独立处理5个案例</x:v>
      </x:c>
      <x:c r="H16" s="28" t="str">
        <x:v>整理操作说明</x:v>
      </x:c>
      <x:c r="I16" s="28" t="str">
        <x:v>苏言</x:v>
      </x:c>
      <x:c r="J16" s="28" t="str">
        <x:v>待评估</x:v>
      </x:c>
      <x:c r="K16" s="28" t="str">
        <x:v>待讨论</x:v>
      </x:c>
      <x:c r="L16" s="28" t="str">
        <x:v>本行为模拟数据</x:v>
      </x:c>
      <x:c r="M16" s="28" t="str">
        <x:v>是</x:v>
      </x:c>
      <x:c r="N16" s="28" t="str">
        <x:v>是</x:v>
      </x:c>
      <x:c r="O16" s="28" t="str">
        <x:v>是</x:v>
      </x:c>
      <x:c r="P16" s="51" t="n">
        <x:f>IF($B16="","",(IF(M16="是",1,0)+IF(N16="是",1,0)+IF(O16="是",1,0))/3)</x:f>
        <x:v>1</x:v>
      </x:c>
    </x:row>
    <x:row r="17" ht="48" customHeight="1">
      <x:c r="A17" s="2"/>
      <x:c r="B17" s="24" t="str">
        <x:v>3-10-006</x:v>
      </x:c>
      <x:c r="C17" s="28" t="str">
        <x:v>沈青（模拟）</x:v>
      </x:c>
      <x:c r="D17" s="28" t="str">
        <x:v>产品助理</x:v>
      </x:c>
      <x:c r="E17" s="36" t="n">
        <x:v>46174</x:v>
      </x:c>
      <x:c r="F17" s="28" t="str">
        <x:v>完成岗位培训</x:v>
      </x:c>
      <x:c r="G17" s="28" t="str">
        <x:v>独立处理5个案例</x:v>
      </x:c>
      <x:c r="H17" s="28" t="str">
        <x:v>整理操作说明</x:v>
      </x:c>
      <x:c r="I17" s="28" t="str">
        <x:v>叶川</x:v>
      </x:c>
      <x:c r="J17" s="28" t="str">
        <x:v>达成</x:v>
      </x:c>
      <x:c r="K17" s="28" t="str">
        <x:v>通过</x:v>
      </x:c>
      <x:c r="L17" s="28" t="str">
        <x:v>等待补充材料</x:v>
      </x:c>
      <x:c r="M17" s="28" t="str">
        <x:v>否</x:v>
      </x:c>
      <x:c r="N17" s="28" t="str">
        <x:v>是</x:v>
      </x:c>
      <x:c r="O17" s="28" t="str">
        <x:v>否</x:v>
      </x:c>
      <x:c r="P17" s="51" t="n">
        <x:f>IF($B17="","",(IF(M17="是",1,0)+IF(N17="是",1,0)+IF(O17="是",1,0))/3)</x:f>
        <x:v>0.3333333333333333</x:v>
      </x:c>
    </x:row>
    <x:row r="18" ht="48" customHeight="1">
      <x:c r="A18" s="2"/>
      <x:c r="B18" s="24" t="str">
        <x:v>3-10-007</x:v>
      </x:c>
      <x:c r="C18" s="28" t="str">
        <x:v>苏言（模拟）</x:v>
      </x:c>
      <x:c r="D18" s="28" t="str">
        <x:v>财务专员</x:v>
      </x:c>
      <x:c r="E18" s="36" t="n">
        <x:v>46204</x:v>
      </x:c>
      <x:c r="F18" s="28" t="str">
        <x:v>完成岗位培训</x:v>
      </x:c>
      <x:c r="G18" s="28" t="str">
        <x:v>独立处理5个案例</x:v>
      </x:c>
      <x:c r="H18" s="28" t="str">
        <x:v>整理操作说明</x:v>
      </x:c>
      <x:c r="I18" s="28" t="str">
        <x:v>林晨</x:v>
      </x:c>
      <x:c r="J18" s="28" t="str">
        <x:v>部分达成</x:v>
      </x:c>
      <x:c r="K18" s="28" t="str">
        <x:v>待补充</x:v>
      </x:c>
      <x:c r="L18" s="28" t="str">
        <x:v>已记录处理结果</x:v>
      </x:c>
      <x:c r="M18" s="28" t="str">
        <x:v>是</x:v>
      </x:c>
      <x:c r="N18" s="28" t="str">
        <x:v>否</x:v>
      </x:c>
      <x:c r="O18" s="28" t="str">
        <x:v>是</x:v>
      </x:c>
      <x:c r="P18" s="51" t="n">
        <x:f>IF($B18="","",(IF(M18="是",1,0)+IF(N18="是",1,0)+IF(O18="是",1,0))/3)</x:f>
        <x:v>0.6666666666666666</x:v>
      </x:c>
    </x:row>
    <x:row r="19" ht="48" customHeight="1">
      <x:c r="A19" s="2"/>
      <x:c r="B19" s="24" t="str">
        <x:v>3-10-008</x:v>
      </x:c>
      <x:c r="C19" s="28" t="str">
        <x:v>叶川（模拟）</x:v>
      </x:c>
      <x:c r="D19" s="28" t="str">
        <x:v>仓库管理员</x:v>
      </x:c>
      <x:c r="E19" s="36" t="n">
        <x:v>46235</x:v>
      </x:c>
      <x:c r="F19" s="28" t="str">
        <x:v>完成岗位培训</x:v>
      </x:c>
      <x:c r="G19" s="28" t="str">
        <x:v>独立处理5个案例</x:v>
      </x:c>
      <x:c r="H19" s="28" t="str">
        <x:v>整理操作说明</x:v>
      </x:c>
      <x:c r="I19" s="28" t="str">
        <x:v>周悦</x:v>
      </x:c>
      <x:c r="J19" s="28" t="str">
        <x:v>待评估</x:v>
      </x:c>
      <x:c r="K19" s="28" t="str">
        <x:v>暂缓</x:v>
      </x:c>
      <x:c r="L19" s="28" t="str">
        <x:v>下次例会复核</x:v>
      </x:c>
      <x:c r="M19" s="28" t="str">
        <x:v>是</x:v>
      </x:c>
      <x:c r="N19" s="28" t="str">
        <x:v>是</x:v>
      </x:c>
      <x:c r="O19" s="28" t="str">
        <x:v>是</x:v>
      </x:c>
      <x:c r="P19" s="51" t="n">
        <x:f>IF($B19="","",(IF(M19="是",1,0)+IF(N19="是",1,0)+IF(O19="是",1,0))/3)</x:f>
        <x:v>1</x:v>
      </x:c>
    </x:row>
    <x:row r="20" ht="48" customHeight="1">
      <x:c r="A20" s="2"/>
      <x:c r="B20" s="24"/>
      <x:c r="C20" s="28"/>
      <x:c r="D20" s="28"/>
      <x:c r="E20" s="36"/>
      <x:c r="F20" s="28"/>
      <x:c r="G20" s="28"/>
      <x:c r="H20" s="28"/>
      <x:c r="I20" s="28"/>
      <x:c r="J20" s="28"/>
      <x:c r="K20" s="28"/>
      <x:c r="L20" s="28"/>
      <x:c r="M20" s="28"/>
      <x:c r="N20" s="28"/>
      <x:c r="O20" s="28"/>
      <x:c r="P20" s="51" t="str">
        <x:f>IF($B20="","",(IF(M20="是",1,0)+IF(N20="是",1,0)+IF(O20="是",1,0))/3)</x:f>
      </x:c>
    </x:row>
    <x:row r="21" ht="48" customHeight="1">
      <x:c r="A21" s="2"/>
      <x:c r="B21" s="24"/>
      <x:c r="C21" s="28"/>
      <x:c r="D21" s="28"/>
      <x:c r="E21" s="36"/>
      <x:c r="F21" s="28"/>
      <x:c r="G21" s="28"/>
      <x:c r="H21" s="28"/>
      <x:c r="I21" s="28"/>
      <x:c r="J21" s="28"/>
      <x:c r="K21" s="28"/>
      <x:c r="L21" s="28"/>
      <x:c r="M21" s="28"/>
      <x:c r="N21" s="28"/>
      <x:c r="O21" s="28"/>
      <x:c r="P21" s="51" t="str">
        <x:f>IF($B21="","",(IF(M21="是",1,0)+IF(N21="是",1,0)+IF(O21="是",1,0))/3)</x:f>
      </x:c>
    </x:row>
    <x:row r="22" ht="48" customHeight="1">
      <x:c r="A22" s="2"/>
      <x:c r="B22" s="24"/>
      <x:c r="C22" s="28"/>
      <x:c r="D22" s="28"/>
      <x:c r="E22" s="36"/>
      <x:c r="F22" s="28"/>
      <x:c r="G22" s="28"/>
      <x:c r="H22" s="28"/>
      <x:c r="I22" s="28"/>
      <x:c r="J22" s="28"/>
      <x:c r="K22" s="28"/>
      <x:c r="L22" s="28"/>
      <x:c r="M22" s="28"/>
      <x:c r="N22" s="28"/>
      <x:c r="O22" s="28"/>
      <x:c r="P22" s="51" t="str">
        <x:f>IF($B22="","",(IF(M22="是",1,0)+IF(N22="是",1,0)+IF(O22="是",1,0))/3)</x:f>
      </x:c>
    </x:row>
    <x:row r="23" ht="48" customHeight="1">
      <x:c r="A23" s="2"/>
      <x:c r="B23" s="24"/>
      <x:c r="C23" s="28"/>
      <x:c r="D23" s="28"/>
      <x:c r="E23" s="36"/>
      <x:c r="F23" s="28"/>
      <x:c r="G23" s="28"/>
      <x:c r="H23" s="28"/>
      <x:c r="I23" s="28"/>
      <x:c r="J23" s="28"/>
      <x:c r="K23" s="28"/>
      <x:c r="L23" s="28"/>
      <x:c r="M23" s="28"/>
      <x:c r="N23" s="28"/>
      <x:c r="O23" s="28"/>
      <x:c r="P23" s="51" t="str">
        <x:f>IF($B23="","",(IF(M23="是",1,0)+IF(N23="是",1,0)+IF(O23="是",1,0))/3)</x:f>
      </x:c>
    </x:row>
    <x:row r="24" ht="48" customHeight="1">
      <x:c r="A24" s="2"/>
      <x:c r="B24" s="24"/>
      <x:c r="C24" s="28"/>
      <x:c r="D24" s="28"/>
      <x:c r="E24" s="36"/>
      <x:c r="F24" s="28"/>
      <x:c r="G24" s="28"/>
      <x:c r="H24" s="28"/>
      <x:c r="I24" s="28"/>
      <x:c r="J24" s="28"/>
      <x:c r="K24" s="28"/>
      <x:c r="L24" s="28"/>
      <x:c r="M24" s="28"/>
      <x:c r="N24" s="28"/>
      <x:c r="O24" s="28"/>
      <x:c r="P24" s="51" t="str">
        <x:f>IF($B24="","",(IF(M24="是",1,0)+IF(N24="是",1,0)+IF(O24="是",1,0))/3)</x:f>
      </x:c>
    </x:row>
    <x:row r="25" ht="48" customHeight="1">
      <x:c r="A25" s="2"/>
      <x:c r="B25" s="24"/>
      <x:c r="C25" s="28"/>
      <x:c r="D25" s="28"/>
      <x:c r="E25" s="36"/>
      <x:c r="F25" s="28"/>
      <x:c r="G25" s="28"/>
      <x:c r="H25" s="28"/>
      <x:c r="I25" s="28"/>
      <x:c r="J25" s="28"/>
      <x:c r="K25" s="28"/>
      <x:c r="L25" s="28"/>
      <x:c r="M25" s="28"/>
      <x:c r="N25" s="28"/>
      <x:c r="O25" s="28"/>
      <x:c r="P25" s="51" t="str">
        <x:f>IF($B25="","",(IF(M25="是",1,0)+IF(N25="是",1,0)+IF(O25="是",1,0))/3)</x:f>
      </x:c>
    </x:row>
    <x:row r="26" ht="48" customHeight="1">
      <x:c r="A26" s="2"/>
      <x:c r="B26" s="24"/>
      <x:c r="C26" s="28"/>
      <x:c r="D26" s="28"/>
      <x:c r="E26" s="36"/>
      <x:c r="F26" s="28"/>
      <x:c r="G26" s="28"/>
      <x:c r="H26" s="28"/>
      <x:c r="I26" s="28"/>
      <x:c r="J26" s="28"/>
      <x:c r="K26" s="28"/>
      <x:c r="L26" s="28"/>
      <x:c r="M26" s="28"/>
      <x:c r="N26" s="28"/>
      <x:c r="O26" s="28"/>
      <x:c r="P26" s="51" t="str">
        <x:f>IF($B26="","",(IF(M26="是",1,0)+IF(N26="是",1,0)+IF(O26="是",1,0))/3)</x:f>
      </x:c>
    </x:row>
    <x:row r="27" ht="48" customHeight="1">
      <x:c r="A27" s="2"/>
      <x:c r="B27" s="24"/>
      <x:c r="C27" s="28"/>
      <x:c r="D27" s="28"/>
      <x:c r="E27" s="36"/>
      <x:c r="F27" s="28"/>
      <x:c r="G27" s="28"/>
      <x:c r="H27" s="28"/>
      <x:c r="I27" s="28"/>
      <x:c r="J27" s="28"/>
      <x:c r="K27" s="28"/>
      <x:c r="L27" s="28"/>
      <x:c r="M27" s="28"/>
      <x:c r="N27" s="28"/>
      <x:c r="O27" s="28"/>
      <x:c r="P27" s="51" t="str">
        <x:f>IF($B27="","",(IF(M27="是",1,0)+IF(N27="是",1,0)+IF(O27="是",1,0))/3)</x:f>
      </x:c>
    </x:row>
    <x:row r="28" ht="48" customHeight="1">
      <x:c r="A28" s="2"/>
      <x:c r="B28" s="24"/>
      <x:c r="C28" s="28"/>
      <x:c r="D28" s="28"/>
      <x:c r="E28" s="36"/>
      <x:c r="F28" s="28"/>
      <x:c r="G28" s="28"/>
      <x:c r="H28" s="28"/>
      <x:c r="I28" s="28"/>
      <x:c r="J28" s="28"/>
      <x:c r="K28" s="28"/>
      <x:c r="L28" s="28"/>
      <x:c r="M28" s="28"/>
      <x:c r="N28" s="28"/>
      <x:c r="O28" s="28"/>
      <x:c r="P28" s="51" t="str">
        <x:f>IF($B28="","",(IF(M28="是",1,0)+IF(N28="是",1,0)+IF(O28="是",1,0))/3)</x:f>
      </x:c>
    </x:row>
    <x:row r="29" ht="48" customHeight="1">
      <x:c r="A29" s="2"/>
      <x:c r="B29" s="24"/>
      <x:c r="C29" s="28"/>
      <x:c r="D29" s="28"/>
      <x:c r="E29" s="36"/>
      <x:c r="F29" s="28"/>
      <x:c r="G29" s="28"/>
      <x:c r="H29" s="28"/>
      <x:c r="I29" s="28"/>
      <x:c r="J29" s="28"/>
      <x:c r="K29" s="28"/>
      <x:c r="L29" s="28"/>
      <x:c r="M29" s="28"/>
      <x:c r="N29" s="28"/>
      <x:c r="O29" s="28"/>
      <x:c r="P29" s="51" t="str">
        <x:f>IF($B29="","",(IF(M29="是",1,0)+IF(N29="是",1,0)+IF(O29="是",1,0))/3)</x:f>
      </x:c>
    </x:row>
    <x:row r="30" ht="48" customHeight="1">
      <x:c r="A30" s="2"/>
      <x:c r="B30" s="24"/>
      <x:c r="C30" s="28"/>
      <x:c r="D30" s="28"/>
      <x:c r="E30" s="36"/>
      <x:c r="F30" s="28"/>
      <x:c r="G30" s="28"/>
      <x:c r="H30" s="28"/>
      <x:c r="I30" s="28"/>
      <x:c r="J30" s="28"/>
      <x:c r="K30" s="28"/>
      <x:c r="L30" s="28"/>
      <x:c r="M30" s="28"/>
      <x:c r="N30" s="28"/>
      <x:c r="O30" s="28"/>
      <x:c r="P30" s="51" t="str">
        <x:f>IF($B30="","",(IF(M30="是",1,0)+IF(N30="是",1,0)+IF(O30="是",1,0))/3)</x:f>
      </x:c>
    </x:row>
    <x:row r="31" ht="48" customHeight="1">
      <x:c r="A31" s="2"/>
      <x:c r="B31" s="24"/>
      <x:c r="C31" s="28"/>
      <x:c r="D31" s="28"/>
      <x:c r="E31" s="36"/>
      <x:c r="F31" s="28"/>
      <x:c r="G31" s="28"/>
      <x:c r="H31" s="28"/>
      <x:c r="I31" s="28"/>
      <x:c r="J31" s="28"/>
      <x:c r="K31" s="28"/>
      <x:c r="L31" s="28"/>
      <x:c r="M31" s="28"/>
      <x:c r="N31" s="28"/>
      <x:c r="O31" s="28"/>
      <x:c r="P31" s="51" t="str">
        <x:f>IF($B31="","",(IF(M31="是",1,0)+IF(N31="是",1,0)+IF(O31="是",1,0))/3)</x:f>
      </x:c>
    </x:row>
    <x:row r="32" ht="48" customHeight="1">
      <x:c r="A32" s="2"/>
      <x:c r="B32" s="24"/>
      <x:c r="C32" s="28"/>
      <x:c r="D32" s="28"/>
      <x:c r="E32" s="36"/>
      <x:c r="F32" s="28"/>
      <x:c r="G32" s="28"/>
      <x:c r="H32" s="28"/>
      <x:c r="I32" s="28"/>
      <x:c r="J32" s="28"/>
      <x:c r="K32" s="28"/>
      <x:c r="L32" s="28"/>
      <x:c r="M32" s="28"/>
      <x:c r="N32" s="28"/>
      <x:c r="O32" s="28"/>
      <x:c r="P32" s="51" t="str">
        <x:f>IF($B32="","",(IF(M32="是",1,0)+IF(N32="是",1,0)+IF(O32="是",1,0))/3)</x:f>
      </x:c>
    </x:row>
    <x:row r="33" ht="48" customHeight="1">
      <x:c r="A33" s="2"/>
      <x:c r="B33" s="24"/>
      <x:c r="C33" s="28"/>
      <x:c r="D33" s="28"/>
      <x:c r="E33" s="36"/>
      <x:c r="F33" s="28"/>
      <x:c r="G33" s="28"/>
      <x:c r="H33" s="28"/>
      <x:c r="I33" s="28"/>
      <x:c r="J33" s="28"/>
      <x:c r="K33" s="28"/>
      <x:c r="L33" s="28"/>
      <x:c r="M33" s="28"/>
      <x:c r="N33" s="28"/>
      <x:c r="O33" s="28"/>
      <x:c r="P33" s="51" t="str">
        <x:f>IF($B33="","",(IF(M33="是",1,0)+IF(N33="是",1,0)+IF(O33="是",1,0))/3)</x:f>
      </x:c>
    </x:row>
    <x:row r="34" ht="48" customHeight="1">
      <x:c r="A34" s="2"/>
      <x:c r="B34" s="24"/>
      <x:c r="C34" s="28"/>
      <x:c r="D34" s="28"/>
      <x:c r="E34" s="36"/>
      <x:c r="F34" s="28"/>
      <x:c r="G34" s="28"/>
      <x:c r="H34" s="28"/>
      <x:c r="I34" s="28"/>
      <x:c r="J34" s="28"/>
      <x:c r="K34" s="28"/>
      <x:c r="L34" s="28"/>
      <x:c r="M34" s="28"/>
      <x:c r="N34" s="28"/>
      <x:c r="O34" s="28"/>
      <x:c r="P34" s="51" t="str">
        <x:f>IF($B34="","",(IF(M34="是",1,0)+IF(N34="是",1,0)+IF(O34="是",1,0))/3)</x:f>
      </x:c>
    </x:row>
    <x:row r="35" ht="48" customHeight="1">
      <x:c r="A35" s="2"/>
      <x:c r="B35" s="24"/>
      <x:c r="C35" s="28"/>
      <x:c r="D35" s="28"/>
      <x:c r="E35" s="36"/>
      <x:c r="F35" s="28"/>
      <x:c r="G35" s="28"/>
      <x:c r="H35" s="28"/>
      <x:c r="I35" s="28"/>
      <x:c r="J35" s="28"/>
      <x:c r="K35" s="28"/>
      <x:c r="L35" s="28"/>
      <x:c r="M35" s="28"/>
      <x:c r="N35" s="28"/>
      <x:c r="O35" s="28"/>
      <x:c r="P35" s="51" t="str">
        <x:f>IF($B35="","",(IF(M35="是",1,0)+IF(N35="是",1,0)+IF(O35="是",1,0))/3)</x:f>
      </x:c>
    </x:row>
    <x:row r="36" ht="48" customHeight="1">
      <x:c r="A36" s="2"/>
      <x:c r="B36" s="24"/>
      <x:c r="C36" s="28"/>
      <x:c r="D36" s="28"/>
      <x:c r="E36" s="36"/>
      <x:c r="F36" s="28"/>
      <x:c r="G36" s="28"/>
      <x:c r="H36" s="28"/>
      <x:c r="I36" s="28"/>
      <x:c r="J36" s="28"/>
      <x:c r="K36" s="28"/>
      <x:c r="L36" s="28"/>
      <x:c r="M36" s="28"/>
      <x:c r="N36" s="28"/>
      <x:c r="O36" s="28"/>
      <x:c r="P36" s="51" t="str">
        <x:f>IF($B36="","",(IF(M36="是",1,0)+IF(N36="是",1,0)+IF(O36="是",1,0))/3)</x:f>
      </x:c>
    </x:row>
    <x:row r="37" ht="48" customHeight="1">
      <x:c r="A37" s="2"/>
      <x:c r="B37" s="24"/>
      <x:c r="C37" s="28"/>
      <x:c r="D37" s="28"/>
      <x:c r="E37" s="36"/>
      <x:c r="F37" s="28"/>
      <x:c r="G37" s="28"/>
      <x:c r="H37" s="28"/>
      <x:c r="I37" s="28"/>
      <x:c r="J37" s="28"/>
      <x:c r="K37" s="28"/>
      <x:c r="L37" s="28"/>
      <x:c r="M37" s="28"/>
      <x:c r="N37" s="28"/>
      <x:c r="O37" s="28"/>
      <x:c r="P37" s="51" t="str">
        <x:f>IF($B37="","",(IF(M37="是",1,0)+IF(N37="是",1,0)+IF(O37="是",1,0))/3)</x:f>
      </x:c>
    </x:row>
    <x:row r="38" ht="48" customHeight="1">
      <x:c r="A38" s="2"/>
      <x:c r="B38" s="24"/>
      <x:c r="C38" s="28"/>
      <x:c r="D38" s="28"/>
      <x:c r="E38" s="36"/>
      <x:c r="F38" s="28"/>
      <x:c r="G38" s="28"/>
      <x:c r="H38" s="28"/>
      <x:c r="I38" s="28"/>
      <x:c r="J38" s="28"/>
      <x:c r="K38" s="28"/>
      <x:c r="L38" s="28"/>
      <x:c r="M38" s="28"/>
      <x:c r="N38" s="28"/>
      <x:c r="O38" s="28"/>
      <x:c r="P38" s="51" t="str">
        <x:f>IF($B38="","",(IF(M38="是",1,0)+IF(N38="是",1,0)+IF(O38="是",1,0))/3)</x:f>
      </x:c>
    </x:row>
    <x:row r="39" ht="48" customHeight="1">
      <x:c r="A39" s="2"/>
      <x:c r="B39" s="24"/>
      <x:c r="C39" s="28"/>
      <x:c r="D39" s="28"/>
      <x:c r="E39" s="36"/>
      <x:c r="F39" s="28"/>
      <x:c r="G39" s="28"/>
      <x:c r="H39" s="28"/>
      <x:c r="I39" s="28"/>
      <x:c r="J39" s="28"/>
      <x:c r="K39" s="28"/>
      <x:c r="L39" s="28"/>
      <x:c r="M39" s="28"/>
      <x:c r="N39" s="28"/>
      <x:c r="O39" s="28"/>
      <x:c r="P39" s="51" t="str">
        <x:f>IF($B39="","",(IF(M39="是",1,0)+IF(N39="是",1,0)+IF(O39="是",1,0))/3)</x:f>
      </x:c>
    </x:row>
    <x:row r="40" ht="48" customHeight="1">
      <x:c r="A40" s="2"/>
      <x:c r="B40" s="24"/>
      <x:c r="C40" s="28"/>
      <x:c r="D40" s="28"/>
      <x:c r="E40" s="36"/>
      <x:c r="F40" s="28"/>
      <x:c r="G40" s="28"/>
      <x:c r="H40" s="28"/>
      <x:c r="I40" s="28"/>
      <x:c r="J40" s="28"/>
      <x:c r="K40" s="28"/>
      <x:c r="L40" s="28"/>
      <x:c r="M40" s="28"/>
      <x:c r="N40" s="28"/>
      <x:c r="O40" s="28"/>
      <x:c r="P40" s="51" t="str">
        <x:f>IF($B40="","",(IF(M40="是",1,0)+IF(N40="是",1,0)+IF(O40="是",1,0))/3)</x:f>
      </x:c>
    </x:row>
    <x:row r="41" ht="48" customHeight="1">
      <x:c r="A41" s="2"/>
      <x:c r="B41" s="24"/>
      <x:c r="C41" s="28"/>
      <x:c r="D41" s="28"/>
      <x:c r="E41" s="36"/>
      <x:c r="F41" s="28"/>
      <x:c r="G41" s="28"/>
      <x:c r="H41" s="28"/>
      <x:c r="I41" s="28"/>
      <x:c r="J41" s="28"/>
      <x:c r="K41" s="28"/>
      <x:c r="L41" s="28"/>
      <x:c r="M41" s="28"/>
      <x:c r="N41" s="28"/>
      <x:c r="O41" s="28"/>
      <x:c r="P41" s="51" t="str">
        <x:f>IF($B41="","",(IF(M41="是",1,0)+IF(N41="是",1,0)+IF(O41="是",1,0))/3)</x:f>
      </x:c>
    </x:row>
    <x:row r="42" ht="48" customHeight="1">
      <x:c r="A42" s="2"/>
      <x:c r="B42" s="24"/>
      <x:c r="C42" s="28"/>
      <x:c r="D42" s="28"/>
      <x:c r="E42" s="36"/>
      <x:c r="F42" s="28"/>
      <x:c r="G42" s="28"/>
      <x:c r="H42" s="28"/>
      <x:c r="I42" s="28"/>
      <x:c r="J42" s="28"/>
      <x:c r="K42" s="28"/>
      <x:c r="L42" s="28"/>
      <x:c r="M42" s="28"/>
      <x:c r="N42" s="28"/>
      <x:c r="O42" s="28"/>
      <x:c r="P42" s="51" t="str">
        <x:f>IF($B42="","",(IF(M42="是",1,0)+IF(N42="是",1,0)+IF(O42="是",1,0))/3)</x:f>
      </x:c>
    </x:row>
    <x:row r="43" ht="48" customHeight="1">
      <x:c r="A43" s="2"/>
      <x:c r="B43" s="24"/>
      <x:c r="C43" s="28"/>
      <x:c r="D43" s="28"/>
      <x:c r="E43" s="36"/>
      <x:c r="F43" s="28"/>
      <x:c r="G43" s="28"/>
      <x:c r="H43" s="28"/>
      <x:c r="I43" s="28"/>
      <x:c r="J43" s="28"/>
      <x:c r="K43" s="28"/>
      <x:c r="L43" s="28"/>
      <x:c r="M43" s="28"/>
      <x:c r="N43" s="28"/>
      <x:c r="O43" s="28"/>
      <x:c r="P43" s="51" t="str">
        <x:f>IF($B43="","",(IF(M43="是",1,0)+IF(N43="是",1,0)+IF(O43="是",1,0))/3)</x:f>
      </x:c>
    </x:row>
    <x:row r="44" ht="48" customHeight="1">
      <x:c r="A44" s="2"/>
      <x:c r="B44" s="24"/>
      <x:c r="C44" s="28"/>
      <x:c r="D44" s="28"/>
      <x:c r="E44" s="36"/>
      <x:c r="F44" s="28"/>
      <x:c r="G44" s="28"/>
      <x:c r="H44" s="28"/>
      <x:c r="I44" s="28"/>
      <x:c r="J44" s="28"/>
      <x:c r="K44" s="28"/>
      <x:c r="L44" s="28"/>
      <x:c r="M44" s="28"/>
      <x:c r="N44" s="28"/>
      <x:c r="O44" s="28"/>
      <x:c r="P44" s="51" t="str">
        <x:f>IF($B44="","",(IF(M44="是",1,0)+IF(N44="是",1,0)+IF(O44="是",1,0))/3)</x:f>
      </x:c>
    </x:row>
    <x:row r="45" ht="48" customHeight="1">
      <x:c r="A45" s="2"/>
      <x:c r="B45" s="24"/>
      <x:c r="C45" s="28"/>
      <x:c r="D45" s="28"/>
      <x:c r="E45" s="36"/>
      <x:c r="F45" s="28"/>
      <x:c r="G45" s="28"/>
      <x:c r="H45" s="28"/>
      <x:c r="I45" s="28"/>
      <x:c r="J45" s="28"/>
      <x:c r="K45" s="28"/>
      <x:c r="L45" s="28"/>
      <x:c r="M45" s="28"/>
      <x:c r="N45" s="28"/>
      <x:c r="O45" s="28"/>
      <x:c r="P45" s="51" t="str">
        <x:f>IF($B45="","",(IF(M45="是",1,0)+IF(N45="是",1,0)+IF(O45="是",1,0))/3)</x:f>
      </x:c>
    </x:row>
    <x:row r="46" ht="48" customHeight="1">
      <x:c r="A46" s="2"/>
      <x:c r="B46" s="24"/>
      <x:c r="C46" s="28"/>
      <x:c r="D46" s="28"/>
      <x:c r="E46" s="36"/>
      <x:c r="F46" s="28"/>
      <x:c r="G46" s="28"/>
      <x:c r="H46" s="28"/>
      <x:c r="I46" s="28"/>
      <x:c r="J46" s="28"/>
      <x:c r="K46" s="28"/>
      <x:c r="L46" s="28"/>
      <x:c r="M46" s="28"/>
      <x:c r="N46" s="28"/>
      <x:c r="O46" s="28"/>
      <x:c r="P46" s="51" t="str">
        <x:f>IF($B46="","",(IF(M46="是",1,0)+IF(N46="是",1,0)+IF(O46="是",1,0))/3)</x:f>
      </x:c>
    </x:row>
    <x:row r="47" ht="48" customHeight="1">
      <x:c r="A47" s="2"/>
      <x:c r="B47" s="24"/>
      <x:c r="C47" s="28"/>
      <x:c r="D47" s="28"/>
      <x:c r="E47" s="36"/>
      <x:c r="F47" s="28"/>
      <x:c r="G47" s="28"/>
      <x:c r="H47" s="28"/>
      <x:c r="I47" s="28"/>
      <x:c r="J47" s="28"/>
      <x:c r="K47" s="28"/>
      <x:c r="L47" s="28"/>
      <x:c r="M47" s="28"/>
      <x:c r="N47" s="28"/>
      <x:c r="O47" s="28"/>
      <x:c r="P47" s="51" t="str">
        <x:f>IF($B47="","",(IF(M47="是",1,0)+IF(N47="是",1,0)+IF(O47="是",1,0))/3)</x:f>
      </x:c>
    </x:row>
    <x:row r="48" ht="48" customHeight="1">
      <x:c r="A48" s="2"/>
      <x:c r="B48" s="24"/>
      <x:c r="C48" s="28"/>
      <x:c r="D48" s="28"/>
      <x:c r="E48" s="36"/>
      <x:c r="F48" s="28"/>
      <x:c r="G48" s="28"/>
      <x:c r="H48" s="28"/>
      <x:c r="I48" s="28"/>
      <x:c r="J48" s="28"/>
      <x:c r="K48" s="28"/>
      <x:c r="L48" s="28"/>
      <x:c r="M48" s="28"/>
      <x:c r="N48" s="28"/>
      <x:c r="O48" s="28"/>
      <x:c r="P48" s="51" t="str">
        <x:f>IF($B48="","",(IF(M48="是",1,0)+IF(N48="是",1,0)+IF(O48="是",1,0))/3)</x:f>
      </x:c>
    </x:row>
    <x:row r="49" ht="48" customHeight="1">
      <x:c r="A49" s="2"/>
      <x:c r="B49" s="24"/>
      <x:c r="C49" s="28"/>
      <x:c r="D49" s="28"/>
      <x:c r="E49" s="36"/>
      <x:c r="F49" s="28"/>
      <x:c r="G49" s="28"/>
      <x:c r="H49" s="28"/>
      <x:c r="I49" s="28"/>
      <x:c r="J49" s="28"/>
      <x:c r="K49" s="28"/>
      <x:c r="L49" s="28"/>
      <x:c r="M49" s="28"/>
      <x:c r="N49" s="28"/>
      <x:c r="O49" s="28"/>
      <x:c r="P49" s="51" t="str">
        <x:f>IF($B49="","",(IF(M49="是",1,0)+IF(N49="是",1,0)+IF(O49="是",1,0))/3)</x:f>
      </x:c>
    </x:row>
    <x:row r="50" ht="48" customHeight="1">
      <x:c r="A50" s="2"/>
      <x:c r="B50" s="24"/>
      <x:c r="C50" s="28"/>
      <x:c r="D50" s="28"/>
      <x:c r="E50" s="36"/>
      <x:c r="F50" s="28"/>
      <x:c r="G50" s="28"/>
      <x:c r="H50" s="28"/>
      <x:c r="I50" s="28"/>
      <x:c r="J50" s="28"/>
      <x:c r="K50" s="28"/>
      <x:c r="L50" s="28"/>
      <x:c r="M50" s="28"/>
      <x:c r="N50" s="28"/>
      <x:c r="O50" s="28"/>
      <x:c r="P50" s="51" t="str">
        <x:f>IF($B50="","",(IF(M50="是",1,0)+IF(N50="是",1,0)+IF(O50="是",1,0))/3)</x:f>
      </x:c>
    </x:row>
    <x:row r="51" ht="48" customHeight="1">
      <x:c r="A51" s="2"/>
      <x:c r="B51" s="24"/>
      <x:c r="C51" s="28"/>
      <x:c r="D51" s="28"/>
      <x:c r="E51" s="36"/>
      <x:c r="F51" s="28"/>
      <x:c r="G51" s="28"/>
      <x:c r="H51" s="28"/>
      <x:c r="I51" s="28"/>
      <x:c r="J51" s="28"/>
      <x:c r="K51" s="28"/>
      <x:c r="L51" s="28"/>
      <x:c r="M51" s="28"/>
      <x:c r="N51" s="28"/>
      <x:c r="O51" s="28"/>
      <x:c r="P51" s="51" t="str">
        <x:f>IF($B51="","",(IF(M51="是",1,0)+IF(N51="是",1,0)+IF(O51="是",1,0))/3)</x:f>
      </x:c>
    </x:row>
    <x:row r="52" ht="48" customHeight="1">
      <x:c r="A52" s="2"/>
      <x:c r="B52" s="24"/>
      <x:c r="C52" s="28"/>
      <x:c r="D52" s="28"/>
      <x:c r="E52" s="36"/>
      <x:c r="F52" s="28"/>
      <x:c r="G52" s="28"/>
      <x:c r="H52" s="28"/>
      <x:c r="I52" s="28"/>
      <x:c r="J52" s="28"/>
      <x:c r="K52" s="28"/>
      <x:c r="L52" s="28"/>
      <x:c r="M52" s="28"/>
      <x:c r="N52" s="28"/>
      <x:c r="O52" s="28"/>
      <x:c r="P52" s="51" t="str">
        <x:f>IF($B52="","",(IF(M52="是",1,0)+IF(N52="是",1,0)+IF(O52="是",1,0))/3)</x:f>
      </x:c>
    </x:row>
    <x:row r="53" ht="48" customHeight="1">
      <x:c r="A53" s="2"/>
      <x:c r="B53" s="24"/>
      <x:c r="C53" s="28"/>
      <x:c r="D53" s="28"/>
      <x:c r="E53" s="36"/>
      <x:c r="F53" s="28"/>
      <x:c r="G53" s="28"/>
      <x:c r="H53" s="28"/>
      <x:c r="I53" s="28"/>
      <x:c r="J53" s="28"/>
      <x:c r="K53" s="28"/>
      <x:c r="L53" s="28"/>
      <x:c r="M53" s="28"/>
      <x:c r="N53" s="28"/>
      <x:c r="O53" s="28"/>
      <x:c r="P53" s="51" t="str">
        <x:f>IF($B53="","",(IF(M53="是",1,0)+IF(N53="是",1,0)+IF(O53="是",1,0))/3)</x:f>
      </x:c>
    </x:row>
    <x:row r="54" ht="48" customHeight="1">
      <x:c r="A54" s="2"/>
      <x:c r="B54" s="24"/>
      <x:c r="C54" s="28"/>
      <x:c r="D54" s="28"/>
      <x:c r="E54" s="36"/>
      <x:c r="F54" s="28"/>
      <x:c r="G54" s="28"/>
      <x:c r="H54" s="28"/>
      <x:c r="I54" s="28"/>
      <x:c r="J54" s="28"/>
      <x:c r="K54" s="28"/>
      <x:c r="L54" s="28"/>
      <x:c r="M54" s="28"/>
      <x:c r="N54" s="28"/>
      <x:c r="O54" s="28"/>
      <x:c r="P54" s="51" t="str">
        <x:f>IF($B54="","",(IF(M54="是",1,0)+IF(N54="是",1,0)+IF(O54="是",1,0))/3)</x:f>
      </x:c>
    </x:row>
    <x:row r="55" ht="48" customHeight="1">
      <x:c r="A55" s="2"/>
      <x:c r="B55" s="24"/>
      <x:c r="C55" s="28"/>
      <x:c r="D55" s="28"/>
      <x:c r="E55" s="36"/>
      <x:c r="F55" s="28"/>
      <x:c r="G55" s="28"/>
      <x:c r="H55" s="28"/>
      <x:c r="I55" s="28"/>
      <x:c r="J55" s="28"/>
      <x:c r="K55" s="28"/>
      <x:c r="L55" s="28"/>
      <x:c r="M55" s="28"/>
      <x:c r="N55" s="28"/>
      <x:c r="O55" s="28"/>
      <x:c r="P55" s="51" t="str">
        <x:f>IF($B55="","",(IF(M55="是",1,0)+IF(N55="是",1,0)+IF(O55="是",1,0))/3)</x:f>
      </x:c>
    </x:row>
    <x:row r="56" ht="48" customHeight="1">
      <x:c r="A56" s="2"/>
      <x:c r="B56" s="24"/>
      <x:c r="C56" s="28"/>
      <x:c r="D56" s="28"/>
      <x:c r="E56" s="36"/>
      <x:c r="F56" s="28"/>
      <x:c r="G56" s="28"/>
      <x:c r="H56" s="28"/>
      <x:c r="I56" s="28"/>
      <x:c r="J56" s="28"/>
      <x:c r="K56" s="28"/>
      <x:c r="L56" s="28"/>
      <x:c r="M56" s="28"/>
      <x:c r="N56" s="28"/>
      <x:c r="O56" s="28"/>
      <x:c r="P56" s="51" t="str">
        <x:f>IF($B56="","",(IF(M56="是",1,0)+IF(N56="是",1,0)+IF(O56="是",1,0))/3)</x:f>
      </x:c>
    </x:row>
    <x:row r="57" ht="48" customHeight="1">
      <x:c r="A57" s="2"/>
      <x:c r="B57" s="24"/>
      <x:c r="C57" s="28"/>
      <x:c r="D57" s="28"/>
      <x:c r="E57" s="36"/>
      <x:c r="F57" s="28"/>
      <x:c r="G57" s="28"/>
      <x:c r="H57" s="28"/>
      <x:c r="I57" s="28"/>
      <x:c r="J57" s="28"/>
      <x:c r="K57" s="28"/>
      <x:c r="L57" s="28"/>
      <x:c r="M57" s="28"/>
      <x:c r="N57" s="28"/>
      <x:c r="O57" s="28"/>
      <x:c r="P57" s="51" t="str">
        <x:f>IF($B57="","",(IF(M57="是",1,0)+IF(N57="是",1,0)+IF(O57="是",1,0))/3)</x:f>
      </x:c>
    </x:row>
    <x:row r="58" ht="48" customHeight="1">
      <x:c r="A58" s="2"/>
      <x:c r="B58" s="24"/>
      <x:c r="C58" s="28"/>
      <x:c r="D58" s="28"/>
      <x:c r="E58" s="36"/>
      <x:c r="F58" s="28"/>
      <x:c r="G58" s="28"/>
      <x:c r="H58" s="28"/>
      <x:c r="I58" s="28"/>
      <x:c r="J58" s="28"/>
      <x:c r="K58" s="28"/>
      <x:c r="L58" s="28"/>
      <x:c r="M58" s="28"/>
      <x:c r="N58" s="28"/>
      <x:c r="O58" s="28"/>
      <x:c r="P58" s="51" t="str">
        <x:f>IF($B58="","",(IF(M58="是",1,0)+IF(N58="是",1,0)+IF(O58="是",1,0))/3)</x:f>
      </x:c>
    </x:row>
    <x:row r="59" ht="48" customHeight="1">
      <x:c r="A59" s="2"/>
      <x:c r="B59" s="24"/>
      <x:c r="C59" s="28"/>
      <x:c r="D59" s="28"/>
      <x:c r="E59" s="36"/>
      <x:c r="F59" s="28"/>
      <x:c r="G59" s="28"/>
      <x:c r="H59" s="28"/>
      <x:c r="I59" s="28"/>
      <x:c r="J59" s="28"/>
      <x:c r="K59" s="28"/>
      <x:c r="L59" s="28"/>
      <x:c r="M59" s="28"/>
      <x:c r="N59" s="28"/>
      <x:c r="O59" s="28"/>
      <x:c r="P59" s="51" t="str">
        <x:f>IF($B59="","",(IF(M59="是",1,0)+IF(N59="是",1,0)+IF(O59="是",1,0))/3)</x:f>
      </x:c>
    </x:row>
    <x:row r="60" ht="48" customHeight="1">
      <x:c r="A60" s="2"/>
      <x:c r="B60" s="24"/>
      <x:c r="C60" s="28"/>
      <x:c r="D60" s="28"/>
      <x:c r="E60" s="36"/>
      <x:c r="F60" s="28"/>
      <x:c r="G60" s="28"/>
      <x:c r="H60" s="28"/>
      <x:c r="I60" s="28"/>
      <x:c r="J60" s="28"/>
      <x:c r="K60" s="28"/>
      <x:c r="L60" s="28"/>
      <x:c r="M60" s="28"/>
      <x:c r="N60" s="28"/>
      <x:c r="O60" s="28"/>
      <x:c r="P60" s="51" t="str">
        <x:f>IF($B60="","",(IF(M60="是",1,0)+IF(N60="是",1,0)+IF(O60="是",1,0))/3)</x:f>
      </x:c>
    </x:row>
    <x:row r="61" ht="48" customHeight="1">
      <x:c r="A61" s="2"/>
      <x:c r="B61" s="24"/>
      <x:c r="C61" s="28"/>
      <x:c r="D61" s="28"/>
      <x:c r="E61" s="36"/>
      <x:c r="F61" s="28"/>
      <x:c r="G61" s="28"/>
      <x:c r="H61" s="28"/>
      <x:c r="I61" s="28"/>
      <x:c r="J61" s="28"/>
      <x:c r="K61" s="28"/>
      <x:c r="L61" s="28"/>
      <x:c r="M61" s="28"/>
      <x:c r="N61" s="28"/>
      <x:c r="O61" s="28"/>
      <x:c r="P61" s="51" t="str">
        <x:f>IF($B61="","",(IF(M61="是",1,0)+IF(N61="是",1,0)+IF(O61="是",1,0))/3)</x:f>
      </x:c>
    </x:row>
    <x:row r="62" ht="48" customHeight="1">
      <x:c r="A62" s="2"/>
      <x:c r="B62" s="24"/>
      <x:c r="C62" s="28"/>
      <x:c r="D62" s="28"/>
      <x:c r="E62" s="36"/>
      <x:c r="F62" s="28"/>
      <x:c r="G62" s="28"/>
      <x:c r="H62" s="28"/>
      <x:c r="I62" s="28"/>
      <x:c r="J62" s="28"/>
      <x:c r="K62" s="28"/>
      <x:c r="L62" s="28"/>
      <x:c r="M62" s="28"/>
      <x:c r="N62" s="28"/>
      <x:c r="O62" s="28"/>
      <x:c r="P62" s="51" t="str">
        <x:f>IF($B62="","",(IF(M62="是",1,0)+IF(N62="是",1,0)+IF(O62="是",1,0))/3)</x:f>
      </x:c>
    </x:row>
    <x:row r="63" ht="48" customHeight="1">
      <x:c r="A63" s="2"/>
      <x:c r="B63" s="24"/>
      <x:c r="C63" s="28"/>
      <x:c r="D63" s="28"/>
      <x:c r="E63" s="36"/>
      <x:c r="F63" s="28"/>
      <x:c r="G63" s="28"/>
      <x:c r="H63" s="28"/>
      <x:c r="I63" s="28"/>
      <x:c r="J63" s="28"/>
      <x:c r="K63" s="28"/>
      <x:c r="L63" s="28"/>
      <x:c r="M63" s="28"/>
      <x:c r="N63" s="28"/>
      <x:c r="O63" s="28"/>
      <x:c r="P63" s="51" t="str">
        <x:f>IF($B63="","",(IF(M63="是",1,0)+IF(N63="是",1,0)+IF(O63="是",1,0))/3)</x:f>
      </x:c>
    </x:row>
    <x:row r="64" ht="48" customHeight="1">
      <x:c r="A64" s="2"/>
      <x:c r="B64" s="24"/>
      <x:c r="C64" s="28"/>
      <x:c r="D64" s="28"/>
      <x:c r="E64" s="36"/>
      <x:c r="F64" s="28"/>
      <x:c r="G64" s="28"/>
      <x:c r="H64" s="28"/>
      <x:c r="I64" s="28"/>
      <x:c r="J64" s="28"/>
      <x:c r="K64" s="28"/>
      <x:c r="L64" s="28"/>
      <x:c r="M64" s="28"/>
      <x:c r="N64" s="28"/>
      <x:c r="O64" s="28"/>
      <x:c r="P64" s="51" t="str">
        <x:f>IF($B64="","",(IF(M64="是",1,0)+IF(N64="是",1,0)+IF(O64="是",1,0))/3)</x:f>
      </x:c>
    </x:row>
    <x:row r="65" ht="48" customHeight="1">
      <x:c r="A65" s="2"/>
      <x:c r="B65" s="24"/>
      <x:c r="C65" s="28"/>
      <x:c r="D65" s="28"/>
      <x:c r="E65" s="36"/>
      <x:c r="F65" s="28"/>
      <x:c r="G65" s="28"/>
      <x:c r="H65" s="28"/>
      <x:c r="I65" s="28"/>
      <x:c r="J65" s="28"/>
      <x:c r="K65" s="28"/>
      <x:c r="L65" s="28"/>
      <x:c r="M65" s="28"/>
      <x:c r="N65" s="28"/>
      <x:c r="O65" s="28"/>
      <x:c r="P65" s="51" t="str">
        <x:f>IF($B65="","",(IF(M65="是",1,0)+IF(N65="是",1,0)+IF(O65="是",1,0))/3)</x:f>
      </x:c>
    </x:row>
    <x:row r="66" ht="48" customHeight="1">
      <x:c r="A66" s="2"/>
      <x:c r="B66" s="24"/>
      <x:c r="C66" s="28"/>
      <x:c r="D66" s="28"/>
      <x:c r="E66" s="36"/>
      <x:c r="F66" s="28"/>
      <x:c r="G66" s="28"/>
      <x:c r="H66" s="28"/>
      <x:c r="I66" s="28"/>
      <x:c r="J66" s="28"/>
      <x:c r="K66" s="28"/>
      <x:c r="L66" s="28"/>
      <x:c r="M66" s="28"/>
      <x:c r="N66" s="28"/>
      <x:c r="O66" s="28"/>
      <x:c r="P66" s="51" t="str">
        <x:f>IF($B66="","",(IF(M66="是",1,0)+IF(N66="是",1,0)+IF(O66="是",1,0))/3)</x:f>
      </x:c>
    </x:row>
    <x:row r="67" ht="48" customHeight="1">
      <x:c r="A67" s="2"/>
      <x:c r="B67" s="24"/>
      <x:c r="C67" s="28"/>
      <x:c r="D67" s="28"/>
      <x:c r="E67" s="36"/>
      <x:c r="F67" s="28"/>
      <x:c r="G67" s="28"/>
      <x:c r="H67" s="28"/>
      <x:c r="I67" s="28"/>
      <x:c r="J67" s="28"/>
      <x:c r="K67" s="28"/>
      <x:c r="L67" s="28"/>
      <x:c r="M67" s="28"/>
      <x:c r="N67" s="28"/>
      <x:c r="O67" s="28"/>
      <x:c r="P67" s="51" t="str">
        <x:f>IF($B67="","",(IF(M67="是",1,0)+IF(N67="是",1,0)+IF(O67="是",1,0))/3)</x:f>
      </x:c>
    </x:row>
    <x:row r="68" ht="48" customHeight="1">
      <x:c r="A68" s="2"/>
      <x:c r="B68" s="24"/>
      <x:c r="C68" s="28"/>
      <x:c r="D68" s="28"/>
      <x:c r="E68" s="36"/>
      <x:c r="F68" s="28"/>
      <x:c r="G68" s="28"/>
      <x:c r="H68" s="28"/>
      <x:c r="I68" s="28"/>
      <x:c r="J68" s="28"/>
      <x:c r="K68" s="28"/>
      <x:c r="L68" s="28"/>
      <x:c r="M68" s="28"/>
      <x:c r="N68" s="28"/>
      <x:c r="O68" s="28"/>
      <x:c r="P68" s="51" t="str">
        <x:f>IF($B68="","",(IF(M68="是",1,0)+IF(N68="是",1,0)+IF(O68="是",1,0))/3)</x:f>
      </x:c>
    </x:row>
    <x:row r="69" ht="48" customHeight="1">
      <x:c r="A69" s="2"/>
      <x:c r="B69" s="24"/>
      <x:c r="C69" s="28"/>
      <x:c r="D69" s="28"/>
      <x:c r="E69" s="36"/>
      <x:c r="F69" s="28"/>
      <x:c r="G69" s="28"/>
      <x:c r="H69" s="28"/>
      <x:c r="I69" s="28"/>
      <x:c r="J69" s="28"/>
      <x:c r="K69" s="28"/>
      <x:c r="L69" s="28"/>
      <x:c r="M69" s="28"/>
      <x:c r="N69" s="28"/>
      <x:c r="O69" s="28"/>
      <x:c r="P69" s="51" t="str">
        <x:f>IF($B69="","",(IF(M69="是",1,0)+IF(N69="是",1,0)+IF(O69="是",1,0))/3)</x:f>
      </x:c>
    </x:row>
    <x:row r="70" ht="48" customHeight="1">
      <x:c r="A70" s="2"/>
      <x:c r="B70" s="24"/>
      <x:c r="C70" s="28"/>
      <x:c r="D70" s="28"/>
      <x:c r="E70" s="36"/>
      <x:c r="F70" s="28"/>
      <x:c r="G70" s="28"/>
      <x:c r="H70" s="28"/>
      <x:c r="I70" s="28"/>
      <x:c r="J70" s="28"/>
      <x:c r="K70" s="28"/>
      <x:c r="L70" s="28"/>
      <x:c r="M70" s="28"/>
      <x:c r="N70" s="28"/>
      <x:c r="O70" s="28"/>
      <x:c r="P70" s="51" t="str">
        <x:f>IF($B70="","",(IF(M70="是",1,0)+IF(N70="是",1,0)+IF(O70="是",1,0))/3)</x:f>
      </x:c>
    </x:row>
    <x:row r="71" ht="48" customHeight="1">
      <x:c r="A71" s="2"/>
      <x:c r="B71" s="24"/>
      <x:c r="C71" s="28"/>
      <x:c r="D71" s="28"/>
      <x:c r="E71" s="36"/>
      <x:c r="F71" s="28"/>
      <x:c r="G71" s="28"/>
      <x:c r="H71" s="28"/>
      <x:c r="I71" s="28"/>
      <x:c r="J71" s="28"/>
      <x:c r="K71" s="28"/>
      <x:c r="L71" s="28"/>
      <x:c r="M71" s="28"/>
      <x:c r="N71" s="28"/>
      <x:c r="O71" s="28"/>
      <x:c r="P71" s="51" t="str">
        <x:f>IF($B71="","",(IF(M71="是",1,0)+IF(N71="是",1,0)+IF(O71="是",1,0))/3)</x:f>
      </x:c>
    </x:row>
  </x:sheetData>
  <x:conditionalFormatting sqref="J12:J71">
    <x:cfRule type="containsText" dxfId="30" priority="1" operator="containsText" text="逾期"/>
    <x:cfRule type="containsText" dxfId="31" priority="2" operator="containsText" text="待"/>
  </x:conditionalFormatting>
  <x:conditionalFormatting sqref="G4:G4">
    <x:cfRule type="cellIs" dxfId="32" priority="3" operator="greaterThan">
      <x:formula>0</x:formula>
    </x:cfRule>
  </x:conditionalFormatting>
  <x:dataValidations count="4">
    <x:dataValidation type="list" sqref="K12:K71">
      <x:formula1>"待讨论,通过,待补充,暂缓"</x:formula1>
    </x:dataValidation>
    <x:dataValidation type="list" sqref="M12:M71">
      <x:formula1>"是,否"</x:formula1>
    </x:dataValidation>
    <x:dataValidation type="list" sqref="N12:N71">
      <x:formula1>"是,否"</x:formula1>
    </x:dataValidation>
    <x:dataValidation type="list" sqref="O12:O71">
      <x:formula1>"是,否"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d4f57f1afeb40a8"/>
  </x:tableParts>
</x:worksheet>
</file>

<file path=xl/worksheets/sheet12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28" hidden="0" customWidth="1"/>
    <x:col min="10" max="10" width="28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转正评估表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已达业绩目标</x:v>
      </x:c>
      <x:c r="G5" s="2"/>
      <x:c r="H5" s="2"/>
      <x:c r="I5" s="2"/>
      <x:c r="J5" s="9" t="str">
        <x:v>待确认审批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COUNTIFS($F$12:$F$71,"&gt;=1",$B$12:$B$71,"&lt;&gt;")</x:f>
        <x:v>2</x:v>
      </x:c>
      <x:c r="G6" s="2"/>
      <x:c r="H6" s="2"/>
      <x:c r="I6" s="2"/>
      <x:c r="J6" s="10" t="n">
        <x:f>COUNTIFS($K$12:$K$71,"待确认",$B$12:$B$71,"&lt;&gt;")</x:f>
        <x:v>2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业绩完成为目标完成比例，能力与协作表现按1–5分；本表不自动生成审批结论。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员工</x:v>
      </x:c>
      <x:c r="D11" s="20" t="str">
        <x:v>岗位</x:v>
      </x:c>
      <x:c r="E11" s="20" t="str">
        <x:v>入职日期</x:v>
      </x:c>
      <x:c r="F11" s="20" t="str">
        <x:v>业绩完成</x:v>
      </x:c>
      <x:c r="G11" s="20" t="str">
        <x:v>能力表现</x:v>
      </x:c>
      <x:c r="H11" s="20" t="str">
        <x:v>协作表现</x:v>
      </x:c>
      <x:c r="I11" s="20" t="str">
        <x:v>问题</x:v>
      </x:c>
      <x:c r="J11" s="20" t="str">
        <x:v>建议</x:v>
      </x:c>
      <x:c r="K11" s="21" t="str">
        <x:v>审批结果</x:v>
      </x:c>
    </x:row>
    <x:row r="12" ht="48" customHeight="1">
      <x:c r="A12" s="2"/>
      <x:c r="B12" s="24" t="str">
        <x:v>3-11-001</x:v>
      </x:c>
      <x:c r="C12" s="28" t="str">
        <x:v>林晨（模拟）</x:v>
      </x:c>
      <x:c r="D12" s="28" t="str">
        <x:v>销售顾问</x:v>
      </x:c>
      <x:c r="E12" s="36" t="n">
        <x:v>45658</x:v>
      </x:c>
      <x:c r="F12" s="59" t="n">
        <x:v>0.85</x:v>
      </x:c>
      <x:c r="G12" s="32" t="n">
        <x:v>4</x:v>
      </x:c>
      <x:c r="H12" s="32" t="n">
        <x:v>4</x:v>
      </x:c>
      <x:c r="I12" s="28" t="str">
        <x:v>字段口径待确认</x:v>
      </x:c>
      <x:c r="J12" s="28" t="str">
        <x:v>梳理现有流程</x:v>
      </x:c>
      <x:c r="K12" s="28" t="str">
        <x:v>已确认</x:v>
      </x:c>
    </x:row>
    <x:row r="13" ht="48" customHeight="1">
      <x:c r="A13" s="2"/>
      <x:c r="B13" s="24" t="str">
        <x:v>3-11-002</x:v>
      </x:c>
      <x:c r="C13" s="28" t="str">
        <x:v>周悦（模拟）</x:v>
      </x:c>
      <x:c r="D13" s="28" t="str">
        <x:v>内容运营</x:v>
      </x:c>
      <x:c r="E13" s="36" t="n">
        <x:v>45689</x:v>
      </x:c>
      <x:c r="F13" s="59" t="n">
        <x:v>0.9</x:v>
      </x:c>
      <x:c r="G13" s="32" t="n">
        <x:v>3</x:v>
      </x:c>
      <x:c r="H13" s="32" t="n">
        <x:v>3</x:v>
      </x:c>
      <x:c r="I13" s="28" t="str">
        <x:v>资料需要补齐</x:v>
      </x:c>
      <x:c r="J13" s="28" t="str">
        <x:v>确认关键字段</x:v>
      </x:c>
      <x:c r="K13" s="28" t="str">
        <x:v>待确认</x:v>
      </x:c>
    </x:row>
    <x:row r="14" ht="48" customHeight="1">
      <x:c r="A14" s="2"/>
      <x:c r="B14" s="24" t="str">
        <x:v>3-11-003</x:v>
      </x:c>
      <x:c r="C14" s="28" t="str">
        <x:v>陈禾（模拟）</x:v>
      </x:c>
      <x:c r="D14" s="28" t="str">
        <x:v>视觉设计</x:v>
      </x:c>
      <x:c r="E14" s="36" t="n">
        <x:v>45717</x:v>
      </x:c>
      <x:c r="F14" s="59" t="n">
        <x:v>1</x:v>
      </x:c>
      <x:c r="G14" s="32" t="n">
        <x:v>5</x:v>
      </x:c>
      <x:c r="H14" s="32" t="n">
        <x:v>5</x:v>
      </x:c>
      <x:c r="I14" s="28" t="str">
        <x:v>负责人等待反馈</x:v>
      </x:c>
      <x:c r="J14" s="28" t="str">
        <x:v>整理历史数据</x:v>
      </x:c>
      <x:c r="K14" s="28" t="str">
        <x:v>已确认</x:v>
      </x:c>
    </x:row>
    <x:row r="15" ht="48" customHeight="1">
      <x:c r="A15" s="2"/>
      <x:c r="B15" s="24" t="str">
        <x:v>3-11-004</x:v>
      </x:c>
      <x:c r="C15" s="28" t="str">
        <x:v>许宁（模拟）</x:v>
      </x:c>
      <x:c r="D15" s="28" t="str">
        <x:v>客户成功</x:v>
      </x:c>
      <x:c r="E15" s="36" t="n">
        <x:v>45748</x:v>
      </x:c>
      <x:c r="F15" s="59" t="n">
        <x:v>0.75</x:v>
      </x:c>
      <x:c r="G15" s="32" t="n">
        <x:v>4</x:v>
      </x:c>
      <x:c r="H15" s="32" t="n">
        <x:v>4</x:v>
      </x:c>
      <x:c r="I15" s="28" t="str">
        <x:v>已完成首轮核对</x:v>
      </x:c>
      <x:c r="J15" s="28" t="str">
        <x:v>制作可点击原型</x:v>
      </x:c>
      <x:c r="K15" s="28" t="str">
        <x:v>待补充</x:v>
      </x:c>
    </x:row>
    <x:row r="16" ht="48" customHeight="1">
      <x:c r="A16" s="2"/>
      <x:c r="B16" s="24" t="str">
        <x:v>3-11-005</x:v>
      </x:c>
      <x:c r="C16" s="28" t="str">
        <x:v>宋安（模拟）</x:v>
      </x:c>
      <x:c r="D16" s="28" t="str">
        <x:v>行政专员</x:v>
      </x:c>
      <x:c r="E16" s="36" t="n">
        <x:v>45778</x:v>
      </x:c>
      <x:c r="F16" s="59" t="n">
        <x:v>0.85</x:v>
      </x:c>
      <x:c r="G16" s="32" t="n">
        <x:v>3</x:v>
      </x:c>
      <x:c r="H16" s="32" t="n">
        <x:v>3</x:v>
      </x:c>
      <x:c r="I16" s="28" t="str">
        <x:v>字段口径待确认</x:v>
      </x:c>
      <x:c r="J16" s="28" t="str">
        <x:v>完成首轮测试</x:v>
      </x:c>
      <x:c r="K16" s="28" t="str">
        <x:v>已确认</x:v>
      </x:c>
    </x:row>
    <x:row r="17" ht="48" customHeight="1">
      <x:c r="A17" s="2"/>
      <x:c r="B17" s="24" t="str">
        <x:v>3-11-006</x:v>
      </x:c>
      <x:c r="C17" s="28" t="str">
        <x:v>沈青（模拟）</x:v>
      </x:c>
      <x:c r="D17" s="28" t="str">
        <x:v>产品助理</x:v>
      </x:c>
      <x:c r="E17" s="36" t="n">
        <x:v>45809</x:v>
      </x:c>
      <x:c r="F17" s="59" t="n">
        <x:v>0.9</x:v>
      </x:c>
      <x:c r="G17" s="32" t="n">
        <x:v>4</x:v>
      </x:c>
      <x:c r="H17" s="32" t="n">
        <x:v>4</x:v>
      </x:c>
      <x:c r="I17" s="28" t="str">
        <x:v>资料需要补齐</x:v>
      </x:c>
      <x:c r="J17" s="28" t="str">
        <x:v>提交验收清单</x:v>
      </x:c>
      <x:c r="K17" s="28" t="str">
        <x:v>待确认</x:v>
      </x:c>
    </x:row>
    <x:row r="18" ht="48" customHeight="1">
      <x:c r="A18" s="2"/>
      <x:c r="B18" s="24" t="str">
        <x:v>3-11-007</x:v>
      </x:c>
      <x:c r="C18" s="28" t="str">
        <x:v>苏言（模拟）</x:v>
      </x:c>
      <x:c r="D18" s="28" t="str">
        <x:v>财务专员</x:v>
      </x:c>
      <x:c r="E18" s="36" t="n">
        <x:v>45839</x:v>
      </x:c>
      <x:c r="F18" s="59" t="n">
        <x:v>1</x:v>
      </x:c>
      <x:c r="G18" s="32" t="n">
        <x:v>5</x:v>
      </x:c>
      <x:c r="H18" s="32" t="n">
        <x:v>5</x:v>
      </x:c>
      <x:c r="I18" s="28" t="str">
        <x:v>负责人等待反馈</x:v>
      </x:c>
      <x:c r="J18" s="28" t="str">
        <x:v>安排使用培训</x:v>
      </x:c>
      <x:c r="K18" s="28" t="str">
        <x:v>已确认</x:v>
      </x:c>
    </x:row>
    <x:row r="19" ht="48" customHeight="1">
      <x:c r="A19" s="2"/>
      <x:c r="B19" s="24" t="str">
        <x:v>3-11-008</x:v>
      </x:c>
      <x:c r="C19" s="28" t="str">
        <x:v>叶川（模拟）</x:v>
      </x:c>
      <x:c r="D19" s="28" t="str">
        <x:v>仓库管理员</x:v>
      </x:c>
      <x:c r="E19" s="36" t="n">
        <x:v>45870</x:v>
      </x:c>
      <x:c r="F19" s="59" t="n">
        <x:v>0.75</x:v>
      </x:c>
      <x:c r="G19" s="32" t="n">
        <x:v>3</x:v>
      </x:c>
      <x:c r="H19" s="32" t="n">
        <x:v>3</x:v>
      </x:c>
      <x:c r="I19" s="28" t="str">
        <x:v>已完成首轮核对</x:v>
      </x:c>
      <x:c r="J19" s="28" t="str">
        <x:v>跟踪上线反馈</x:v>
      </x:c>
      <x:c r="K19" s="28" t="str">
        <x:v>待补充</x:v>
      </x:c>
    </x:row>
    <x:row r="20" ht="48" customHeight="1">
      <x:c r="A20" s="2"/>
      <x:c r="B20" s="24"/>
      <x:c r="C20" s="28"/>
      <x:c r="D20" s="28"/>
      <x:c r="E20" s="36"/>
      <x:c r="F20" s="59"/>
      <x:c r="G20" s="32"/>
      <x:c r="H20" s="32"/>
      <x:c r="I20" s="28"/>
      <x:c r="J20" s="28"/>
      <x:c r="K20" s="28"/>
    </x:row>
    <x:row r="21" ht="48" customHeight="1">
      <x:c r="A21" s="2"/>
      <x:c r="B21" s="24"/>
      <x:c r="C21" s="28"/>
      <x:c r="D21" s="28"/>
      <x:c r="E21" s="36"/>
      <x:c r="F21" s="59"/>
      <x:c r="G21" s="32"/>
      <x:c r="H21" s="32"/>
      <x:c r="I21" s="28"/>
      <x:c r="J21" s="28"/>
      <x:c r="K21" s="28"/>
    </x:row>
    <x:row r="22" ht="48" customHeight="1">
      <x:c r="A22" s="2"/>
      <x:c r="B22" s="24"/>
      <x:c r="C22" s="28"/>
      <x:c r="D22" s="28"/>
      <x:c r="E22" s="36"/>
      <x:c r="F22" s="59"/>
      <x:c r="G22" s="32"/>
      <x:c r="H22" s="32"/>
      <x:c r="I22" s="28"/>
      <x:c r="J22" s="28"/>
      <x:c r="K22" s="28"/>
    </x:row>
    <x:row r="23" ht="48" customHeight="1">
      <x:c r="A23" s="2"/>
      <x:c r="B23" s="24"/>
      <x:c r="C23" s="28"/>
      <x:c r="D23" s="28"/>
      <x:c r="E23" s="36"/>
      <x:c r="F23" s="59"/>
      <x:c r="G23" s="32"/>
      <x:c r="H23" s="32"/>
      <x:c r="I23" s="28"/>
      <x:c r="J23" s="28"/>
      <x:c r="K23" s="28"/>
    </x:row>
    <x:row r="24" ht="48" customHeight="1">
      <x:c r="A24" s="2"/>
      <x:c r="B24" s="24"/>
      <x:c r="C24" s="28"/>
      <x:c r="D24" s="28"/>
      <x:c r="E24" s="36"/>
      <x:c r="F24" s="59"/>
      <x:c r="G24" s="32"/>
      <x:c r="H24" s="32"/>
      <x:c r="I24" s="28"/>
      <x:c r="J24" s="28"/>
      <x:c r="K24" s="28"/>
    </x:row>
    <x:row r="25" ht="48" customHeight="1">
      <x:c r="A25" s="2"/>
      <x:c r="B25" s="24"/>
      <x:c r="C25" s="28"/>
      <x:c r="D25" s="28"/>
      <x:c r="E25" s="36"/>
      <x:c r="F25" s="59"/>
      <x:c r="G25" s="32"/>
      <x:c r="H25" s="32"/>
      <x:c r="I25" s="28"/>
      <x:c r="J25" s="28"/>
      <x:c r="K25" s="28"/>
    </x:row>
    <x:row r="26" ht="48" customHeight="1">
      <x:c r="A26" s="2"/>
      <x:c r="B26" s="24"/>
      <x:c r="C26" s="28"/>
      <x:c r="D26" s="28"/>
      <x:c r="E26" s="36"/>
      <x:c r="F26" s="59"/>
      <x:c r="G26" s="32"/>
      <x:c r="H26" s="32"/>
      <x:c r="I26" s="28"/>
      <x:c r="J26" s="28"/>
      <x:c r="K26" s="28"/>
    </x:row>
    <x:row r="27" ht="48" customHeight="1">
      <x:c r="A27" s="2"/>
      <x:c r="B27" s="24"/>
      <x:c r="C27" s="28"/>
      <x:c r="D27" s="28"/>
      <x:c r="E27" s="36"/>
      <x:c r="F27" s="59"/>
      <x:c r="G27" s="32"/>
      <x:c r="H27" s="32"/>
      <x:c r="I27" s="28"/>
      <x:c r="J27" s="28"/>
      <x:c r="K27" s="28"/>
    </x:row>
    <x:row r="28" ht="48" customHeight="1">
      <x:c r="A28" s="2"/>
      <x:c r="B28" s="24"/>
      <x:c r="C28" s="28"/>
      <x:c r="D28" s="28"/>
      <x:c r="E28" s="36"/>
      <x:c r="F28" s="59"/>
      <x:c r="G28" s="32"/>
      <x:c r="H28" s="32"/>
      <x:c r="I28" s="28"/>
      <x:c r="J28" s="28"/>
      <x:c r="K28" s="28"/>
    </x:row>
    <x:row r="29" ht="48" customHeight="1">
      <x:c r="A29" s="2"/>
      <x:c r="B29" s="24"/>
      <x:c r="C29" s="28"/>
      <x:c r="D29" s="28"/>
      <x:c r="E29" s="36"/>
      <x:c r="F29" s="59"/>
      <x:c r="G29" s="32"/>
      <x:c r="H29" s="32"/>
      <x:c r="I29" s="28"/>
      <x:c r="J29" s="28"/>
      <x:c r="K29" s="28"/>
    </x:row>
    <x:row r="30" ht="48" customHeight="1">
      <x:c r="A30" s="2"/>
      <x:c r="B30" s="24"/>
      <x:c r="C30" s="28"/>
      <x:c r="D30" s="28"/>
      <x:c r="E30" s="36"/>
      <x:c r="F30" s="59"/>
      <x:c r="G30" s="32"/>
      <x:c r="H30" s="32"/>
      <x:c r="I30" s="28"/>
      <x:c r="J30" s="28"/>
      <x:c r="K30" s="28"/>
    </x:row>
    <x:row r="31" ht="48" customHeight="1">
      <x:c r="A31" s="2"/>
      <x:c r="B31" s="24"/>
      <x:c r="C31" s="28"/>
      <x:c r="D31" s="28"/>
      <x:c r="E31" s="36"/>
      <x:c r="F31" s="59"/>
      <x:c r="G31" s="32"/>
      <x:c r="H31" s="32"/>
      <x:c r="I31" s="28"/>
      <x:c r="J31" s="28"/>
      <x:c r="K31" s="28"/>
    </x:row>
    <x:row r="32" ht="48" customHeight="1">
      <x:c r="A32" s="2"/>
      <x:c r="B32" s="24"/>
      <x:c r="C32" s="28"/>
      <x:c r="D32" s="28"/>
      <x:c r="E32" s="36"/>
      <x:c r="F32" s="59"/>
      <x:c r="G32" s="32"/>
      <x:c r="H32" s="32"/>
      <x:c r="I32" s="28"/>
      <x:c r="J32" s="28"/>
      <x:c r="K32" s="28"/>
    </x:row>
    <x:row r="33" ht="48" customHeight="1">
      <x:c r="A33" s="2"/>
      <x:c r="B33" s="24"/>
      <x:c r="C33" s="28"/>
      <x:c r="D33" s="28"/>
      <x:c r="E33" s="36"/>
      <x:c r="F33" s="59"/>
      <x:c r="G33" s="32"/>
      <x:c r="H33" s="32"/>
      <x:c r="I33" s="28"/>
      <x:c r="J33" s="28"/>
      <x:c r="K33" s="28"/>
    </x:row>
    <x:row r="34" ht="48" customHeight="1">
      <x:c r="A34" s="2"/>
      <x:c r="B34" s="24"/>
      <x:c r="C34" s="28"/>
      <x:c r="D34" s="28"/>
      <x:c r="E34" s="36"/>
      <x:c r="F34" s="59"/>
      <x:c r="G34" s="32"/>
      <x:c r="H34" s="32"/>
      <x:c r="I34" s="28"/>
      <x:c r="J34" s="28"/>
      <x:c r="K34" s="28"/>
    </x:row>
    <x:row r="35" ht="48" customHeight="1">
      <x:c r="A35" s="2"/>
      <x:c r="B35" s="24"/>
      <x:c r="C35" s="28"/>
      <x:c r="D35" s="28"/>
      <x:c r="E35" s="36"/>
      <x:c r="F35" s="59"/>
      <x:c r="G35" s="32"/>
      <x:c r="H35" s="32"/>
      <x:c r="I35" s="28"/>
      <x:c r="J35" s="28"/>
      <x:c r="K35" s="28"/>
    </x:row>
    <x:row r="36" ht="48" customHeight="1">
      <x:c r="A36" s="2"/>
      <x:c r="B36" s="24"/>
      <x:c r="C36" s="28"/>
      <x:c r="D36" s="28"/>
      <x:c r="E36" s="36"/>
      <x:c r="F36" s="59"/>
      <x:c r="G36" s="32"/>
      <x:c r="H36" s="32"/>
      <x:c r="I36" s="28"/>
      <x:c r="J36" s="28"/>
      <x:c r="K36" s="28"/>
    </x:row>
    <x:row r="37" ht="48" customHeight="1">
      <x:c r="A37" s="2"/>
      <x:c r="B37" s="24"/>
      <x:c r="C37" s="28"/>
      <x:c r="D37" s="28"/>
      <x:c r="E37" s="36"/>
      <x:c r="F37" s="59"/>
      <x:c r="G37" s="32"/>
      <x:c r="H37" s="32"/>
      <x:c r="I37" s="28"/>
      <x:c r="J37" s="28"/>
      <x:c r="K37" s="28"/>
    </x:row>
    <x:row r="38" ht="48" customHeight="1">
      <x:c r="A38" s="2"/>
      <x:c r="B38" s="24"/>
      <x:c r="C38" s="28"/>
      <x:c r="D38" s="28"/>
      <x:c r="E38" s="36"/>
      <x:c r="F38" s="59"/>
      <x:c r="G38" s="32"/>
      <x:c r="H38" s="32"/>
      <x:c r="I38" s="28"/>
      <x:c r="J38" s="28"/>
      <x:c r="K38" s="28"/>
    </x:row>
    <x:row r="39" ht="48" customHeight="1">
      <x:c r="A39" s="2"/>
      <x:c r="B39" s="24"/>
      <x:c r="C39" s="28"/>
      <x:c r="D39" s="28"/>
      <x:c r="E39" s="36"/>
      <x:c r="F39" s="59"/>
      <x:c r="G39" s="32"/>
      <x:c r="H39" s="32"/>
      <x:c r="I39" s="28"/>
      <x:c r="J39" s="28"/>
      <x:c r="K39" s="28"/>
    </x:row>
    <x:row r="40" ht="48" customHeight="1">
      <x:c r="A40" s="2"/>
      <x:c r="B40" s="24"/>
      <x:c r="C40" s="28"/>
      <x:c r="D40" s="28"/>
      <x:c r="E40" s="36"/>
      <x:c r="F40" s="59"/>
      <x:c r="G40" s="32"/>
      <x:c r="H40" s="32"/>
      <x:c r="I40" s="28"/>
      <x:c r="J40" s="28"/>
      <x:c r="K40" s="28"/>
    </x:row>
    <x:row r="41" ht="48" customHeight="1">
      <x:c r="A41" s="2"/>
      <x:c r="B41" s="24"/>
      <x:c r="C41" s="28"/>
      <x:c r="D41" s="28"/>
      <x:c r="E41" s="36"/>
      <x:c r="F41" s="59"/>
      <x:c r="G41" s="32"/>
      <x:c r="H41" s="32"/>
      <x:c r="I41" s="28"/>
      <x:c r="J41" s="28"/>
      <x:c r="K41" s="28"/>
    </x:row>
    <x:row r="42" ht="48" customHeight="1">
      <x:c r="A42" s="2"/>
      <x:c r="B42" s="24"/>
      <x:c r="C42" s="28"/>
      <x:c r="D42" s="28"/>
      <x:c r="E42" s="36"/>
      <x:c r="F42" s="59"/>
      <x:c r="G42" s="32"/>
      <x:c r="H42" s="32"/>
      <x:c r="I42" s="28"/>
      <x:c r="J42" s="28"/>
      <x:c r="K42" s="28"/>
    </x:row>
    <x:row r="43" ht="48" customHeight="1">
      <x:c r="A43" s="2"/>
      <x:c r="B43" s="24"/>
      <x:c r="C43" s="28"/>
      <x:c r="D43" s="28"/>
      <x:c r="E43" s="36"/>
      <x:c r="F43" s="59"/>
      <x:c r="G43" s="32"/>
      <x:c r="H43" s="32"/>
      <x:c r="I43" s="28"/>
      <x:c r="J43" s="28"/>
      <x:c r="K43" s="28"/>
    </x:row>
    <x:row r="44" ht="48" customHeight="1">
      <x:c r="A44" s="2"/>
      <x:c r="B44" s="24"/>
      <x:c r="C44" s="28"/>
      <x:c r="D44" s="28"/>
      <x:c r="E44" s="36"/>
      <x:c r="F44" s="59"/>
      <x:c r="G44" s="32"/>
      <x:c r="H44" s="32"/>
      <x:c r="I44" s="28"/>
      <x:c r="J44" s="28"/>
      <x:c r="K44" s="28"/>
    </x:row>
    <x:row r="45" ht="48" customHeight="1">
      <x:c r="A45" s="2"/>
      <x:c r="B45" s="24"/>
      <x:c r="C45" s="28"/>
      <x:c r="D45" s="28"/>
      <x:c r="E45" s="36"/>
      <x:c r="F45" s="59"/>
      <x:c r="G45" s="32"/>
      <x:c r="H45" s="32"/>
      <x:c r="I45" s="28"/>
      <x:c r="J45" s="28"/>
      <x:c r="K45" s="28"/>
    </x:row>
    <x:row r="46" ht="48" customHeight="1">
      <x:c r="A46" s="2"/>
      <x:c r="B46" s="24"/>
      <x:c r="C46" s="28"/>
      <x:c r="D46" s="28"/>
      <x:c r="E46" s="36"/>
      <x:c r="F46" s="59"/>
      <x:c r="G46" s="32"/>
      <x:c r="H46" s="32"/>
      <x:c r="I46" s="28"/>
      <x:c r="J46" s="28"/>
      <x:c r="K46" s="28"/>
    </x:row>
    <x:row r="47" ht="48" customHeight="1">
      <x:c r="A47" s="2"/>
      <x:c r="B47" s="24"/>
      <x:c r="C47" s="28"/>
      <x:c r="D47" s="28"/>
      <x:c r="E47" s="36"/>
      <x:c r="F47" s="59"/>
      <x:c r="G47" s="32"/>
      <x:c r="H47" s="32"/>
      <x:c r="I47" s="28"/>
      <x:c r="J47" s="28"/>
      <x:c r="K47" s="28"/>
    </x:row>
    <x:row r="48" ht="48" customHeight="1">
      <x:c r="A48" s="2"/>
      <x:c r="B48" s="24"/>
      <x:c r="C48" s="28"/>
      <x:c r="D48" s="28"/>
      <x:c r="E48" s="36"/>
      <x:c r="F48" s="59"/>
      <x:c r="G48" s="32"/>
      <x:c r="H48" s="32"/>
      <x:c r="I48" s="28"/>
      <x:c r="J48" s="28"/>
      <x:c r="K48" s="28"/>
    </x:row>
    <x:row r="49" ht="48" customHeight="1">
      <x:c r="A49" s="2"/>
      <x:c r="B49" s="24"/>
      <x:c r="C49" s="28"/>
      <x:c r="D49" s="28"/>
      <x:c r="E49" s="36"/>
      <x:c r="F49" s="59"/>
      <x:c r="G49" s="32"/>
      <x:c r="H49" s="32"/>
      <x:c r="I49" s="28"/>
      <x:c r="J49" s="28"/>
      <x:c r="K49" s="28"/>
    </x:row>
    <x:row r="50" ht="48" customHeight="1">
      <x:c r="A50" s="2"/>
      <x:c r="B50" s="24"/>
      <x:c r="C50" s="28"/>
      <x:c r="D50" s="28"/>
      <x:c r="E50" s="36"/>
      <x:c r="F50" s="59"/>
      <x:c r="G50" s="32"/>
      <x:c r="H50" s="32"/>
      <x:c r="I50" s="28"/>
      <x:c r="J50" s="28"/>
      <x:c r="K50" s="28"/>
    </x:row>
    <x:row r="51" ht="48" customHeight="1">
      <x:c r="A51" s="2"/>
      <x:c r="B51" s="24"/>
      <x:c r="C51" s="28"/>
      <x:c r="D51" s="28"/>
      <x:c r="E51" s="36"/>
      <x:c r="F51" s="59"/>
      <x:c r="G51" s="32"/>
      <x:c r="H51" s="32"/>
      <x:c r="I51" s="28"/>
      <x:c r="J51" s="28"/>
      <x:c r="K51" s="28"/>
    </x:row>
    <x:row r="52" ht="48" customHeight="1">
      <x:c r="A52" s="2"/>
      <x:c r="B52" s="24"/>
      <x:c r="C52" s="28"/>
      <x:c r="D52" s="28"/>
      <x:c r="E52" s="36"/>
      <x:c r="F52" s="59"/>
      <x:c r="G52" s="32"/>
      <x:c r="H52" s="32"/>
      <x:c r="I52" s="28"/>
      <x:c r="J52" s="28"/>
      <x:c r="K52" s="28"/>
    </x:row>
    <x:row r="53" ht="48" customHeight="1">
      <x:c r="A53" s="2"/>
      <x:c r="B53" s="24"/>
      <x:c r="C53" s="28"/>
      <x:c r="D53" s="28"/>
      <x:c r="E53" s="36"/>
      <x:c r="F53" s="59"/>
      <x:c r="G53" s="32"/>
      <x:c r="H53" s="32"/>
      <x:c r="I53" s="28"/>
      <x:c r="J53" s="28"/>
      <x:c r="K53" s="28"/>
    </x:row>
    <x:row r="54" ht="48" customHeight="1">
      <x:c r="A54" s="2"/>
      <x:c r="B54" s="24"/>
      <x:c r="C54" s="28"/>
      <x:c r="D54" s="28"/>
      <x:c r="E54" s="36"/>
      <x:c r="F54" s="59"/>
      <x:c r="G54" s="32"/>
      <x:c r="H54" s="32"/>
      <x:c r="I54" s="28"/>
      <x:c r="J54" s="28"/>
      <x:c r="K54" s="28"/>
    </x:row>
    <x:row r="55" ht="48" customHeight="1">
      <x:c r="A55" s="2"/>
      <x:c r="B55" s="24"/>
      <x:c r="C55" s="28"/>
      <x:c r="D55" s="28"/>
      <x:c r="E55" s="36"/>
      <x:c r="F55" s="59"/>
      <x:c r="G55" s="32"/>
      <x:c r="H55" s="32"/>
      <x:c r="I55" s="28"/>
      <x:c r="J55" s="28"/>
      <x:c r="K55" s="28"/>
    </x:row>
    <x:row r="56" ht="48" customHeight="1">
      <x:c r="A56" s="2"/>
      <x:c r="B56" s="24"/>
      <x:c r="C56" s="28"/>
      <x:c r="D56" s="28"/>
      <x:c r="E56" s="36"/>
      <x:c r="F56" s="59"/>
      <x:c r="G56" s="32"/>
      <x:c r="H56" s="32"/>
      <x:c r="I56" s="28"/>
      <x:c r="J56" s="28"/>
      <x:c r="K56" s="28"/>
    </x:row>
    <x:row r="57" ht="48" customHeight="1">
      <x:c r="A57" s="2"/>
      <x:c r="B57" s="24"/>
      <x:c r="C57" s="28"/>
      <x:c r="D57" s="28"/>
      <x:c r="E57" s="36"/>
      <x:c r="F57" s="59"/>
      <x:c r="G57" s="32"/>
      <x:c r="H57" s="32"/>
      <x:c r="I57" s="28"/>
      <x:c r="J57" s="28"/>
      <x:c r="K57" s="28"/>
    </x:row>
    <x:row r="58" ht="48" customHeight="1">
      <x:c r="A58" s="2"/>
      <x:c r="B58" s="24"/>
      <x:c r="C58" s="28"/>
      <x:c r="D58" s="28"/>
      <x:c r="E58" s="36"/>
      <x:c r="F58" s="59"/>
      <x:c r="G58" s="32"/>
      <x:c r="H58" s="32"/>
      <x:c r="I58" s="28"/>
      <x:c r="J58" s="28"/>
      <x:c r="K58" s="28"/>
    </x:row>
    <x:row r="59" ht="48" customHeight="1">
      <x:c r="A59" s="2"/>
      <x:c r="B59" s="24"/>
      <x:c r="C59" s="28"/>
      <x:c r="D59" s="28"/>
      <x:c r="E59" s="36"/>
      <x:c r="F59" s="59"/>
      <x:c r="G59" s="32"/>
      <x:c r="H59" s="32"/>
      <x:c r="I59" s="28"/>
      <x:c r="J59" s="28"/>
      <x:c r="K59" s="28"/>
    </x:row>
    <x:row r="60" ht="48" customHeight="1">
      <x:c r="A60" s="2"/>
      <x:c r="B60" s="24"/>
      <x:c r="C60" s="28"/>
      <x:c r="D60" s="28"/>
      <x:c r="E60" s="36"/>
      <x:c r="F60" s="59"/>
      <x:c r="G60" s="32"/>
      <x:c r="H60" s="32"/>
      <x:c r="I60" s="28"/>
      <x:c r="J60" s="28"/>
      <x:c r="K60" s="28"/>
    </x:row>
    <x:row r="61" ht="48" customHeight="1">
      <x:c r="A61" s="2"/>
      <x:c r="B61" s="24"/>
      <x:c r="C61" s="28"/>
      <x:c r="D61" s="28"/>
      <x:c r="E61" s="36"/>
      <x:c r="F61" s="59"/>
      <x:c r="G61" s="32"/>
      <x:c r="H61" s="32"/>
      <x:c r="I61" s="28"/>
      <x:c r="J61" s="28"/>
      <x:c r="K61" s="28"/>
    </x:row>
    <x:row r="62" ht="48" customHeight="1">
      <x:c r="A62" s="2"/>
      <x:c r="B62" s="24"/>
      <x:c r="C62" s="28"/>
      <x:c r="D62" s="28"/>
      <x:c r="E62" s="36"/>
      <x:c r="F62" s="59"/>
      <x:c r="G62" s="32"/>
      <x:c r="H62" s="32"/>
      <x:c r="I62" s="28"/>
      <x:c r="J62" s="28"/>
      <x:c r="K62" s="28"/>
    </x:row>
    <x:row r="63" ht="48" customHeight="1">
      <x:c r="A63" s="2"/>
      <x:c r="B63" s="24"/>
      <x:c r="C63" s="28"/>
      <x:c r="D63" s="28"/>
      <x:c r="E63" s="36"/>
      <x:c r="F63" s="59"/>
      <x:c r="G63" s="32"/>
      <x:c r="H63" s="32"/>
      <x:c r="I63" s="28"/>
      <x:c r="J63" s="28"/>
      <x:c r="K63" s="28"/>
    </x:row>
    <x:row r="64" ht="48" customHeight="1">
      <x:c r="A64" s="2"/>
      <x:c r="B64" s="24"/>
      <x:c r="C64" s="28"/>
      <x:c r="D64" s="28"/>
      <x:c r="E64" s="36"/>
      <x:c r="F64" s="59"/>
      <x:c r="G64" s="32"/>
      <x:c r="H64" s="32"/>
      <x:c r="I64" s="28"/>
      <x:c r="J64" s="28"/>
      <x:c r="K64" s="28"/>
    </x:row>
    <x:row r="65" ht="48" customHeight="1">
      <x:c r="A65" s="2"/>
      <x:c r="B65" s="24"/>
      <x:c r="C65" s="28"/>
      <x:c r="D65" s="28"/>
      <x:c r="E65" s="36"/>
      <x:c r="F65" s="59"/>
      <x:c r="G65" s="32"/>
      <x:c r="H65" s="32"/>
      <x:c r="I65" s="28"/>
      <x:c r="J65" s="28"/>
      <x:c r="K65" s="28"/>
    </x:row>
    <x:row r="66" ht="48" customHeight="1">
      <x:c r="A66" s="2"/>
      <x:c r="B66" s="24"/>
      <x:c r="C66" s="28"/>
      <x:c r="D66" s="28"/>
      <x:c r="E66" s="36"/>
      <x:c r="F66" s="59"/>
      <x:c r="G66" s="32"/>
      <x:c r="H66" s="32"/>
      <x:c r="I66" s="28"/>
      <x:c r="J66" s="28"/>
      <x:c r="K66" s="28"/>
    </x:row>
    <x:row r="67" ht="48" customHeight="1">
      <x:c r="A67" s="2"/>
      <x:c r="B67" s="24"/>
      <x:c r="C67" s="28"/>
      <x:c r="D67" s="28"/>
      <x:c r="E67" s="36"/>
      <x:c r="F67" s="59"/>
      <x:c r="G67" s="32"/>
      <x:c r="H67" s="32"/>
      <x:c r="I67" s="28"/>
      <x:c r="J67" s="28"/>
      <x:c r="K67" s="28"/>
    </x:row>
    <x:row r="68" ht="48" customHeight="1">
      <x:c r="A68" s="2"/>
      <x:c r="B68" s="24"/>
      <x:c r="C68" s="28"/>
      <x:c r="D68" s="28"/>
      <x:c r="E68" s="36"/>
      <x:c r="F68" s="59"/>
      <x:c r="G68" s="32"/>
      <x:c r="H68" s="32"/>
      <x:c r="I68" s="28"/>
      <x:c r="J68" s="28"/>
      <x:c r="K68" s="28"/>
    </x:row>
    <x:row r="69" ht="48" customHeight="1">
      <x:c r="A69" s="2"/>
      <x:c r="B69" s="24"/>
      <x:c r="C69" s="28"/>
      <x:c r="D69" s="28"/>
      <x:c r="E69" s="36"/>
      <x:c r="F69" s="59"/>
      <x:c r="G69" s="32"/>
      <x:c r="H69" s="32"/>
      <x:c r="I69" s="28"/>
      <x:c r="J69" s="28"/>
      <x:c r="K69" s="28"/>
    </x:row>
    <x:row r="70" ht="48" customHeight="1">
      <x:c r="A70" s="2"/>
      <x:c r="B70" s="24"/>
      <x:c r="C70" s="28"/>
      <x:c r="D70" s="28"/>
      <x:c r="E70" s="36"/>
      <x:c r="F70" s="59"/>
      <x:c r="G70" s="32"/>
      <x:c r="H70" s="32"/>
      <x:c r="I70" s="28"/>
      <x:c r="J70" s="28"/>
      <x:c r="K70" s="28"/>
    </x:row>
    <x:row r="71" ht="48" customHeight="1">
      <x:c r="A71" s="2"/>
      <x:c r="B71" s="24"/>
      <x:c r="C71" s="28"/>
      <x:c r="D71" s="28"/>
      <x:c r="E71" s="36"/>
      <x:c r="F71" s="59"/>
      <x:c r="G71" s="32"/>
      <x:c r="H71" s="32"/>
      <x:c r="I71" s="28"/>
      <x:c r="J71" s="28"/>
      <x:c r="K71" s="28"/>
    </x:row>
  </x:sheetData>
  <x:conditionalFormatting sqref="K12:K71">
    <x:cfRule type="containsText" dxfId="33" priority="1" operator="containsText" text="逾期"/>
    <x:cfRule type="containsText" dxfId="34" priority="2" operator="containsText" text="待"/>
  </x:conditionalFormatting>
  <x:pageMargins left="0.7" right="0.7" top="0.75" bottom="0.75" header="0.3" footer="0.3"/>
  <x:tableParts count="1">
    <x:tablePart xmlns:r="http://schemas.openxmlformats.org/officeDocument/2006/relationships" r:id="Rfcc577b9eed54c42"/>
  </x:tableParts>
</x:worksheet>
</file>

<file path=xl/worksheets/sheet13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4" hidden="0" customWidth="1"/>
    <x:col min="9" max="9" width="18" hidden="0" customWidth="1"/>
    <x:col min="10" max="10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员工信息变更记录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已生效记录</x:v>
      </x:c>
      <x:c r="G5" s="2"/>
      <x:c r="H5" s="2"/>
      <x:c r="I5" s="2"/>
      <x:c r="J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COUNTIFS($H$12:$H$71,"&lt;="&amp;$C$4,$B$12:$B$71,"&lt;&gt;")</x:f>
        <x:v>2</x:v>
      </x:c>
      <x:c r="G6" s="2"/>
      <x:c r="H6" s="2"/>
      <x:c r="I6" s="2"/>
      <x:c r="J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员工</x:v>
      </x:c>
      <x:c r="E11" s="20" t="str">
        <x:v>变更类型</x:v>
      </x:c>
      <x:c r="F11" s="20" t="str">
        <x:v>变更前</x:v>
      </x:c>
      <x:c r="G11" s="20" t="str">
        <x:v>变更后</x:v>
      </x:c>
      <x:c r="H11" s="20" t="str">
        <x:v>生效日期</x:v>
      </x:c>
      <x:c r="I11" s="20" t="str">
        <x:v>经办人</x:v>
      </x:c>
      <x:c r="J11" s="21" t="str">
        <x:v>备注</x:v>
      </x:c>
    </x:row>
    <x:row r="12" ht="48" customHeight="1">
      <x:c r="A12" s="2"/>
      <x:c r="B12" s="24" t="str">
        <x:v>3-12-001</x:v>
      </x:c>
      <x:c r="C12" s="36" t="n">
        <x:v>46267</x:v>
      </x:c>
      <x:c r="D12" s="28" t="str">
        <x:v>林晨（模拟）</x:v>
      </x:c>
      <x:c r="E12" s="28" t="str">
        <x:v>岗位</x:v>
      </x:c>
      <x:c r="F12" s="28" t="str">
        <x:v>销售助理</x:v>
      </x:c>
      <x:c r="G12" s="28" t="str">
        <x:v>销售顾问</x:v>
      </x:c>
      <x:c r="H12" s="36" t="n">
        <x:v>46273</x:v>
      </x:c>
      <x:c r="I12" s="28" t="str">
        <x:v>陈禾</x:v>
      </x:c>
      <x:c r="J12" s="28" t="str">
        <x:v>本行为模拟数据</x:v>
      </x:c>
    </x:row>
    <x:row r="13" ht="48" customHeight="1">
      <x:c r="A13" s="2"/>
      <x:c r="B13" s="24" t="str">
        <x:v>3-12-002</x:v>
      </x:c>
      <x:c r="C13" s="36" t="n">
        <x:v>46268</x:v>
      </x:c>
      <x:c r="D13" s="28" t="str">
        <x:v>周悦（模拟）</x:v>
      </x:c>
      <x:c r="E13" s="28" t="str">
        <x:v>办公地点</x:v>
      </x:c>
      <x:c r="F13" s="28" t="str">
        <x:v>北城办公区</x:v>
      </x:c>
      <x:c r="G13" s="28" t="str">
        <x:v>南街办公区</x:v>
      </x:c>
      <x:c r="H13" s="36" t="n">
        <x:v>46275</x:v>
      </x:c>
      <x:c r="I13" s="28" t="str">
        <x:v>许宁</x:v>
      </x:c>
      <x:c r="J13" s="28" t="str">
        <x:v>等待补充材料</x:v>
      </x:c>
    </x:row>
    <x:row r="14" ht="48" customHeight="1">
      <x:c r="A14" s="2"/>
      <x:c r="B14" s="24" t="str">
        <x:v>3-12-003</x:v>
      </x:c>
      <x:c r="C14" s="36" t="n">
        <x:v>46269</x:v>
      </x:c>
      <x:c r="D14" s="28" t="str">
        <x:v>陈禾（模拟）</x:v>
      </x:c>
      <x:c r="E14" s="28" t="str">
        <x:v>直属上级</x:v>
      </x:c>
      <x:c r="F14" s="28" t="str">
        <x:v>林晨</x:v>
      </x:c>
      <x:c r="G14" s="28" t="str">
        <x:v>周悦</x:v>
      </x:c>
      <x:c r="H14" s="36" t="n">
        <x:v>46277</x:v>
      </x:c>
      <x:c r="I14" s="28" t="str">
        <x:v>宋安</x:v>
      </x:c>
      <x:c r="J14" s="28" t="str">
        <x:v>已记录处理结果</x:v>
      </x:c>
    </x:row>
    <x:row r="15" ht="48" customHeight="1">
      <x:c r="A15" s="2"/>
      <x:c r="B15" s="24" t="str">
        <x:v>3-12-004</x:v>
      </x:c>
      <x:c r="C15" s="36" t="n">
        <x:v>46270</x:v>
      </x:c>
      <x:c r="D15" s="28" t="str">
        <x:v>许宁（模拟）</x:v>
      </x:c>
      <x:c r="E15" s="28" t="str">
        <x:v>部门</x:v>
      </x:c>
      <x:c r="F15" s="28" t="str">
        <x:v>客服部</x:v>
      </x:c>
      <x:c r="G15" s="28" t="str">
        <x:v>运营部</x:v>
      </x:c>
      <x:c r="H15" s="36" t="n">
        <x:v>46279</x:v>
      </x:c>
      <x:c r="I15" s="28" t="str">
        <x:v>沈青</x:v>
      </x:c>
      <x:c r="J15" s="28" t="str">
        <x:v>下次例会复核</x:v>
      </x:c>
    </x:row>
    <x:row r="16" ht="48" customHeight="1">
      <x:c r="A16" s="2"/>
      <x:c r="B16" s="24" t="str">
        <x:v>3-12-005</x:v>
      </x:c>
      <x:c r="C16" s="36" t="n">
        <x:v>46271</x:v>
      </x:c>
      <x:c r="D16" s="28" t="str">
        <x:v>宋安（模拟）</x:v>
      </x:c>
      <x:c r="E16" s="28" t="str">
        <x:v>岗位</x:v>
      </x:c>
      <x:c r="F16" s="28" t="str">
        <x:v>销售助理</x:v>
      </x:c>
      <x:c r="G16" s="28" t="str">
        <x:v>销售顾问</x:v>
      </x:c>
      <x:c r="H16" s="36" t="n">
        <x:v>46281</x:v>
      </x:c>
      <x:c r="I16" s="28" t="str">
        <x:v>苏言</x:v>
      </x:c>
      <x:c r="J16" s="28" t="str">
        <x:v>本行为模拟数据</x:v>
      </x:c>
    </x:row>
    <x:row r="17" ht="48" customHeight="1">
      <x:c r="A17" s="2"/>
      <x:c r="B17" s="24" t="str">
        <x:v>3-12-006</x:v>
      </x:c>
      <x:c r="C17" s="36" t="n">
        <x:v>46272</x:v>
      </x:c>
      <x:c r="D17" s="28" t="str">
        <x:v>沈青（模拟）</x:v>
      </x:c>
      <x:c r="E17" s="28" t="str">
        <x:v>办公地点</x:v>
      </x:c>
      <x:c r="F17" s="28" t="str">
        <x:v>北城办公区</x:v>
      </x:c>
      <x:c r="G17" s="28" t="str">
        <x:v>南街办公区</x:v>
      </x:c>
      <x:c r="H17" s="36" t="n">
        <x:v>46283</x:v>
      </x:c>
      <x:c r="I17" s="28" t="str">
        <x:v>叶川</x:v>
      </x:c>
      <x:c r="J17" s="28" t="str">
        <x:v>等待补充材料</x:v>
      </x:c>
    </x:row>
    <x:row r="18" ht="48" customHeight="1">
      <x:c r="A18" s="2"/>
      <x:c r="B18" s="24" t="str">
        <x:v>3-12-007</x:v>
      </x:c>
      <x:c r="C18" s="36" t="n">
        <x:v>46273</x:v>
      </x:c>
      <x:c r="D18" s="28" t="str">
        <x:v>苏言（模拟）</x:v>
      </x:c>
      <x:c r="E18" s="28" t="str">
        <x:v>直属上级</x:v>
      </x:c>
      <x:c r="F18" s="28" t="str">
        <x:v>林晨</x:v>
      </x:c>
      <x:c r="G18" s="28" t="str">
        <x:v>周悦</x:v>
      </x:c>
      <x:c r="H18" s="36" t="n">
        <x:v>46285</x:v>
      </x:c>
      <x:c r="I18" s="28" t="str">
        <x:v>林晨</x:v>
      </x:c>
      <x:c r="J18" s="28" t="str">
        <x:v>已记录处理结果</x:v>
      </x:c>
    </x:row>
    <x:row r="19" ht="48" customHeight="1">
      <x:c r="A19" s="2"/>
      <x:c r="B19" s="24" t="str">
        <x:v>3-12-008</x:v>
      </x:c>
      <x:c r="C19" s="36" t="n">
        <x:v>46274</x:v>
      </x:c>
      <x:c r="D19" s="28" t="str">
        <x:v>叶川（模拟）</x:v>
      </x:c>
      <x:c r="E19" s="28" t="str">
        <x:v>部门</x:v>
      </x:c>
      <x:c r="F19" s="28" t="str">
        <x:v>客服部</x:v>
      </x:c>
      <x:c r="G19" s="28" t="str">
        <x:v>运营部</x:v>
      </x:c>
      <x:c r="H19" s="36" t="n">
        <x:v>46287</x:v>
      </x:c>
      <x:c r="I19" s="28" t="str">
        <x:v>周悦</x:v>
      </x:c>
      <x:c r="J19" s="28" t="str">
        <x:v>下次例会复核</x:v>
      </x:c>
    </x:row>
    <x:row r="20" ht="48" customHeight="1">
      <x:c r="A20" s="2"/>
      <x:c r="B20" s="24"/>
      <x:c r="C20" s="36"/>
      <x:c r="D20" s="28"/>
      <x:c r="E20" s="28"/>
      <x:c r="F20" s="28"/>
      <x:c r="G20" s="28"/>
      <x:c r="H20" s="36"/>
      <x:c r="I20" s="28"/>
      <x:c r="J20" s="28"/>
    </x:row>
    <x:row r="21" ht="48" customHeight="1">
      <x:c r="A21" s="2"/>
      <x:c r="B21" s="24"/>
      <x:c r="C21" s="36"/>
      <x:c r="D21" s="28"/>
      <x:c r="E21" s="28"/>
      <x:c r="F21" s="28"/>
      <x:c r="G21" s="28"/>
      <x:c r="H21" s="36"/>
      <x:c r="I21" s="28"/>
      <x:c r="J21" s="28"/>
    </x:row>
    <x:row r="22" ht="48" customHeight="1">
      <x:c r="A22" s="2"/>
      <x:c r="B22" s="24"/>
      <x:c r="C22" s="36"/>
      <x:c r="D22" s="28"/>
      <x:c r="E22" s="28"/>
      <x:c r="F22" s="28"/>
      <x:c r="G22" s="28"/>
      <x:c r="H22" s="36"/>
      <x:c r="I22" s="28"/>
      <x:c r="J22" s="28"/>
    </x:row>
    <x:row r="23" ht="48" customHeight="1">
      <x:c r="A23" s="2"/>
      <x:c r="B23" s="24"/>
      <x:c r="C23" s="36"/>
      <x:c r="D23" s="28"/>
      <x:c r="E23" s="28"/>
      <x:c r="F23" s="28"/>
      <x:c r="G23" s="28"/>
      <x:c r="H23" s="36"/>
      <x:c r="I23" s="28"/>
      <x:c r="J23" s="28"/>
    </x:row>
    <x:row r="24" ht="48" customHeight="1">
      <x:c r="A24" s="2"/>
      <x:c r="B24" s="24"/>
      <x:c r="C24" s="36"/>
      <x:c r="D24" s="28"/>
      <x:c r="E24" s="28"/>
      <x:c r="F24" s="28"/>
      <x:c r="G24" s="28"/>
      <x:c r="H24" s="36"/>
      <x:c r="I24" s="28"/>
      <x:c r="J24" s="28"/>
    </x:row>
    <x:row r="25" ht="48" customHeight="1">
      <x:c r="A25" s="2"/>
      <x:c r="B25" s="24"/>
      <x:c r="C25" s="36"/>
      <x:c r="D25" s="28"/>
      <x:c r="E25" s="28"/>
      <x:c r="F25" s="28"/>
      <x:c r="G25" s="28"/>
      <x:c r="H25" s="36"/>
      <x:c r="I25" s="28"/>
      <x:c r="J25" s="28"/>
    </x:row>
    <x:row r="26" ht="48" customHeight="1">
      <x:c r="A26" s="2"/>
      <x:c r="B26" s="24"/>
      <x:c r="C26" s="36"/>
      <x:c r="D26" s="28"/>
      <x:c r="E26" s="28"/>
      <x:c r="F26" s="28"/>
      <x:c r="G26" s="28"/>
      <x:c r="H26" s="36"/>
      <x:c r="I26" s="28"/>
      <x:c r="J26" s="28"/>
    </x:row>
    <x:row r="27" ht="48" customHeight="1">
      <x:c r="A27" s="2"/>
      <x:c r="B27" s="24"/>
      <x:c r="C27" s="36"/>
      <x:c r="D27" s="28"/>
      <x:c r="E27" s="28"/>
      <x:c r="F27" s="28"/>
      <x:c r="G27" s="28"/>
      <x:c r="H27" s="36"/>
      <x:c r="I27" s="28"/>
      <x:c r="J27" s="28"/>
    </x:row>
    <x:row r="28" ht="48" customHeight="1">
      <x:c r="A28" s="2"/>
      <x:c r="B28" s="24"/>
      <x:c r="C28" s="36"/>
      <x:c r="D28" s="28"/>
      <x:c r="E28" s="28"/>
      <x:c r="F28" s="28"/>
      <x:c r="G28" s="28"/>
      <x:c r="H28" s="36"/>
      <x:c r="I28" s="28"/>
      <x:c r="J28" s="28"/>
    </x:row>
    <x:row r="29" ht="48" customHeight="1">
      <x:c r="A29" s="2"/>
      <x:c r="B29" s="24"/>
      <x:c r="C29" s="36"/>
      <x:c r="D29" s="28"/>
      <x:c r="E29" s="28"/>
      <x:c r="F29" s="28"/>
      <x:c r="G29" s="28"/>
      <x:c r="H29" s="36"/>
      <x:c r="I29" s="28"/>
      <x:c r="J29" s="28"/>
    </x:row>
    <x:row r="30" ht="48" customHeight="1">
      <x:c r="A30" s="2"/>
      <x:c r="B30" s="24"/>
      <x:c r="C30" s="36"/>
      <x:c r="D30" s="28"/>
      <x:c r="E30" s="28"/>
      <x:c r="F30" s="28"/>
      <x:c r="G30" s="28"/>
      <x:c r="H30" s="36"/>
      <x:c r="I30" s="28"/>
      <x:c r="J30" s="28"/>
    </x:row>
    <x:row r="31" ht="48" customHeight="1">
      <x:c r="A31" s="2"/>
      <x:c r="B31" s="24"/>
      <x:c r="C31" s="36"/>
      <x:c r="D31" s="28"/>
      <x:c r="E31" s="28"/>
      <x:c r="F31" s="28"/>
      <x:c r="G31" s="28"/>
      <x:c r="H31" s="36"/>
      <x:c r="I31" s="28"/>
      <x:c r="J31" s="28"/>
    </x:row>
    <x:row r="32" ht="48" customHeight="1">
      <x:c r="A32" s="2"/>
      <x:c r="B32" s="24"/>
      <x:c r="C32" s="36"/>
      <x:c r="D32" s="28"/>
      <x:c r="E32" s="28"/>
      <x:c r="F32" s="28"/>
      <x:c r="G32" s="28"/>
      <x:c r="H32" s="36"/>
      <x:c r="I32" s="28"/>
      <x:c r="J32" s="28"/>
    </x:row>
    <x:row r="33" ht="48" customHeight="1">
      <x:c r="A33" s="2"/>
      <x:c r="B33" s="24"/>
      <x:c r="C33" s="36"/>
      <x:c r="D33" s="28"/>
      <x:c r="E33" s="28"/>
      <x:c r="F33" s="28"/>
      <x:c r="G33" s="28"/>
      <x:c r="H33" s="36"/>
      <x:c r="I33" s="28"/>
      <x:c r="J33" s="28"/>
    </x:row>
    <x:row r="34" ht="48" customHeight="1">
      <x:c r="A34" s="2"/>
      <x:c r="B34" s="24"/>
      <x:c r="C34" s="36"/>
      <x:c r="D34" s="28"/>
      <x:c r="E34" s="28"/>
      <x:c r="F34" s="28"/>
      <x:c r="G34" s="28"/>
      <x:c r="H34" s="36"/>
      <x:c r="I34" s="28"/>
      <x:c r="J34" s="28"/>
    </x:row>
    <x:row r="35" ht="48" customHeight="1">
      <x:c r="A35" s="2"/>
      <x:c r="B35" s="24"/>
      <x:c r="C35" s="36"/>
      <x:c r="D35" s="28"/>
      <x:c r="E35" s="28"/>
      <x:c r="F35" s="28"/>
      <x:c r="G35" s="28"/>
      <x:c r="H35" s="36"/>
      <x:c r="I35" s="28"/>
      <x:c r="J35" s="28"/>
    </x:row>
    <x:row r="36" ht="48" customHeight="1">
      <x:c r="A36" s="2"/>
      <x:c r="B36" s="24"/>
      <x:c r="C36" s="36"/>
      <x:c r="D36" s="28"/>
      <x:c r="E36" s="28"/>
      <x:c r="F36" s="28"/>
      <x:c r="G36" s="28"/>
      <x:c r="H36" s="36"/>
      <x:c r="I36" s="28"/>
      <x:c r="J36" s="28"/>
    </x:row>
    <x:row r="37" ht="48" customHeight="1">
      <x:c r="A37" s="2"/>
      <x:c r="B37" s="24"/>
      <x:c r="C37" s="36"/>
      <x:c r="D37" s="28"/>
      <x:c r="E37" s="28"/>
      <x:c r="F37" s="28"/>
      <x:c r="G37" s="28"/>
      <x:c r="H37" s="36"/>
      <x:c r="I37" s="28"/>
      <x:c r="J37" s="28"/>
    </x:row>
    <x:row r="38" ht="48" customHeight="1">
      <x:c r="A38" s="2"/>
      <x:c r="B38" s="24"/>
      <x:c r="C38" s="36"/>
      <x:c r="D38" s="28"/>
      <x:c r="E38" s="28"/>
      <x:c r="F38" s="28"/>
      <x:c r="G38" s="28"/>
      <x:c r="H38" s="36"/>
      <x:c r="I38" s="28"/>
      <x:c r="J38" s="28"/>
    </x:row>
    <x:row r="39" ht="48" customHeight="1">
      <x:c r="A39" s="2"/>
      <x:c r="B39" s="24"/>
      <x:c r="C39" s="36"/>
      <x:c r="D39" s="28"/>
      <x:c r="E39" s="28"/>
      <x:c r="F39" s="28"/>
      <x:c r="G39" s="28"/>
      <x:c r="H39" s="36"/>
      <x:c r="I39" s="28"/>
      <x:c r="J39" s="28"/>
    </x:row>
    <x:row r="40" ht="48" customHeight="1">
      <x:c r="A40" s="2"/>
      <x:c r="B40" s="24"/>
      <x:c r="C40" s="36"/>
      <x:c r="D40" s="28"/>
      <x:c r="E40" s="28"/>
      <x:c r="F40" s="28"/>
      <x:c r="G40" s="28"/>
      <x:c r="H40" s="36"/>
      <x:c r="I40" s="28"/>
      <x:c r="J40" s="28"/>
    </x:row>
    <x:row r="41" ht="48" customHeight="1">
      <x:c r="A41" s="2"/>
      <x:c r="B41" s="24"/>
      <x:c r="C41" s="36"/>
      <x:c r="D41" s="28"/>
      <x:c r="E41" s="28"/>
      <x:c r="F41" s="28"/>
      <x:c r="G41" s="28"/>
      <x:c r="H41" s="36"/>
      <x:c r="I41" s="28"/>
      <x:c r="J41" s="28"/>
    </x:row>
    <x:row r="42" ht="48" customHeight="1">
      <x:c r="A42" s="2"/>
      <x:c r="B42" s="24"/>
      <x:c r="C42" s="36"/>
      <x:c r="D42" s="28"/>
      <x:c r="E42" s="28"/>
      <x:c r="F42" s="28"/>
      <x:c r="G42" s="28"/>
      <x:c r="H42" s="36"/>
      <x:c r="I42" s="28"/>
      <x:c r="J42" s="28"/>
    </x:row>
    <x:row r="43" ht="48" customHeight="1">
      <x:c r="A43" s="2"/>
      <x:c r="B43" s="24"/>
      <x:c r="C43" s="36"/>
      <x:c r="D43" s="28"/>
      <x:c r="E43" s="28"/>
      <x:c r="F43" s="28"/>
      <x:c r="G43" s="28"/>
      <x:c r="H43" s="36"/>
      <x:c r="I43" s="28"/>
      <x:c r="J43" s="28"/>
    </x:row>
    <x:row r="44" ht="48" customHeight="1">
      <x:c r="A44" s="2"/>
      <x:c r="B44" s="24"/>
      <x:c r="C44" s="36"/>
      <x:c r="D44" s="28"/>
      <x:c r="E44" s="28"/>
      <x:c r="F44" s="28"/>
      <x:c r="G44" s="28"/>
      <x:c r="H44" s="36"/>
      <x:c r="I44" s="28"/>
      <x:c r="J44" s="28"/>
    </x:row>
    <x:row r="45" ht="48" customHeight="1">
      <x:c r="A45" s="2"/>
      <x:c r="B45" s="24"/>
      <x:c r="C45" s="36"/>
      <x:c r="D45" s="28"/>
      <x:c r="E45" s="28"/>
      <x:c r="F45" s="28"/>
      <x:c r="G45" s="28"/>
      <x:c r="H45" s="36"/>
      <x:c r="I45" s="28"/>
      <x:c r="J45" s="28"/>
    </x:row>
    <x:row r="46" ht="48" customHeight="1">
      <x:c r="A46" s="2"/>
      <x:c r="B46" s="24"/>
      <x:c r="C46" s="36"/>
      <x:c r="D46" s="28"/>
      <x:c r="E46" s="28"/>
      <x:c r="F46" s="28"/>
      <x:c r="G46" s="28"/>
      <x:c r="H46" s="36"/>
      <x:c r="I46" s="28"/>
      <x:c r="J46" s="28"/>
    </x:row>
    <x:row r="47" ht="48" customHeight="1">
      <x:c r="A47" s="2"/>
      <x:c r="B47" s="24"/>
      <x:c r="C47" s="36"/>
      <x:c r="D47" s="28"/>
      <x:c r="E47" s="28"/>
      <x:c r="F47" s="28"/>
      <x:c r="G47" s="28"/>
      <x:c r="H47" s="36"/>
      <x:c r="I47" s="28"/>
      <x:c r="J47" s="28"/>
    </x:row>
    <x:row r="48" ht="48" customHeight="1">
      <x:c r="A48" s="2"/>
      <x:c r="B48" s="24"/>
      <x:c r="C48" s="36"/>
      <x:c r="D48" s="28"/>
      <x:c r="E48" s="28"/>
      <x:c r="F48" s="28"/>
      <x:c r="G48" s="28"/>
      <x:c r="H48" s="36"/>
      <x:c r="I48" s="28"/>
      <x:c r="J48" s="28"/>
    </x:row>
    <x:row r="49" ht="48" customHeight="1">
      <x:c r="A49" s="2"/>
      <x:c r="B49" s="24"/>
      <x:c r="C49" s="36"/>
      <x:c r="D49" s="28"/>
      <x:c r="E49" s="28"/>
      <x:c r="F49" s="28"/>
      <x:c r="G49" s="28"/>
      <x:c r="H49" s="36"/>
      <x:c r="I49" s="28"/>
      <x:c r="J49" s="28"/>
    </x:row>
    <x:row r="50" ht="48" customHeight="1">
      <x:c r="A50" s="2"/>
      <x:c r="B50" s="24"/>
      <x:c r="C50" s="36"/>
      <x:c r="D50" s="28"/>
      <x:c r="E50" s="28"/>
      <x:c r="F50" s="28"/>
      <x:c r="G50" s="28"/>
      <x:c r="H50" s="36"/>
      <x:c r="I50" s="28"/>
      <x:c r="J50" s="28"/>
    </x:row>
    <x:row r="51" ht="48" customHeight="1">
      <x:c r="A51" s="2"/>
      <x:c r="B51" s="24"/>
      <x:c r="C51" s="36"/>
      <x:c r="D51" s="28"/>
      <x:c r="E51" s="28"/>
      <x:c r="F51" s="28"/>
      <x:c r="G51" s="28"/>
      <x:c r="H51" s="36"/>
      <x:c r="I51" s="28"/>
      <x:c r="J51" s="28"/>
    </x:row>
    <x:row r="52" ht="48" customHeight="1">
      <x:c r="A52" s="2"/>
      <x:c r="B52" s="24"/>
      <x:c r="C52" s="36"/>
      <x:c r="D52" s="28"/>
      <x:c r="E52" s="28"/>
      <x:c r="F52" s="28"/>
      <x:c r="G52" s="28"/>
      <x:c r="H52" s="36"/>
      <x:c r="I52" s="28"/>
      <x:c r="J52" s="28"/>
    </x:row>
    <x:row r="53" ht="48" customHeight="1">
      <x:c r="A53" s="2"/>
      <x:c r="B53" s="24"/>
      <x:c r="C53" s="36"/>
      <x:c r="D53" s="28"/>
      <x:c r="E53" s="28"/>
      <x:c r="F53" s="28"/>
      <x:c r="G53" s="28"/>
      <x:c r="H53" s="36"/>
      <x:c r="I53" s="28"/>
      <x:c r="J53" s="28"/>
    </x:row>
    <x:row r="54" ht="48" customHeight="1">
      <x:c r="A54" s="2"/>
      <x:c r="B54" s="24"/>
      <x:c r="C54" s="36"/>
      <x:c r="D54" s="28"/>
      <x:c r="E54" s="28"/>
      <x:c r="F54" s="28"/>
      <x:c r="G54" s="28"/>
      <x:c r="H54" s="36"/>
      <x:c r="I54" s="28"/>
      <x:c r="J54" s="28"/>
    </x:row>
    <x:row r="55" ht="48" customHeight="1">
      <x:c r="A55" s="2"/>
      <x:c r="B55" s="24"/>
      <x:c r="C55" s="36"/>
      <x:c r="D55" s="28"/>
      <x:c r="E55" s="28"/>
      <x:c r="F55" s="28"/>
      <x:c r="G55" s="28"/>
      <x:c r="H55" s="36"/>
      <x:c r="I55" s="28"/>
      <x:c r="J55" s="28"/>
    </x:row>
    <x:row r="56" ht="48" customHeight="1">
      <x:c r="A56" s="2"/>
      <x:c r="B56" s="24"/>
      <x:c r="C56" s="36"/>
      <x:c r="D56" s="28"/>
      <x:c r="E56" s="28"/>
      <x:c r="F56" s="28"/>
      <x:c r="G56" s="28"/>
      <x:c r="H56" s="36"/>
      <x:c r="I56" s="28"/>
      <x:c r="J56" s="28"/>
    </x:row>
    <x:row r="57" ht="48" customHeight="1">
      <x:c r="A57" s="2"/>
      <x:c r="B57" s="24"/>
      <x:c r="C57" s="36"/>
      <x:c r="D57" s="28"/>
      <x:c r="E57" s="28"/>
      <x:c r="F57" s="28"/>
      <x:c r="G57" s="28"/>
      <x:c r="H57" s="36"/>
      <x:c r="I57" s="28"/>
      <x:c r="J57" s="28"/>
    </x:row>
    <x:row r="58" ht="48" customHeight="1">
      <x:c r="A58" s="2"/>
      <x:c r="B58" s="24"/>
      <x:c r="C58" s="36"/>
      <x:c r="D58" s="28"/>
      <x:c r="E58" s="28"/>
      <x:c r="F58" s="28"/>
      <x:c r="G58" s="28"/>
      <x:c r="H58" s="36"/>
      <x:c r="I58" s="28"/>
      <x:c r="J58" s="28"/>
    </x:row>
    <x:row r="59" ht="48" customHeight="1">
      <x:c r="A59" s="2"/>
      <x:c r="B59" s="24"/>
      <x:c r="C59" s="36"/>
      <x:c r="D59" s="28"/>
      <x:c r="E59" s="28"/>
      <x:c r="F59" s="28"/>
      <x:c r="G59" s="28"/>
      <x:c r="H59" s="36"/>
      <x:c r="I59" s="28"/>
      <x:c r="J59" s="28"/>
    </x:row>
    <x:row r="60" ht="48" customHeight="1">
      <x:c r="A60" s="2"/>
      <x:c r="B60" s="24"/>
      <x:c r="C60" s="36"/>
      <x:c r="D60" s="28"/>
      <x:c r="E60" s="28"/>
      <x:c r="F60" s="28"/>
      <x:c r="G60" s="28"/>
      <x:c r="H60" s="36"/>
      <x:c r="I60" s="28"/>
      <x:c r="J60" s="28"/>
    </x:row>
    <x:row r="61" ht="48" customHeight="1">
      <x:c r="A61" s="2"/>
      <x:c r="B61" s="24"/>
      <x:c r="C61" s="36"/>
      <x:c r="D61" s="28"/>
      <x:c r="E61" s="28"/>
      <x:c r="F61" s="28"/>
      <x:c r="G61" s="28"/>
      <x:c r="H61" s="36"/>
      <x:c r="I61" s="28"/>
      <x:c r="J61" s="28"/>
    </x:row>
    <x:row r="62" ht="48" customHeight="1">
      <x:c r="A62" s="2"/>
      <x:c r="B62" s="24"/>
      <x:c r="C62" s="36"/>
      <x:c r="D62" s="28"/>
      <x:c r="E62" s="28"/>
      <x:c r="F62" s="28"/>
      <x:c r="G62" s="28"/>
      <x:c r="H62" s="36"/>
      <x:c r="I62" s="28"/>
      <x:c r="J62" s="28"/>
    </x:row>
    <x:row r="63" ht="48" customHeight="1">
      <x:c r="A63" s="2"/>
      <x:c r="B63" s="24"/>
      <x:c r="C63" s="36"/>
      <x:c r="D63" s="28"/>
      <x:c r="E63" s="28"/>
      <x:c r="F63" s="28"/>
      <x:c r="G63" s="28"/>
      <x:c r="H63" s="36"/>
      <x:c r="I63" s="28"/>
      <x:c r="J63" s="28"/>
    </x:row>
    <x:row r="64" ht="48" customHeight="1">
      <x:c r="A64" s="2"/>
      <x:c r="B64" s="24"/>
      <x:c r="C64" s="36"/>
      <x:c r="D64" s="28"/>
      <x:c r="E64" s="28"/>
      <x:c r="F64" s="28"/>
      <x:c r="G64" s="28"/>
      <x:c r="H64" s="36"/>
      <x:c r="I64" s="28"/>
      <x:c r="J64" s="28"/>
    </x:row>
    <x:row r="65" ht="48" customHeight="1">
      <x:c r="A65" s="2"/>
      <x:c r="B65" s="24"/>
      <x:c r="C65" s="36"/>
      <x:c r="D65" s="28"/>
      <x:c r="E65" s="28"/>
      <x:c r="F65" s="28"/>
      <x:c r="G65" s="28"/>
      <x:c r="H65" s="36"/>
      <x:c r="I65" s="28"/>
      <x:c r="J65" s="28"/>
    </x:row>
    <x:row r="66" ht="48" customHeight="1">
      <x:c r="A66" s="2"/>
      <x:c r="B66" s="24"/>
      <x:c r="C66" s="36"/>
      <x:c r="D66" s="28"/>
      <x:c r="E66" s="28"/>
      <x:c r="F66" s="28"/>
      <x:c r="G66" s="28"/>
      <x:c r="H66" s="36"/>
      <x:c r="I66" s="28"/>
      <x:c r="J66" s="28"/>
    </x:row>
    <x:row r="67" ht="48" customHeight="1">
      <x:c r="A67" s="2"/>
      <x:c r="B67" s="24"/>
      <x:c r="C67" s="36"/>
      <x:c r="D67" s="28"/>
      <x:c r="E67" s="28"/>
      <x:c r="F67" s="28"/>
      <x:c r="G67" s="28"/>
      <x:c r="H67" s="36"/>
      <x:c r="I67" s="28"/>
      <x:c r="J67" s="28"/>
    </x:row>
    <x:row r="68" ht="48" customHeight="1">
      <x:c r="A68" s="2"/>
      <x:c r="B68" s="24"/>
      <x:c r="C68" s="36"/>
      <x:c r="D68" s="28"/>
      <x:c r="E68" s="28"/>
      <x:c r="F68" s="28"/>
      <x:c r="G68" s="28"/>
      <x:c r="H68" s="36"/>
      <x:c r="I68" s="28"/>
      <x:c r="J68" s="28"/>
    </x:row>
    <x:row r="69" ht="48" customHeight="1">
      <x:c r="A69" s="2"/>
      <x:c r="B69" s="24"/>
      <x:c r="C69" s="36"/>
      <x:c r="D69" s="28"/>
      <x:c r="E69" s="28"/>
      <x:c r="F69" s="28"/>
      <x:c r="G69" s="28"/>
      <x:c r="H69" s="36"/>
      <x:c r="I69" s="28"/>
      <x:c r="J69" s="28"/>
    </x:row>
    <x:row r="70" ht="48" customHeight="1">
      <x:c r="A70" s="2"/>
      <x:c r="B70" s="24"/>
      <x:c r="C70" s="36"/>
      <x:c r="D70" s="28"/>
      <x:c r="E70" s="28"/>
      <x:c r="F70" s="28"/>
      <x:c r="G70" s="28"/>
      <x:c r="H70" s="36"/>
      <x:c r="I70" s="28"/>
      <x:c r="J70" s="28"/>
    </x:row>
    <x:row r="71" ht="48" customHeight="1">
      <x:c r="A71" s="2"/>
      <x:c r="B71" s="24"/>
      <x:c r="C71" s="36"/>
      <x:c r="D71" s="28"/>
      <x:c r="E71" s="28"/>
      <x:c r="F71" s="28"/>
      <x:c r="G71" s="28"/>
      <x:c r="H71" s="36"/>
      <x:c r="I71" s="28"/>
      <x:c r="J71" s="28"/>
    </x:row>
  </x:sheetData>
  <x:pageMargins left="0.7" right="0.7" top="0.75" bottom="0.75" header="0.3" footer="0.3"/>
  <x:tableParts count="1">
    <x:tablePart xmlns:r="http://schemas.openxmlformats.org/officeDocument/2006/relationships" r:id="R61a60a5dcc9c4e28"/>
  </x:tableParts>
</x:worksheet>
</file>

<file path=xl/worksheets/sheet14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28" hidden="0" customWidth="1"/>
    <x:col min="12" max="12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月度考勤汇总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COUNTIFS($L$12:$L$71,"待填")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实出勤总天数</x:v>
      </x:c>
      <x:c r="G5" s="2"/>
      <x:c r="H5" s="2"/>
      <x:c r="I5" s="2"/>
      <x:c r="J5" s="9" t="str">
        <x:v>综合出勤率</x:v>
      </x:c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SUM($F$12:$F$71)</x:f>
        <x:v>172</x:v>
      </x:c>
      <x:c r="G6" s="2"/>
      <x:c r="H6" s="2"/>
      <x:c r="I6" s="2"/>
      <x:c r="J6" s="60" t="n">
        <x:f>SUM($F$12:$F$71)/SUM($E$12:$E$71)</x:f>
        <x:v>0.9772727272727273</x:v>
      </x:c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应出勤、实出勤、请假单位为天；迟到早退为次，加班为小时。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月份</x:v>
      </x:c>
      <x:c r="D11" s="20" t="str">
        <x:v>员工</x:v>
      </x:c>
      <x:c r="E11" s="20" t="str">
        <x:v>应出勤</x:v>
      </x:c>
      <x:c r="F11" s="20" t="str">
        <x:v>实出勤</x:v>
      </x:c>
      <x:c r="G11" s="20" t="str">
        <x:v>迟到</x:v>
      </x:c>
      <x:c r="H11" s="20" t="str">
        <x:v>早退</x:v>
      </x:c>
      <x:c r="I11" s="20" t="str">
        <x:v>请假</x:v>
      </x:c>
      <x:c r="J11" s="20" t="str">
        <x:v>加班</x:v>
      </x:c>
      <x:c r="K11" s="20" t="str">
        <x:v>异常说明</x:v>
      </x:c>
      <x:c r="L11" s="21" t="str">
        <x:v>出勤率</x:v>
      </x:c>
    </x:row>
    <x:row r="12" ht="48" customHeight="1">
      <x:c r="A12" s="2"/>
      <x:c r="B12" s="24" t="str">
        <x:v>3-13-001</x:v>
      </x:c>
      <x:c r="C12" s="36" t="n">
        <x:v>46266</x:v>
      </x:c>
      <x:c r="D12" s="28" t="str">
        <x:v>林晨（模拟）</x:v>
      </x:c>
      <x:c r="E12" s="32" t="n">
        <x:v>22</x:v>
      </x:c>
      <x:c r="F12" s="32" t="n">
        <x:v>22</x:v>
      </x:c>
      <x:c r="G12" s="32" t="n">
        <x:v>0</x:v>
      </x:c>
      <x:c r="H12" s="32" t="n">
        <x:v>0</x:v>
      </x:c>
      <x:c r="I12" s="32" t="n">
        <x:v>0</x:v>
      </x:c>
      <x:c r="J12" s="32" t="n">
        <x:v>2</x:v>
      </x:c>
      <x:c r="K12" s="28" t="str">
        <x:v>本行为模拟数据</x:v>
      </x:c>
      <x:c r="L12" s="51" t="n">
        <x:f>IF($B12="","",IF(OR(NOT(ISNUMBER(E12)),NOT(ISNUMBER(F12))),"待填",IF(E12=0,"不适用",F12/E12)))</x:f>
        <x:v>1</x:v>
      </x:c>
    </x:row>
    <x:row r="13" ht="48" customHeight="1">
      <x:c r="A13" s="2"/>
      <x:c r="B13" s="24" t="str">
        <x:v>3-13-002</x:v>
      </x:c>
      <x:c r="C13" s="36" t="n">
        <x:v>46266</x:v>
      </x:c>
      <x:c r="D13" s="28" t="str">
        <x:v>周悦（模拟）</x:v>
      </x:c>
      <x:c r="E13" s="32" t="n">
        <x:v>22</x:v>
      </x:c>
      <x:c r="F13" s="32" t="n">
        <x:v>21</x:v>
      </x:c>
      <x:c r="G13" s="32" t="n">
        <x:v>1</x:v>
      </x:c>
      <x:c r="H13" s="32" t="n">
        <x:v>0</x:v>
      </x:c>
      <x:c r="I13" s="32" t="n">
        <x:v>1</x:v>
      </x:c>
      <x:c r="J13" s="32" t="n">
        <x:v>4</x:v>
      </x:c>
      <x:c r="K13" s="28" t="str">
        <x:v>等待补充材料</x:v>
      </x:c>
      <x:c r="L13" s="51" t="n">
        <x:f>IF($B13="","",IF(OR(NOT(ISNUMBER(E13)),NOT(ISNUMBER(F13))),"待填",IF(E13=0,"不适用",F13/E13)))</x:f>
        <x:v>0.9545454545454546</x:v>
      </x:c>
    </x:row>
    <x:row r="14" ht="48" customHeight="1">
      <x:c r="A14" s="2"/>
      <x:c r="B14" s="24" t="str">
        <x:v>3-13-003</x:v>
      </x:c>
      <x:c r="C14" s="36" t="n">
        <x:v>46266</x:v>
      </x:c>
      <x:c r="D14" s="28" t="str">
        <x:v>陈禾（模拟）</x:v>
      </x:c>
      <x:c r="E14" s="32" t="n">
        <x:v>22</x:v>
      </x:c>
      <x:c r="F14" s="32" t="n">
        <x:v>22</x:v>
      </x:c>
      <x:c r="G14" s="32" t="n">
        <x:v>0</x:v>
      </x:c>
      <x:c r="H14" s="32" t="n">
        <x:v>0</x:v>
      </x:c>
      <x:c r="I14" s="32" t="n">
        <x:v>0</x:v>
      </x:c>
      <x:c r="J14" s="32" t="n">
        <x:v>0</x:v>
      </x:c>
      <x:c r="K14" s="28" t="str">
        <x:v>已记录处理结果</x:v>
      </x:c>
      <x:c r="L14" s="51" t="n">
        <x:f>IF($B14="","",IF(OR(NOT(ISNUMBER(E14)),NOT(ISNUMBER(F14))),"待填",IF(E14=0,"不适用",F14/E14)))</x:f>
        <x:v>1</x:v>
      </x:c>
    </x:row>
    <x:row r="15" ht="48" customHeight="1">
      <x:c r="A15" s="2"/>
      <x:c r="B15" s="24" t="str">
        <x:v>3-13-004</x:v>
      </x:c>
      <x:c r="C15" s="36" t="n">
        <x:v>46266</x:v>
      </x:c>
      <x:c r="D15" s="28" t="str">
        <x:v>许宁（模拟）</x:v>
      </x:c>
      <x:c r="E15" s="32" t="n">
        <x:v>22</x:v>
      </x:c>
      <x:c r="F15" s="32" t="n">
        <x:v>20</x:v>
      </x:c>
      <x:c r="G15" s="32" t="n">
        <x:v>0</x:v>
      </x:c>
      <x:c r="H15" s="32" t="n">
        <x:v>1</x:v>
      </x:c>
      <x:c r="I15" s="32" t="n">
        <x:v>2</x:v>
      </x:c>
      <x:c r="J15" s="32" t="n">
        <x:v>6</x:v>
      </x:c>
      <x:c r="K15" s="28" t="str">
        <x:v>下次例会复核</x:v>
      </x:c>
      <x:c r="L15" s="51" t="n">
        <x:f>IF($B15="","",IF(OR(NOT(ISNUMBER(E15)),NOT(ISNUMBER(F15))),"待填",IF(E15=0,"不适用",F15/E15)))</x:f>
        <x:v>0.9090909090909091</x:v>
      </x:c>
    </x:row>
    <x:row r="16" ht="48" customHeight="1">
      <x:c r="A16" s="2"/>
      <x:c r="B16" s="24" t="str">
        <x:v>3-13-005</x:v>
      </x:c>
      <x:c r="C16" s="36" t="n">
        <x:v>46266</x:v>
      </x:c>
      <x:c r="D16" s="28" t="str">
        <x:v>宋安（模拟）</x:v>
      </x:c>
      <x:c r="E16" s="32" t="n">
        <x:v>22</x:v>
      </x:c>
      <x:c r="F16" s="32" t="n">
        <x:v>22</x:v>
      </x:c>
      <x:c r="G16" s="32" t="n">
        <x:v>2</x:v>
      </x:c>
      <x:c r="H16" s="32" t="n">
        <x:v>0</x:v>
      </x:c>
      <x:c r="I16" s="32" t="n">
        <x:v>0</x:v>
      </x:c>
      <x:c r="J16" s="32" t="n">
        <x:v>2</x:v>
      </x:c>
      <x:c r="K16" s="28" t="str">
        <x:v>本行为模拟数据</x:v>
      </x:c>
      <x:c r="L16" s="51" t="n">
        <x:f>IF($B16="","",IF(OR(NOT(ISNUMBER(E16)),NOT(ISNUMBER(F16))),"待填",IF(E16=0,"不适用",F16/E16)))</x:f>
        <x:v>1</x:v>
      </x:c>
    </x:row>
    <x:row r="17" ht="48" customHeight="1">
      <x:c r="A17" s="2"/>
      <x:c r="B17" s="24" t="str">
        <x:v>3-13-006</x:v>
      </x:c>
      <x:c r="C17" s="36" t="n">
        <x:v>46266</x:v>
      </x:c>
      <x:c r="D17" s="28" t="str">
        <x:v>沈青（模拟）</x:v>
      </x:c>
      <x:c r="E17" s="32" t="n">
        <x:v>22</x:v>
      </x:c>
      <x:c r="F17" s="32" t="n">
        <x:v>21</x:v>
      </x:c>
      <x:c r="G17" s="32" t="n">
        <x:v>0</x:v>
      </x:c>
      <x:c r="H17" s="32" t="n">
        <x:v>0</x:v>
      </x:c>
      <x:c r="I17" s="32" t="n">
        <x:v>1</x:v>
      </x:c>
      <x:c r="J17" s="32" t="n">
        <x:v>0</x:v>
      </x:c>
      <x:c r="K17" s="28" t="str">
        <x:v>等待补充材料</x:v>
      </x:c>
      <x:c r="L17" s="51" t="n">
        <x:f>IF($B17="","",IF(OR(NOT(ISNUMBER(E17)),NOT(ISNUMBER(F17))),"待填",IF(E17=0,"不适用",F17/E17)))</x:f>
        <x:v>0.9545454545454546</x:v>
      </x:c>
    </x:row>
    <x:row r="18" ht="48" customHeight="1">
      <x:c r="A18" s="2"/>
      <x:c r="B18" s="24" t="str">
        <x:v>3-13-007</x:v>
      </x:c>
      <x:c r="C18" s="36" t="n">
        <x:v>46266</x:v>
      </x:c>
      <x:c r="D18" s="28" t="str">
        <x:v>苏言（模拟）</x:v>
      </x:c>
      <x:c r="E18" s="32" t="n">
        <x:v>22</x:v>
      </x:c>
      <x:c r="F18" s="32" t="n">
        <x:v>22</x:v>
      </x:c>
      <x:c r="G18" s="32" t="n">
        <x:v>0</x:v>
      </x:c>
      <x:c r="H18" s="32" t="n">
        <x:v>0</x:v>
      </x:c>
      <x:c r="I18" s="32" t="n">
        <x:v>0</x:v>
      </x:c>
      <x:c r="J18" s="32" t="n">
        <x:v>4</x:v>
      </x:c>
      <x:c r="K18" s="28" t="str">
        <x:v>已记录处理结果</x:v>
      </x:c>
      <x:c r="L18" s="51" t="n">
        <x:f>IF($B18="","",IF(OR(NOT(ISNUMBER(E18)),NOT(ISNUMBER(F18))),"待填",IF(E18=0,"不适用",F18/E18)))</x:f>
        <x:v>1</x:v>
      </x:c>
    </x:row>
    <x:row r="19" ht="48" customHeight="1">
      <x:c r="A19" s="2"/>
      <x:c r="B19" s="24" t="str">
        <x:v>3-13-008</x:v>
      </x:c>
      <x:c r="C19" s="36" t="n">
        <x:v>46266</x:v>
      </x:c>
      <x:c r="D19" s="28" t="str">
        <x:v>叶川（模拟）</x:v>
      </x:c>
      <x:c r="E19" s="32" t="n">
        <x:v>22</x:v>
      </x:c>
      <x:c r="F19" s="32" t="n">
        <x:v>22</x:v>
      </x:c>
      <x:c r="G19" s="32" t="n">
        <x:v>1</x:v>
      </x:c>
      <x:c r="H19" s="32" t="n">
        <x:v>0</x:v>
      </x:c>
      <x:c r="I19" s="32" t="n">
        <x:v>0</x:v>
      </x:c>
      <x:c r="J19" s="32" t="n">
        <x:v>2</x:v>
      </x:c>
      <x:c r="K19" s="28" t="str">
        <x:v>下次例会复核</x:v>
      </x:c>
      <x:c r="L19" s="51" t="n">
        <x:f>IF($B19="","",IF(OR(NOT(ISNUMBER(E19)),NOT(ISNUMBER(F19))),"待填",IF(E19=0,"不适用",F19/E19)))</x:f>
        <x:v>1</x:v>
      </x:c>
    </x:row>
    <x:row r="20" ht="48" customHeight="1">
      <x:c r="A20" s="2"/>
      <x:c r="B20" s="24"/>
      <x:c r="C20" s="36"/>
      <x:c r="D20" s="28"/>
      <x:c r="E20" s="32"/>
      <x:c r="F20" s="32"/>
      <x:c r="G20" s="32"/>
      <x:c r="H20" s="32"/>
      <x:c r="I20" s="32"/>
      <x:c r="J20" s="32"/>
      <x:c r="K20" s="28"/>
      <x:c r="L20" s="51" t="str">
        <x:f>IF($B20="","",IF(OR(NOT(ISNUMBER(E20)),NOT(ISNUMBER(F20))),"待填",IF(E20=0,"不适用",F20/E20)))</x:f>
      </x:c>
    </x:row>
    <x:row r="21" ht="48" customHeight="1">
      <x:c r="A21" s="2"/>
      <x:c r="B21" s="24"/>
      <x:c r="C21" s="36"/>
      <x:c r="D21" s="28"/>
      <x:c r="E21" s="32"/>
      <x:c r="F21" s="32"/>
      <x:c r="G21" s="32"/>
      <x:c r="H21" s="32"/>
      <x:c r="I21" s="32"/>
      <x:c r="J21" s="32"/>
      <x:c r="K21" s="28"/>
      <x:c r="L21" s="51" t="str">
        <x:f>IF($B21="","",IF(OR(NOT(ISNUMBER(E21)),NOT(ISNUMBER(F21))),"待填",IF(E21=0,"不适用",F21/E21)))</x:f>
      </x:c>
    </x:row>
    <x:row r="22" ht="48" customHeight="1">
      <x:c r="A22" s="2"/>
      <x:c r="B22" s="24"/>
      <x:c r="C22" s="36"/>
      <x:c r="D22" s="28"/>
      <x:c r="E22" s="32"/>
      <x:c r="F22" s="32"/>
      <x:c r="G22" s="32"/>
      <x:c r="H22" s="32"/>
      <x:c r="I22" s="32"/>
      <x:c r="J22" s="32"/>
      <x:c r="K22" s="28"/>
      <x:c r="L22" s="51" t="str">
        <x:f>IF($B22="","",IF(OR(NOT(ISNUMBER(E22)),NOT(ISNUMBER(F22))),"待填",IF(E22=0,"不适用",F22/E22)))</x:f>
      </x:c>
    </x:row>
    <x:row r="23" ht="48" customHeight="1">
      <x:c r="A23" s="2"/>
      <x:c r="B23" s="24"/>
      <x:c r="C23" s="36"/>
      <x:c r="D23" s="28"/>
      <x:c r="E23" s="32"/>
      <x:c r="F23" s="32"/>
      <x:c r="G23" s="32"/>
      <x:c r="H23" s="32"/>
      <x:c r="I23" s="32"/>
      <x:c r="J23" s="32"/>
      <x:c r="K23" s="28"/>
      <x:c r="L23" s="51" t="str">
        <x:f>IF($B23="","",IF(OR(NOT(ISNUMBER(E23)),NOT(ISNUMBER(F23))),"待填",IF(E23=0,"不适用",F23/E23)))</x:f>
      </x:c>
    </x:row>
    <x:row r="24" ht="48" customHeight="1">
      <x:c r="A24" s="2"/>
      <x:c r="B24" s="24"/>
      <x:c r="C24" s="36"/>
      <x:c r="D24" s="28"/>
      <x:c r="E24" s="32"/>
      <x:c r="F24" s="32"/>
      <x:c r="G24" s="32"/>
      <x:c r="H24" s="32"/>
      <x:c r="I24" s="32"/>
      <x:c r="J24" s="32"/>
      <x:c r="K24" s="28"/>
      <x:c r="L24" s="51" t="str">
        <x:f>IF($B24="","",IF(OR(NOT(ISNUMBER(E24)),NOT(ISNUMBER(F24))),"待填",IF(E24=0,"不适用",F24/E24)))</x:f>
      </x:c>
    </x:row>
    <x:row r="25" ht="48" customHeight="1">
      <x:c r="A25" s="2"/>
      <x:c r="B25" s="24"/>
      <x:c r="C25" s="36"/>
      <x:c r="D25" s="28"/>
      <x:c r="E25" s="32"/>
      <x:c r="F25" s="32"/>
      <x:c r="G25" s="32"/>
      <x:c r="H25" s="32"/>
      <x:c r="I25" s="32"/>
      <x:c r="J25" s="32"/>
      <x:c r="K25" s="28"/>
      <x:c r="L25" s="51" t="str">
        <x:f>IF($B25="","",IF(OR(NOT(ISNUMBER(E25)),NOT(ISNUMBER(F25))),"待填",IF(E25=0,"不适用",F25/E25)))</x:f>
      </x:c>
    </x:row>
    <x:row r="26" ht="48" customHeight="1">
      <x:c r="A26" s="2"/>
      <x:c r="B26" s="24"/>
      <x:c r="C26" s="36"/>
      <x:c r="D26" s="28"/>
      <x:c r="E26" s="32"/>
      <x:c r="F26" s="32"/>
      <x:c r="G26" s="32"/>
      <x:c r="H26" s="32"/>
      <x:c r="I26" s="32"/>
      <x:c r="J26" s="32"/>
      <x:c r="K26" s="28"/>
      <x:c r="L26" s="51" t="str">
        <x:f>IF($B26="","",IF(OR(NOT(ISNUMBER(E26)),NOT(ISNUMBER(F26))),"待填",IF(E26=0,"不适用",F26/E26)))</x:f>
      </x:c>
    </x:row>
    <x:row r="27" ht="48" customHeight="1">
      <x:c r="A27" s="2"/>
      <x:c r="B27" s="24"/>
      <x:c r="C27" s="36"/>
      <x:c r="D27" s="28"/>
      <x:c r="E27" s="32"/>
      <x:c r="F27" s="32"/>
      <x:c r="G27" s="32"/>
      <x:c r="H27" s="32"/>
      <x:c r="I27" s="32"/>
      <x:c r="J27" s="32"/>
      <x:c r="K27" s="28"/>
      <x:c r="L27" s="51" t="str">
        <x:f>IF($B27="","",IF(OR(NOT(ISNUMBER(E27)),NOT(ISNUMBER(F27))),"待填",IF(E27=0,"不适用",F27/E27)))</x:f>
      </x:c>
    </x:row>
    <x:row r="28" ht="48" customHeight="1">
      <x:c r="A28" s="2"/>
      <x:c r="B28" s="24"/>
      <x:c r="C28" s="36"/>
      <x:c r="D28" s="28"/>
      <x:c r="E28" s="32"/>
      <x:c r="F28" s="32"/>
      <x:c r="G28" s="32"/>
      <x:c r="H28" s="32"/>
      <x:c r="I28" s="32"/>
      <x:c r="J28" s="32"/>
      <x:c r="K28" s="28"/>
      <x:c r="L28" s="51" t="str">
        <x:f>IF($B28="","",IF(OR(NOT(ISNUMBER(E28)),NOT(ISNUMBER(F28))),"待填",IF(E28=0,"不适用",F28/E28)))</x:f>
      </x:c>
    </x:row>
    <x:row r="29" ht="48" customHeight="1">
      <x:c r="A29" s="2"/>
      <x:c r="B29" s="24"/>
      <x:c r="C29" s="36"/>
      <x:c r="D29" s="28"/>
      <x:c r="E29" s="32"/>
      <x:c r="F29" s="32"/>
      <x:c r="G29" s="32"/>
      <x:c r="H29" s="32"/>
      <x:c r="I29" s="32"/>
      <x:c r="J29" s="32"/>
      <x:c r="K29" s="28"/>
      <x:c r="L29" s="51" t="str">
        <x:f>IF($B29="","",IF(OR(NOT(ISNUMBER(E29)),NOT(ISNUMBER(F29))),"待填",IF(E29=0,"不适用",F29/E29)))</x:f>
      </x:c>
    </x:row>
    <x:row r="30" ht="48" customHeight="1">
      <x:c r="A30" s="2"/>
      <x:c r="B30" s="24"/>
      <x:c r="C30" s="36"/>
      <x:c r="D30" s="28"/>
      <x:c r="E30" s="32"/>
      <x:c r="F30" s="32"/>
      <x:c r="G30" s="32"/>
      <x:c r="H30" s="32"/>
      <x:c r="I30" s="32"/>
      <x:c r="J30" s="32"/>
      <x:c r="K30" s="28"/>
      <x:c r="L30" s="51" t="str">
        <x:f>IF($B30="","",IF(OR(NOT(ISNUMBER(E30)),NOT(ISNUMBER(F30))),"待填",IF(E30=0,"不适用",F30/E30)))</x:f>
      </x:c>
    </x:row>
    <x:row r="31" ht="48" customHeight="1">
      <x:c r="A31" s="2"/>
      <x:c r="B31" s="24"/>
      <x:c r="C31" s="36"/>
      <x:c r="D31" s="28"/>
      <x:c r="E31" s="32"/>
      <x:c r="F31" s="32"/>
      <x:c r="G31" s="32"/>
      <x:c r="H31" s="32"/>
      <x:c r="I31" s="32"/>
      <x:c r="J31" s="32"/>
      <x:c r="K31" s="28"/>
      <x:c r="L31" s="51" t="str">
        <x:f>IF($B31="","",IF(OR(NOT(ISNUMBER(E31)),NOT(ISNUMBER(F31))),"待填",IF(E31=0,"不适用",F31/E31)))</x:f>
      </x:c>
    </x:row>
    <x:row r="32" ht="48" customHeight="1">
      <x:c r="A32" s="2"/>
      <x:c r="B32" s="24"/>
      <x:c r="C32" s="36"/>
      <x:c r="D32" s="28"/>
      <x:c r="E32" s="32"/>
      <x:c r="F32" s="32"/>
      <x:c r="G32" s="32"/>
      <x:c r="H32" s="32"/>
      <x:c r="I32" s="32"/>
      <x:c r="J32" s="32"/>
      <x:c r="K32" s="28"/>
      <x:c r="L32" s="51" t="str">
        <x:f>IF($B32="","",IF(OR(NOT(ISNUMBER(E32)),NOT(ISNUMBER(F32))),"待填",IF(E32=0,"不适用",F32/E32)))</x:f>
      </x:c>
    </x:row>
    <x:row r="33" ht="48" customHeight="1">
      <x:c r="A33" s="2"/>
      <x:c r="B33" s="24"/>
      <x:c r="C33" s="36"/>
      <x:c r="D33" s="28"/>
      <x:c r="E33" s="32"/>
      <x:c r="F33" s="32"/>
      <x:c r="G33" s="32"/>
      <x:c r="H33" s="32"/>
      <x:c r="I33" s="32"/>
      <x:c r="J33" s="32"/>
      <x:c r="K33" s="28"/>
      <x:c r="L33" s="51" t="str">
        <x:f>IF($B33="","",IF(OR(NOT(ISNUMBER(E33)),NOT(ISNUMBER(F33))),"待填",IF(E33=0,"不适用",F33/E33)))</x:f>
      </x:c>
    </x:row>
    <x:row r="34" ht="48" customHeight="1">
      <x:c r="A34" s="2"/>
      <x:c r="B34" s="24"/>
      <x:c r="C34" s="36"/>
      <x:c r="D34" s="28"/>
      <x:c r="E34" s="32"/>
      <x:c r="F34" s="32"/>
      <x:c r="G34" s="32"/>
      <x:c r="H34" s="32"/>
      <x:c r="I34" s="32"/>
      <x:c r="J34" s="32"/>
      <x:c r="K34" s="28"/>
      <x:c r="L34" s="51" t="str">
        <x:f>IF($B34="","",IF(OR(NOT(ISNUMBER(E34)),NOT(ISNUMBER(F34))),"待填",IF(E34=0,"不适用",F34/E34)))</x:f>
      </x:c>
    </x:row>
    <x:row r="35" ht="48" customHeight="1">
      <x:c r="A35" s="2"/>
      <x:c r="B35" s="24"/>
      <x:c r="C35" s="36"/>
      <x:c r="D35" s="28"/>
      <x:c r="E35" s="32"/>
      <x:c r="F35" s="32"/>
      <x:c r="G35" s="32"/>
      <x:c r="H35" s="32"/>
      <x:c r="I35" s="32"/>
      <x:c r="J35" s="32"/>
      <x:c r="K35" s="28"/>
      <x:c r="L35" s="51" t="str">
        <x:f>IF($B35="","",IF(OR(NOT(ISNUMBER(E35)),NOT(ISNUMBER(F35))),"待填",IF(E35=0,"不适用",F35/E35)))</x:f>
      </x:c>
    </x:row>
    <x:row r="36" ht="48" customHeight="1">
      <x:c r="A36" s="2"/>
      <x:c r="B36" s="24"/>
      <x:c r="C36" s="36"/>
      <x:c r="D36" s="28"/>
      <x:c r="E36" s="32"/>
      <x:c r="F36" s="32"/>
      <x:c r="G36" s="32"/>
      <x:c r="H36" s="32"/>
      <x:c r="I36" s="32"/>
      <x:c r="J36" s="32"/>
      <x:c r="K36" s="28"/>
      <x:c r="L36" s="51" t="str">
        <x:f>IF($B36="","",IF(OR(NOT(ISNUMBER(E36)),NOT(ISNUMBER(F36))),"待填",IF(E36=0,"不适用",F36/E36)))</x:f>
      </x:c>
    </x:row>
    <x:row r="37" ht="48" customHeight="1">
      <x:c r="A37" s="2"/>
      <x:c r="B37" s="24"/>
      <x:c r="C37" s="36"/>
      <x:c r="D37" s="28"/>
      <x:c r="E37" s="32"/>
      <x:c r="F37" s="32"/>
      <x:c r="G37" s="32"/>
      <x:c r="H37" s="32"/>
      <x:c r="I37" s="32"/>
      <x:c r="J37" s="32"/>
      <x:c r="K37" s="28"/>
      <x:c r="L37" s="51" t="str">
        <x:f>IF($B37="","",IF(OR(NOT(ISNUMBER(E37)),NOT(ISNUMBER(F37))),"待填",IF(E37=0,"不适用",F37/E37)))</x:f>
      </x:c>
    </x:row>
    <x:row r="38" ht="48" customHeight="1">
      <x:c r="A38" s="2"/>
      <x:c r="B38" s="24"/>
      <x:c r="C38" s="36"/>
      <x:c r="D38" s="28"/>
      <x:c r="E38" s="32"/>
      <x:c r="F38" s="32"/>
      <x:c r="G38" s="32"/>
      <x:c r="H38" s="32"/>
      <x:c r="I38" s="32"/>
      <x:c r="J38" s="32"/>
      <x:c r="K38" s="28"/>
      <x:c r="L38" s="51" t="str">
        <x:f>IF($B38="","",IF(OR(NOT(ISNUMBER(E38)),NOT(ISNUMBER(F38))),"待填",IF(E38=0,"不适用",F38/E38)))</x:f>
      </x:c>
    </x:row>
    <x:row r="39" ht="48" customHeight="1">
      <x:c r="A39" s="2"/>
      <x:c r="B39" s="24"/>
      <x:c r="C39" s="36"/>
      <x:c r="D39" s="28"/>
      <x:c r="E39" s="32"/>
      <x:c r="F39" s="32"/>
      <x:c r="G39" s="32"/>
      <x:c r="H39" s="32"/>
      <x:c r="I39" s="32"/>
      <x:c r="J39" s="32"/>
      <x:c r="K39" s="28"/>
      <x:c r="L39" s="51" t="str">
        <x:f>IF($B39="","",IF(OR(NOT(ISNUMBER(E39)),NOT(ISNUMBER(F39))),"待填",IF(E39=0,"不适用",F39/E39)))</x:f>
      </x:c>
    </x:row>
    <x:row r="40" ht="48" customHeight="1">
      <x:c r="A40" s="2"/>
      <x:c r="B40" s="24"/>
      <x:c r="C40" s="36"/>
      <x:c r="D40" s="28"/>
      <x:c r="E40" s="32"/>
      <x:c r="F40" s="32"/>
      <x:c r="G40" s="32"/>
      <x:c r="H40" s="32"/>
      <x:c r="I40" s="32"/>
      <x:c r="J40" s="32"/>
      <x:c r="K40" s="28"/>
      <x:c r="L40" s="51" t="str">
        <x:f>IF($B40="","",IF(OR(NOT(ISNUMBER(E40)),NOT(ISNUMBER(F40))),"待填",IF(E40=0,"不适用",F40/E40)))</x:f>
      </x:c>
    </x:row>
    <x:row r="41" ht="48" customHeight="1">
      <x:c r="A41" s="2"/>
      <x:c r="B41" s="24"/>
      <x:c r="C41" s="36"/>
      <x:c r="D41" s="28"/>
      <x:c r="E41" s="32"/>
      <x:c r="F41" s="32"/>
      <x:c r="G41" s="32"/>
      <x:c r="H41" s="32"/>
      <x:c r="I41" s="32"/>
      <x:c r="J41" s="32"/>
      <x:c r="K41" s="28"/>
      <x:c r="L41" s="51" t="str">
        <x:f>IF($B41="","",IF(OR(NOT(ISNUMBER(E41)),NOT(ISNUMBER(F41))),"待填",IF(E41=0,"不适用",F41/E41)))</x:f>
      </x:c>
    </x:row>
    <x:row r="42" ht="48" customHeight="1">
      <x:c r="A42" s="2"/>
      <x:c r="B42" s="24"/>
      <x:c r="C42" s="36"/>
      <x:c r="D42" s="28"/>
      <x:c r="E42" s="32"/>
      <x:c r="F42" s="32"/>
      <x:c r="G42" s="32"/>
      <x:c r="H42" s="32"/>
      <x:c r="I42" s="32"/>
      <x:c r="J42" s="32"/>
      <x:c r="K42" s="28"/>
      <x:c r="L42" s="51" t="str">
        <x:f>IF($B42="","",IF(OR(NOT(ISNUMBER(E42)),NOT(ISNUMBER(F42))),"待填",IF(E42=0,"不适用",F42/E42)))</x:f>
      </x:c>
    </x:row>
    <x:row r="43" ht="48" customHeight="1">
      <x:c r="A43" s="2"/>
      <x:c r="B43" s="24"/>
      <x:c r="C43" s="36"/>
      <x:c r="D43" s="28"/>
      <x:c r="E43" s="32"/>
      <x:c r="F43" s="32"/>
      <x:c r="G43" s="32"/>
      <x:c r="H43" s="32"/>
      <x:c r="I43" s="32"/>
      <x:c r="J43" s="32"/>
      <x:c r="K43" s="28"/>
      <x:c r="L43" s="51" t="str">
        <x:f>IF($B43="","",IF(OR(NOT(ISNUMBER(E43)),NOT(ISNUMBER(F43))),"待填",IF(E43=0,"不适用",F43/E43)))</x:f>
      </x:c>
    </x:row>
    <x:row r="44" ht="48" customHeight="1">
      <x:c r="A44" s="2"/>
      <x:c r="B44" s="24"/>
      <x:c r="C44" s="36"/>
      <x:c r="D44" s="28"/>
      <x:c r="E44" s="32"/>
      <x:c r="F44" s="32"/>
      <x:c r="G44" s="32"/>
      <x:c r="H44" s="32"/>
      <x:c r="I44" s="32"/>
      <x:c r="J44" s="32"/>
      <x:c r="K44" s="28"/>
      <x:c r="L44" s="51" t="str">
        <x:f>IF($B44="","",IF(OR(NOT(ISNUMBER(E44)),NOT(ISNUMBER(F44))),"待填",IF(E44=0,"不适用",F44/E44)))</x:f>
      </x:c>
    </x:row>
    <x:row r="45" ht="48" customHeight="1">
      <x:c r="A45" s="2"/>
      <x:c r="B45" s="24"/>
      <x:c r="C45" s="36"/>
      <x:c r="D45" s="28"/>
      <x:c r="E45" s="32"/>
      <x:c r="F45" s="32"/>
      <x:c r="G45" s="32"/>
      <x:c r="H45" s="32"/>
      <x:c r="I45" s="32"/>
      <x:c r="J45" s="32"/>
      <x:c r="K45" s="28"/>
      <x:c r="L45" s="51" t="str">
        <x:f>IF($B45="","",IF(OR(NOT(ISNUMBER(E45)),NOT(ISNUMBER(F45))),"待填",IF(E45=0,"不适用",F45/E45)))</x:f>
      </x:c>
    </x:row>
    <x:row r="46" ht="48" customHeight="1">
      <x:c r="A46" s="2"/>
      <x:c r="B46" s="24"/>
      <x:c r="C46" s="36"/>
      <x:c r="D46" s="28"/>
      <x:c r="E46" s="32"/>
      <x:c r="F46" s="32"/>
      <x:c r="G46" s="32"/>
      <x:c r="H46" s="32"/>
      <x:c r="I46" s="32"/>
      <x:c r="J46" s="32"/>
      <x:c r="K46" s="28"/>
      <x:c r="L46" s="51" t="str">
        <x:f>IF($B46="","",IF(OR(NOT(ISNUMBER(E46)),NOT(ISNUMBER(F46))),"待填",IF(E46=0,"不适用",F46/E46)))</x:f>
      </x:c>
    </x:row>
    <x:row r="47" ht="48" customHeight="1">
      <x:c r="A47" s="2"/>
      <x:c r="B47" s="24"/>
      <x:c r="C47" s="36"/>
      <x:c r="D47" s="28"/>
      <x:c r="E47" s="32"/>
      <x:c r="F47" s="32"/>
      <x:c r="G47" s="32"/>
      <x:c r="H47" s="32"/>
      <x:c r="I47" s="32"/>
      <x:c r="J47" s="32"/>
      <x:c r="K47" s="28"/>
      <x:c r="L47" s="51" t="str">
        <x:f>IF($B47="","",IF(OR(NOT(ISNUMBER(E47)),NOT(ISNUMBER(F47))),"待填",IF(E47=0,"不适用",F47/E47)))</x:f>
      </x:c>
    </x:row>
    <x:row r="48" ht="48" customHeight="1">
      <x:c r="A48" s="2"/>
      <x:c r="B48" s="24"/>
      <x:c r="C48" s="36"/>
      <x:c r="D48" s="28"/>
      <x:c r="E48" s="32"/>
      <x:c r="F48" s="32"/>
      <x:c r="G48" s="32"/>
      <x:c r="H48" s="32"/>
      <x:c r="I48" s="32"/>
      <x:c r="J48" s="32"/>
      <x:c r="K48" s="28"/>
      <x:c r="L48" s="51" t="str">
        <x:f>IF($B48="","",IF(OR(NOT(ISNUMBER(E48)),NOT(ISNUMBER(F48))),"待填",IF(E48=0,"不适用",F48/E48)))</x:f>
      </x:c>
    </x:row>
    <x:row r="49" ht="48" customHeight="1">
      <x:c r="A49" s="2"/>
      <x:c r="B49" s="24"/>
      <x:c r="C49" s="36"/>
      <x:c r="D49" s="28"/>
      <x:c r="E49" s="32"/>
      <x:c r="F49" s="32"/>
      <x:c r="G49" s="32"/>
      <x:c r="H49" s="32"/>
      <x:c r="I49" s="32"/>
      <x:c r="J49" s="32"/>
      <x:c r="K49" s="28"/>
      <x:c r="L49" s="51" t="str">
        <x:f>IF($B49="","",IF(OR(NOT(ISNUMBER(E49)),NOT(ISNUMBER(F49))),"待填",IF(E49=0,"不适用",F49/E49)))</x:f>
      </x:c>
    </x:row>
    <x:row r="50" ht="48" customHeight="1">
      <x:c r="A50" s="2"/>
      <x:c r="B50" s="24"/>
      <x:c r="C50" s="36"/>
      <x:c r="D50" s="28"/>
      <x:c r="E50" s="32"/>
      <x:c r="F50" s="32"/>
      <x:c r="G50" s="32"/>
      <x:c r="H50" s="32"/>
      <x:c r="I50" s="32"/>
      <x:c r="J50" s="32"/>
      <x:c r="K50" s="28"/>
      <x:c r="L50" s="51" t="str">
        <x:f>IF($B50="","",IF(OR(NOT(ISNUMBER(E50)),NOT(ISNUMBER(F50))),"待填",IF(E50=0,"不适用",F50/E50)))</x:f>
      </x:c>
    </x:row>
    <x:row r="51" ht="48" customHeight="1">
      <x:c r="A51" s="2"/>
      <x:c r="B51" s="24"/>
      <x:c r="C51" s="36"/>
      <x:c r="D51" s="28"/>
      <x:c r="E51" s="32"/>
      <x:c r="F51" s="32"/>
      <x:c r="G51" s="32"/>
      <x:c r="H51" s="32"/>
      <x:c r="I51" s="32"/>
      <x:c r="J51" s="32"/>
      <x:c r="K51" s="28"/>
      <x:c r="L51" s="51" t="str">
        <x:f>IF($B51="","",IF(OR(NOT(ISNUMBER(E51)),NOT(ISNUMBER(F51))),"待填",IF(E51=0,"不适用",F51/E51)))</x:f>
      </x:c>
    </x:row>
    <x:row r="52" ht="48" customHeight="1">
      <x:c r="A52" s="2"/>
      <x:c r="B52" s="24"/>
      <x:c r="C52" s="36"/>
      <x:c r="D52" s="28"/>
      <x:c r="E52" s="32"/>
      <x:c r="F52" s="32"/>
      <x:c r="G52" s="32"/>
      <x:c r="H52" s="32"/>
      <x:c r="I52" s="32"/>
      <x:c r="J52" s="32"/>
      <x:c r="K52" s="28"/>
      <x:c r="L52" s="51" t="str">
        <x:f>IF($B52="","",IF(OR(NOT(ISNUMBER(E52)),NOT(ISNUMBER(F52))),"待填",IF(E52=0,"不适用",F52/E52)))</x:f>
      </x:c>
    </x:row>
    <x:row r="53" ht="48" customHeight="1">
      <x:c r="A53" s="2"/>
      <x:c r="B53" s="24"/>
      <x:c r="C53" s="36"/>
      <x:c r="D53" s="28"/>
      <x:c r="E53" s="32"/>
      <x:c r="F53" s="32"/>
      <x:c r="G53" s="32"/>
      <x:c r="H53" s="32"/>
      <x:c r="I53" s="32"/>
      <x:c r="J53" s="32"/>
      <x:c r="K53" s="28"/>
      <x:c r="L53" s="51" t="str">
        <x:f>IF($B53="","",IF(OR(NOT(ISNUMBER(E53)),NOT(ISNUMBER(F53))),"待填",IF(E53=0,"不适用",F53/E53)))</x:f>
      </x:c>
    </x:row>
    <x:row r="54" ht="48" customHeight="1">
      <x:c r="A54" s="2"/>
      <x:c r="B54" s="24"/>
      <x:c r="C54" s="36"/>
      <x:c r="D54" s="28"/>
      <x:c r="E54" s="32"/>
      <x:c r="F54" s="32"/>
      <x:c r="G54" s="32"/>
      <x:c r="H54" s="32"/>
      <x:c r="I54" s="32"/>
      <x:c r="J54" s="32"/>
      <x:c r="K54" s="28"/>
      <x:c r="L54" s="51" t="str">
        <x:f>IF($B54="","",IF(OR(NOT(ISNUMBER(E54)),NOT(ISNUMBER(F54))),"待填",IF(E54=0,"不适用",F54/E54)))</x:f>
      </x:c>
    </x:row>
    <x:row r="55" ht="48" customHeight="1">
      <x:c r="A55" s="2"/>
      <x:c r="B55" s="24"/>
      <x:c r="C55" s="36"/>
      <x:c r="D55" s="28"/>
      <x:c r="E55" s="32"/>
      <x:c r="F55" s="32"/>
      <x:c r="G55" s="32"/>
      <x:c r="H55" s="32"/>
      <x:c r="I55" s="32"/>
      <x:c r="J55" s="32"/>
      <x:c r="K55" s="28"/>
      <x:c r="L55" s="51" t="str">
        <x:f>IF($B55="","",IF(OR(NOT(ISNUMBER(E55)),NOT(ISNUMBER(F55))),"待填",IF(E55=0,"不适用",F55/E55)))</x:f>
      </x:c>
    </x:row>
    <x:row r="56" ht="48" customHeight="1">
      <x:c r="A56" s="2"/>
      <x:c r="B56" s="24"/>
      <x:c r="C56" s="36"/>
      <x:c r="D56" s="28"/>
      <x:c r="E56" s="32"/>
      <x:c r="F56" s="32"/>
      <x:c r="G56" s="32"/>
      <x:c r="H56" s="32"/>
      <x:c r="I56" s="32"/>
      <x:c r="J56" s="32"/>
      <x:c r="K56" s="28"/>
      <x:c r="L56" s="51" t="str">
        <x:f>IF($B56="","",IF(OR(NOT(ISNUMBER(E56)),NOT(ISNUMBER(F56))),"待填",IF(E56=0,"不适用",F56/E56)))</x:f>
      </x:c>
    </x:row>
    <x:row r="57" ht="48" customHeight="1">
      <x:c r="A57" s="2"/>
      <x:c r="B57" s="24"/>
      <x:c r="C57" s="36"/>
      <x:c r="D57" s="28"/>
      <x:c r="E57" s="32"/>
      <x:c r="F57" s="32"/>
      <x:c r="G57" s="32"/>
      <x:c r="H57" s="32"/>
      <x:c r="I57" s="32"/>
      <x:c r="J57" s="32"/>
      <x:c r="K57" s="28"/>
      <x:c r="L57" s="51" t="str">
        <x:f>IF($B57="","",IF(OR(NOT(ISNUMBER(E57)),NOT(ISNUMBER(F57))),"待填",IF(E57=0,"不适用",F57/E57)))</x:f>
      </x:c>
    </x:row>
    <x:row r="58" ht="48" customHeight="1">
      <x:c r="A58" s="2"/>
      <x:c r="B58" s="24"/>
      <x:c r="C58" s="36"/>
      <x:c r="D58" s="28"/>
      <x:c r="E58" s="32"/>
      <x:c r="F58" s="32"/>
      <x:c r="G58" s="32"/>
      <x:c r="H58" s="32"/>
      <x:c r="I58" s="32"/>
      <x:c r="J58" s="32"/>
      <x:c r="K58" s="28"/>
      <x:c r="L58" s="51" t="str">
        <x:f>IF($B58="","",IF(OR(NOT(ISNUMBER(E58)),NOT(ISNUMBER(F58))),"待填",IF(E58=0,"不适用",F58/E58)))</x:f>
      </x:c>
    </x:row>
    <x:row r="59" ht="48" customHeight="1">
      <x:c r="A59" s="2"/>
      <x:c r="B59" s="24"/>
      <x:c r="C59" s="36"/>
      <x:c r="D59" s="28"/>
      <x:c r="E59" s="32"/>
      <x:c r="F59" s="32"/>
      <x:c r="G59" s="32"/>
      <x:c r="H59" s="32"/>
      <x:c r="I59" s="32"/>
      <x:c r="J59" s="32"/>
      <x:c r="K59" s="28"/>
      <x:c r="L59" s="51" t="str">
        <x:f>IF($B59="","",IF(OR(NOT(ISNUMBER(E59)),NOT(ISNUMBER(F59))),"待填",IF(E59=0,"不适用",F59/E59)))</x:f>
      </x:c>
    </x:row>
    <x:row r="60" ht="48" customHeight="1">
      <x:c r="A60" s="2"/>
      <x:c r="B60" s="24"/>
      <x:c r="C60" s="36"/>
      <x:c r="D60" s="28"/>
      <x:c r="E60" s="32"/>
      <x:c r="F60" s="32"/>
      <x:c r="G60" s="32"/>
      <x:c r="H60" s="32"/>
      <x:c r="I60" s="32"/>
      <x:c r="J60" s="32"/>
      <x:c r="K60" s="28"/>
      <x:c r="L60" s="51" t="str">
        <x:f>IF($B60="","",IF(OR(NOT(ISNUMBER(E60)),NOT(ISNUMBER(F60))),"待填",IF(E60=0,"不适用",F60/E60)))</x:f>
      </x:c>
    </x:row>
    <x:row r="61" ht="48" customHeight="1">
      <x:c r="A61" s="2"/>
      <x:c r="B61" s="24"/>
      <x:c r="C61" s="36"/>
      <x:c r="D61" s="28"/>
      <x:c r="E61" s="32"/>
      <x:c r="F61" s="32"/>
      <x:c r="G61" s="32"/>
      <x:c r="H61" s="32"/>
      <x:c r="I61" s="32"/>
      <x:c r="J61" s="32"/>
      <x:c r="K61" s="28"/>
      <x:c r="L61" s="51" t="str">
        <x:f>IF($B61="","",IF(OR(NOT(ISNUMBER(E61)),NOT(ISNUMBER(F61))),"待填",IF(E61=0,"不适用",F61/E61)))</x:f>
      </x:c>
    </x:row>
    <x:row r="62" ht="48" customHeight="1">
      <x:c r="A62" s="2"/>
      <x:c r="B62" s="24"/>
      <x:c r="C62" s="36"/>
      <x:c r="D62" s="28"/>
      <x:c r="E62" s="32"/>
      <x:c r="F62" s="32"/>
      <x:c r="G62" s="32"/>
      <x:c r="H62" s="32"/>
      <x:c r="I62" s="32"/>
      <x:c r="J62" s="32"/>
      <x:c r="K62" s="28"/>
      <x:c r="L62" s="51" t="str">
        <x:f>IF($B62="","",IF(OR(NOT(ISNUMBER(E62)),NOT(ISNUMBER(F62))),"待填",IF(E62=0,"不适用",F62/E62)))</x:f>
      </x:c>
    </x:row>
    <x:row r="63" ht="48" customHeight="1">
      <x:c r="A63" s="2"/>
      <x:c r="B63" s="24"/>
      <x:c r="C63" s="36"/>
      <x:c r="D63" s="28"/>
      <x:c r="E63" s="32"/>
      <x:c r="F63" s="32"/>
      <x:c r="G63" s="32"/>
      <x:c r="H63" s="32"/>
      <x:c r="I63" s="32"/>
      <x:c r="J63" s="32"/>
      <x:c r="K63" s="28"/>
      <x:c r="L63" s="51" t="str">
        <x:f>IF($B63="","",IF(OR(NOT(ISNUMBER(E63)),NOT(ISNUMBER(F63))),"待填",IF(E63=0,"不适用",F63/E63)))</x:f>
      </x:c>
    </x:row>
    <x:row r="64" ht="48" customHeight="1">
      <x:c r="A64" s="2"/>
      <x:c r="B64" s="24"/>
      <x:c r="C64" s="36"/>
      <x:c r="D64" s="28"/>
      <x:c r="E64" s="32"/>
      <x:c r="F64" s="32"/>
      <x:c r="G64" s="32"/>
      <x:c r="H64" s="32"/>
      <x:c r="I64" s="32"/>
      <x:c r="J64" s="32"/>
      <x:c r="K64" s="28"/>
      <x:c r="L64" s="51" t="str">
        <x:f>IF($B64="","",IF(OR(NOT(ISNUMBER(E64)),NOT(ISNUMBER(F64))),"待填",IF(E64=0,"不适用",F64/E64)))</x:f>
      </x:c>
    </x:row>
    <x:row r="65" ht="48" customHeight="1">
      <x:c r="A65" s="2"/>
      <x:c r="B65" s="24"/>
      <x:c r="C65" s="36"/>
      <x:c r="D65" s="28"/>
      <x:c r="E65" s="32"/>
      <x:c r="F65" s="32"/>
      <x:c r="G65" s="32"/>
      <x:c r="H65" s="32"/>
      <x:c r="I65" s="32"/>
      <x:c r="J65" s="32"/>
      <x:c r="K65" s="28"/>
      <x:c r="L65" s="51" t="str">
        <x:f>IF($B65="","",IF(OR(NOT(ISNUMBER(E65)),NOT(ISNUMBER(F65))),"待填",IF(E65=0,"不适用",F65/E65)))</x:f>
      </x:c>
    </x:row>
    <x:row r="66" ht="48" customHeight="1">
      <x:c r="A66" s="2"/>
      <x:c r="B66" s="24"/>
      <x:c r="C66" s="36"/>
      <x:c r="D66" s="28"/>
      <x:c r="E66" s="32"/>
      <x:c r="F66" s="32"/>
      <x:c r="G66" s="32"/>
      <x:c r="H66" s="32"/>
      <x:c r="I66" s="32"/>
      <x:c r="J66" s="32"/>
      <x:c r="K66" s="28"/>
      <x:c r="L66" s="51" t="str">
        <x:f>IF($B66="","",IF(OR(NOT(ISNUMBER(E66)),NOT(ISNUMBER(F66))),"待填",IF(E66=0,"不适用",F66/E66)))</x:f>
      </x:c>
    </x:row>
    <x:row r="67" ht="48" customHeight="1">
      <x:c r="A67" s="2"/>
      <x:c r="B67" s="24"/>
      <x:c r="C67" s="36"/>
      <x:c r="D67" s="28"/>
      <x:c r="E67" s="32"/>
      <x:c r="F67" s="32"/>
      <x:c r="G67" s="32"/>
      <x:c r="H67" s="32"/>
      <x:c r="I67" s="32"/>
      <x:c r="J67" s="32"/>
      <x:c r="K67" s="28"/>
      <x:c r="L67" s="51" t="str">
        <x:f>IF($B67="","",IF(OR(NOT(ISNUMBER(E67)),NOT(ISNUMBER(F67))),"待填",IF(E67=0,"不适用",F67/E67)))</x:f>
      </x:c>
    </x:row>
    <x:row r="68" ht="48" customHeight="1">
      <x:c r="A68" s="2"/>
      <x:c r="B68" s="24"/>
      <x:c r="C68" s="36"/>
      <x:c r="D68" s="28"/>
      <x:c r="E68" s="32"/>
      <x:c r="F68" s="32"/>
      <x:c r="G68" s="32"/>
      <x:c r="H68" s="32"/>
      <x:c r="I68" s="32"/>
      <x:c r="J68" s="32"/>
      <x:c r="K68" s="28"/>
      <x:c r="L68" s="51" t="str">
        <x:f>IF($B68="","",IF(OR(NOT(ISNUMBER(E68)),NOT(ISNUMBER(F68))),"待填",IF(E68=0,"不适用",F68/E68)))</x:f>
      </x:c>
    </x:row>
    <x:row r="69" ht="48" customHeight="1">
      <x:c r="A69" s="2"/>
      <x:c r="B69" s="24"/>
      <x:c r="C69" s="36"/>
      <x:c r="D69" s="28"/>
      <x:c r="E69" s="32"/>
      <x:c r="F69" s="32"/>
      <x:c r="G69" s="32"/>
      <x:c r="H69" s="32"/>
      <x:c r="I69" s="32"/>
      <x:c r="J69" s="32"/>
      <x:c r="K69" s="28"/>
      <x:c r="L69" s="51" t="str">
        <x:f>IF($B69="","",IF(OR(NOT(ISNUMBER(E69)),NOT(ISNUMBER(F69))),"待填",IF(E69=0,"不适用",F69/E69)))</x:f>
      </x:c>
    </x:row>
    <x:row r="70" ht="48" customHeight="1">
      <x:c r="A70" s="2"/>
      <x:c r="B70" s="24"/>
      <x:c r="C70" s="36"/>
      <x:c r="D70" s="28"/>
      <x:c r="E70" s="32"/>
      <x:c r="F70" s="32"/>
      <x:c r="G70" s="32"/>
      <x:c r="H70" s="32"/>
      <x:c r="I70" s="32"/>
      <x:c r="J70" s="32"/>
      <x:c r="K70" s="28"/>
      <x:c r="L70" s="51" t="str">
        <x:f>IF($B70="","",IF(OR(NOT(ISNUMBER(E70)),NOT(ISNUMBER(F70))),"待填",IF(E70=0,"不适用",F70/E70)))</x:f>
      </x:c>
    </x:row>
    <x:row r="71" ht="48" customHeight="1">
      <x:c r="A71" s="2"/>
      <x:c r="B71" s="24"/>
      <x:c r="C71" s="36"/>
      <x:c r="D71" s="28"/>
      <x:c r="E71" s="32"/>
      <x:c r="F71" s="32"/>
      <x:c r="G71" s="32"/>
      <x:c r="H71" s="32"/>
      <x:c r="I71" s="32"/>
      <x:c r="J71" s="32"/>
      <x:c r="K71" s="28"/>
      <x:c r="L71" s="51" t="str">
        <x:f>IF($B71="","",IF(OR(NOT(ISNUMBER(E71)),NOT(ISNUMBER(F71))),"待填",IF(E71=0,"不适用",F71/E71)))</x:f>
      </x:c>
    </x:row>
  </x:sheetData>
  <x:conditionalFormatting sqref="G4:G4">
    <x:cfRule type="cellIs" dxfId="35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55d544cc4da04be9"/>
  </x:tableParts>
</x:worksheet>
</file>

<file path=xl/worksheets/sheet15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8" hidden="0" customWidth="1"/>
    <x:col min="6" max="6" width="15" hidden="0" customWidth="1"/>
    <x:col min="7" max="7" width="15" hidden="0" customWidth="1"/>
    <x:col min="8" max="8" width="18" hidden="0" customWidth="1"/>
    <x:col min="9" max="9" width="18" hidden="0" customWidth="1"/>
    <x:col min="10" max="10" width="18" hidden="0" customWidth="1"/>
    <x:col min="11" max="11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请假登记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COUNTIFS($H$12:$H$71,"待填")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时长合计（小时）</x:v>
      </x:c>
      <x:c r="G5" s="2"/>
      <x:c r="H5" s="2"/>
      <x:c r="I5" s="2"/>
      <x:c r="J5" s="2"/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37" t="n">
        <x:f>SUM($H$12:$H$71)</x:f>
        <x:v>24</x:v>
      </x:c>
      <x:c r="G6" s="2"/>
      <x:c r="H6" s="2"/>
      <x:c r="I6" s="2"/>
      <x:c r="J6" s="2"/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时长按结束减开始的连续小时计算；跨午休、休息日或工资核算需按实际制度调整。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员工</x:v>
      </x:c>
      <x:c r="E11" s="20" t="str">
        <x:v>请假类型</x:v>
      </x:c>
      <x:c r="F11" s="20" t="str">
        <x:v>开始时间</x:v>
      </x:c>
      <x:c r="G11" s="20" t="str">
        <x:v>结束时间</x:v>
      </x:c>
      <x:c r="H11" s="20" t="str">
        <x:v>时长</x:v>
      </x:c>
      <x:c r="I11" s="20" t="str">
        <x:v>审批人</x:v>
      </x:c>
      <x:c r="J11" s="20" t="str">
        <x:v>状态</x:v>
      </x:c>
      <x:c r="K11" s="21" t="str">
        <x:v>备注</x:v>
      </x:c>
    </x:row>
    <x:row r="12" ht="48" customHeight="1">
      <x:c r="A12" s="2"/>
      <x:c r="B12" s="24" t="str">
        <x:v>3-14-001</x:v>
      </x:c>
      <x:c r="C12" s="36" t="n">
        <x:v>46267</x:v>
      </x:c>
      <x:c r="D12" s="28" t="str">
        <x:v>林晨（模拟）</x:v>
      </x:c>
      <x:c r="E12" s="28" t="str">
        <x:v>事假</x:v>
      </x:c>
      <x:c r="F12" s="64" t="n">
        <x:v>46267.375</x:v>
      </x:c>
      <x:c r="G12" s="64" t="n">
        <x:v>46267.5</x:v>
      </x:c>
      <x:c r="H12" s="41" t="n">
        <x:f>IF($B12="","",IF(OR(NOT(ISNUMBER(G12)),NOT(ISNUMBER(F12))),"待填",(G12-F12)*24))</x:f>
        <x:v>3</x:v>
      </x:c>
      <x:c r="I12" s="28" t="str">
        <x:v>陈禾</x:v>
      </x:c>
      <x:c r="J12" s="28" t="str">
        <x:v>已完成</x:v>
      </x:c>
      <x:c r="K12" s="28" t="str">
        <x:v>本行为模拟数据</x:v>
      </x:c>
    </x:row>
    <x:row r="13" ht="48" customHeight="1">
      <x:c r="A13" s="2"/>
      <x:c r="B13" s="24" t="str">
        <x:v>3-14-002</x:v>
      </x:c>
      <x:c r="C13" s="36" t="n">
        <x:v>46268</x:v>
      </x:c>
      <x:c r="D13" s="28" t="str">
        <x:v>周悦（模拟）</x:v>
      </x:c>
      <x:c r="E13" s="28" t="str">
        <x:v>年假</x:v>
      </x:c>
      <x:c r="F13" s="64" t="n">
        <x:v>46268.375</x:v>
      </x:c>
      <x:c r="G13" s="64" t="n">
        <x:v>46268.5</x:v>
      </x:c>
      <x:c r="H13" s="41" t="n">
        <x:f>IF($B13="","",IF(OR(NOT(ISNUMBER(G13)),NOT(ISNUMBER(F13))),"待填",(G13-F13)*24))</x:f>
        <x:v>3</x:v>
      </x:c>
      <x:c r="I13" s="28" t="str">
        <x:v>许宁</x:v>
      </x:c>
      <x:c r="J13" s="28" t="str">
        <x:v>进行中</x:v>
      </x:c>
      <x:c r="K13" s="28" t="str">
        <x:v>等待补充材料</x:v>
      </x:c>
    </x:row>
    <x:row r="14" ht="48" customHeight="1">
      <x:c r="A14" s="2"/>
      <x:c r="B14" s="24" t="str">
        <x:v>3-14-003</x:v>
      </x:c>
      <x:c r="C14" s="36" t="n">
        <x:v>46269</x:v>
      </x:c>
      <x:c r="D14" s="28" t="str">
        <x:v>陈禾（模拟）</x:v>
      </x:c>
      <x:c r="E14" s="28" t="str">
        <x:v>调休</x:v>
      </x:c>
      <x:c r="F14" s="64" t="n">
        <x:v>46269.375</x:v>
      </x:c>
      <x:c r="G14" s="64" t="n">
        <x:v>46269.5</x:v>
      </x:c>
      <x:c r="H14" s="41" t="n">
        <x:f>IF($B14="","",IF(OR(NOT(ISNUMBER(G14)),NOT(ISNUMBER(F14))),"待填",(G14-F14)*24))</x:f>
        <x:v>3</x:v>
      </x:c>
      <x:c r="I14" s="28" t="str">
        <x:v>宋安</x:v>
      </x:c>
      <x:c r="J14" s="28" t="str">
        <x:v>未开始</x:v>
      </x:c>
      <x:c r="K14" s="28" t="str">
        <x:v>已记录处理结果</x:v>
      </x:c>
    </x:row>
    <x:row r="15" ht="48" customHeight="1">
      <x:c r="A15" s="2"/>
      <x:c r="B15" s="24" t="str">
        <x:v>3-14-004</x:v>
      </x:c>
      <x:c r="C15" s="36" t="n">
        <x:v>46270</x:v>
      </x:c>
      <x:c r="D15" s="28" t="str">
        <x:v>许宁（模拟）</x:v>
      </x:c>
      <x:c r="E15" s="28" t="str">
        <x:v>事假</x:v>
      </x:c>
      <x:c r="F15" s="64" t="n">
        <x:v>46270.375</x:v>
      </x:c>
      <x:c r="G15" s="64" t="n">
        <x:v>46270.5</x:v>
      </x:c>
      <x:c r="H15" s="41" t="n">
        <x:f>IF($B15="","",IF(OR(NOT(ISNUMBER(G15)),NOT(ISNUMBER(F15))),"待填",(G15-F15)*24))</x:f>
        <x:v>3</x:v>
      </x:c>
      <x:c r="I15" s="28" t="str">
        <x:v>沈青</x:v>
      </x:c>
      <x:c r="J15" s="28" t="str">
        <x:v>待确认</x:v>
      </x:c>
      <x:c r="K15" s="28" t="str">
        <x:v>下次例会复核</x:v>
      </x:c>
    </x:row>
    <x:row r="16" ht="48" customHeight="1">
      <x:c r="A16" s="2"/>
      <x:c r="B16" s="24" t="str">
        <x:v>3-14-005</x:v>
      </x:c>
      <x:c r="C16" s="36" t="n">
        <x:v>46271</x:v>
      </x:c>
      <x:c r="D16" s="28" t="str">
        <x:v>宋安（模拟）</x:v>
      </x:c>
      <x:c r="E16" s="28" t="str">
        <x:v>事假</x:v>
      </x:c>
      <x:c r="F16" s="64" t="n">
        <x:v>46271.375</x:v>
      </x:c>
      <x:c r="G16" s="64" t="n">
        <x:v>46271.5</x:v>
      </x:c>
      <x:c r="H16" s="41" t="n">
        <x:f>IF($B16="","",IF(OR(NOT(ISNUMBER(G16)),NOT(ISNUMBER(F16))),"待填",(G16-F16)*24))</x:f>
        <x:v>3</x:v>
      </x:c>
      <x:c r="I16" s="28" t="str">
        <x:v>苏言</x:v>
      </x:c>
      <x:c r="J16" s="28" t="str">
        <x:v>已完成</x:v>
      </x:c>
      <x:c r="K16" s="28" t="str">
        <x:v>本行为模拟数据</x:v>
      </x:c>
    </x:row>
    <x:row r="17" ht="48" customHeight="1">
      <x:c r="A17" s="2"/>
      <x:c r="B17" s="24" t="str">
        <x:v>3-14-006</x:v>
      </x:c>
      <x:c r="C17" s="36" t="n">
        <x:v>46272</x:v>
      </x:c>
      <x:c r="D17" s="28" t="str">
        <x:v>沈青（模拟）</x:v>
      </x:c>
      <x:c r="E17" s="28" t="str">
        <x:v>年假</x:v>
      </x:c>
      <x:c r="F17" s="64" t="n">
        <x:v>46272.375</x:v>
      </x:c>
      <x:c r="G17" s="64" t="n">
        <x:v>46272.5</x:v>
      </x:c>
      <x:c r="H17" s="41" t="n">
        <x:f>IF($B17="","",IF(OR(NOT(ISNUMBER(G17)),NOT(ISNUMBER(F17))),"待填",(G17-F17)*24))</x:f>
        <x:v>3</x:v>
      </x:c>
      <x:c r="I17" s="28" t="str">
        <x:v>叶川</x:v>
      </x:c>
      <x:c r="J17" s="28" t="str">
        <x:v>进行中</x:v>
      </x:c>
      <x:c r="K17" s="28" t="str">
        <x:v>等待补充材料</x:v>
      </x:c>
    </x:row>
    <x:row r="18" ht="48" customHeight="1">
      <x:c r="A18" s="2"/>
      <x:c r="B18" s="24" t="str">
        <x:v>3-14-007</x:v>
      </x:c>
      <x:c r="C18" s="36" t="n">
        <x:v>46273</x:v>
      </x:c>
      <x:c r="D18" s="28" t="str">
        <x:v>苏言（模拟）</x:v>
      </x:c>
      <x:c r="E18" s="28" t="str">
        <x:v>调休</x:v>
      </x:c>
      <x:c r="F18" s="64" t="n">
        <x:v>46273.375</x:v>
      </x:c>
      <x:c r="G18" s="64" t="n">
        <x:v>46273.5</x:v>
      </x:c>
      <x:c r="H18" s="41" t="n">
        <x:f>IF($B18="","",IF(OR(NOT(ISNUMBER(G18)),NOT(ISNUMBER(F18))),"待填",(G18-F18)*24))</x:f>
        <x:v>3</x:v>
      </x:c>
      <x:c r="I18" s="28" t="str">
        <x:v>林晨</x:v>
      </x:c>
      <x:c r="J18" s="28" t="str">
        <x:v>未开始</x:v>
      </x:c>
      <x:c r="K18" s="28" t="str">
        <x:v>已记录处理结果</x:v>
      </x:c>
    </x:row>
    <x:row r="19" ht="48" customHeight="1">
      <x:c r="A19" s="2"/>
      <x:c r="B19" s="24" t="str">
        <x:v>3-14-008</x:v>
      </x:c>
      <x:c r="C19" s="36" t="n">
        <x:v>46274</x:v>
      </x:c>
      <x:c r="D19" s="28" t="str">
        <x:v>叶川（模拟）</x:v>
      </x:c>
      <x:c r="E19" s="28" t="str">
        <x:v>事假</x:v>
      </x:c>
      <x:c r="F19" s="64" t="n">
        <x:v>46274.375</x:v>
      </x:c>
      <x:c r="G19" s="64" t="n">
        <x:v>46274.5</x:v>
      </x:c>
      <x:c r="H19" s="41" t="n">
        <x:f>IF($B19="","",IF(OR(NOT(ISNUMBER(G19)),NOT(ISNUMBER(F19))),"待填",(G19-F19)*24))</x:f>
        <x:v>3</x:v>
      </x:c>
      <x:c r="I19" s="28" t="str">
        <x:v>周悦</x:v>
      </x:c>
      <x:c r="J19" s="28" t="str">
        <x:v>待确认</x:v>
      </x:c>
      <x:c r="K19" s="28" t="str">
        <x:v>下次例会复核</x:v>
      </x:c>
    </x:row>
    <x:row r="20" ht="48" customHeight="1">
      <x:c r="A20" s="2"/>
      <x:c r="B20" s="24"/>
      <x:c r="C20" s="36"/>
      <x:c r="D20" s="28"/>
      <x:c r="E20" s="28"/>
      <x:c r="F20" s="64"/>
      <x:c r="G20" s="64"/>
      <x:c r="H20" s="41" t="str">
        <x:f>IF($B20="","",IF(OR(NOT(ISNUMBER(G20)),NOT(ISNUMBER(F20))),"待填",(G20-F20)*24))</x:f>
      </x:c>
      <x:c r="I20" s="28"/>
      <x:c r="J20" s="28"/>
      <x:c r="K20" s="28"/>
    </x:row>
    <x:row r="21" ht="48" customHeight="1">
      <x:c r="A21" s="2"/>
      <x:c r="B21" s="24"/>
      <x:c r="C21" s="36"/>
      <x:c r="D21" s="28"/>
      <x:c r="E21" s="28"/>
      <x:c r="F21" s="64"/>
      <x:c r="G21" s="64"/>
      <x:c r="H21" s="41" t="str">
        <x:f>IF($B21="","",IF(OR(NOT(ISNUMBER(G21)),NOT(ISNUMBER(F21))),"待填",(G21-F21)*24))</x:f>
      </x:c>
      <x:c r="I21" s="28"/>
      <x:c r="J21" s="28"/>
      <x:c r="K21" s="28"/>
    </x:row>
    <x:row r="22" ht="48" customHeight="1">
      <x:c r="A22" s="2"/>
      <x:c r="B22" s="24"/>
      <x:c r="C22" s="36"/>
      <x:c r="D22" s="28"/>
      <x:c r="E22" s="28"/>
      <x:c r="F22" s="64"/>
      <x:c r="G22" s="64"/>
      <x:c r="H22" s="41" t="str">
        <x:f>IF($B22="","",IF(OR(NOT(ISNUMBER(G22)),NOT(ISNUMBER(F22))),"待填",(G22-F22)*24))</x:f>
      </x:c>
      <x:c r="I22" s="28"/>
      <x:c r="J22" s="28"/>
      <x:c r="K22" s="28"/>
    </x:row>
    <x:row r="23" ht="48" customHeight="1">
      <x:c r="A23" s="2"/>
      <x:c r="B23" s="24"/>
      <x:c r="C23" s="36"/>
      <x:c r="D23" s="28"/>
      <x:c r="E23" s="28"/>
      <x:c r="F23" s="64"/>
      <x:c r="G23" s="64"/>
      <x:c r="H23" s="41" t="str">
        <x:f>IF($B23="","",IF(OR(NOT(ISNUMBER(G23)),NOT(ISNUMBER(F23))),"待填",(G23-F23)*24))</x:f>
      </x:c>
      <x:c r="I23" s="28"/>
      <x:c r="J23" s="28"/>
      <x:c r="K23" s="28"/>
    </x:row>
    <x:row r="24" ht="48" customHeight="1">
      <x:c r="A24" s="2"/>
      <x:c r="B24" s="24"/>
      <x:c r="C24" s="36"/>
      <x:c r="D24" s="28"/>
      <x:c r="E24" s="28"/>
      <x:c r="F24" s="64"/>
      <x:c r="G24" s="64"/>
      <x:c r="H24" s="41" t="str">
        <x:f>IF($B24="","",IF(OR(NOT(ISNUMBER(G24)),NOT(ISNUMBER(F24))),"待填",(G24-F24)*24))</x:f>
      </x:c>
      <x:c r="I24" s="28"/>
      <x:c r="J24" s="28"/>
      <x:c r="K24" s="28"/>
    </x:row>
    <x:row r="25" ht="48" customHeight="1">
      <x:c r="A25" s="2"/>
      <x:c r="B25" s="24"/>
      <x:c r="C25" s="36"/>
      <x:c r="D25" s="28"/>
      <x:c r="E25" s="28"/>
      <x:c r="F25" s="64"/>
      <x:c r="G25" s="64"/>
      <x:c r="H25" s="41" t="str">
        <x:f>IF($B25="","",IF(OR(NOT(ISNUMBER(G25)),NOT(ISNUMBER(F25))),"待填",(G25-F25)*24))</x:f>
      </x:c>
      <x:c r="I25" s="28"/>
      <x:c r="J25" s="28"/>
      <x:c r="K25" s="28"/>
    </x:row>
    <x:row r="26" ht="48" customHeight="1">
      <x:c r="A26" s="2"/>
      <x:c r="B26" s="24"/>
      <x:c r="C26" s="36"/>
      <x:c r="D26" s="28"/>
      <x:c r="E26" s="28"/>
      <x:c r="F26" s="64"/>
      <x:c r="G26" s="64"/>
      <x:c r="H26" s="41" t="str">
        <x:f>IF($B26="","",IF(OR(NOT(ISNUMBER(G26)),NOT(ISNUMBER(F26))),"待填",(G26-F26)*24))</x:f>
      </x:c>
      <x:c r="I26" s="28"/>
      <x:c r="J26" s="28"/>
      <x:c r="K26" s="28"/>
    </x:row>
    <x:row r="27" ht="48" customHeight="1">
      <x:c r="A27" s="2"/>
      <x:c r="B27" s="24"/>
      <x:c r="C27" s="36"/>
      <x:c r="D27" s="28"/>
      <x:c r="E27" s="28"/>
      <x:c r="F27" s="64"/>
      <x:c r="G27" s="64"/>
      <x:c r="H27" s="41" t="str">
        <x:f>IF($B27="","",IF(OR(NOT(ISNUMBER(G27)),NOT(ISNUMBER(F27))),"待填",(G27-F27)*24))</x:f>
      </x:c>
      <x:c r="I27" s="28"/>
      <x:c r="J27" s="28"/>
      <x:c r="K27" s="28"/>
    </x:row>
    <x:row r="28" ht="48" customHeight="1">
      <x:c r="A28" s="2"/>
      <x:c r="B28" s="24"/>
      <x:c r="C28" s="36"/>
      <x:c r="D28" s="28"/>
      <x:c r="E28" s="28"/>
      <x:c r="F28" s="64"/>
      <x:c r="G28" s="64"/>
      <x:c r="H28" s="41" t="str">
        <x:f>IF($B28="","",IF(OR(NOT(ISNUMBER(G28)),NOT(ISNUMBER(F28))),"待填",(G28-F28)*24))</x:f>
      </x:c>
      <x:c r="I28" s="28"/>
      <x:c r="J28" s="28"/>
      <x:c r="K28" s="28"/>
    </x:row>
    <x:row r="29" ht="48" customHeight="1">
      <x:c r="A29" s="2"/>
      <x:c r="B29" s="24"/>
      <x:c r="C29" s="36"/>
      <x:c r="D29" s="28"/>
      <x:c r="E29" s="28"/>
      <x:c r="F29" s="64"/>
      <x:c r="G29" s="64"/>
      <x:c r="H29" s="41" t="str">
        <x:f>IF($B29="","",IF(OR(NOT(ISNUMBER(G29)),NOT(ISNUMBER(F29))),"待填",(G29-F29)*24))</x:f>
      </x:c>
      <x:c r="I29" s="28"/>
      <x:c r="J29" s="28"/>
      <x:c r="K29" s="28"/>
    </x:row>
    <x:row r="30" ht="48" customHeight="1">
      <x:c r="A30" s="2"/>
      <x:c r="B30" s="24"/>
      <x:c r="C30" s="36"/>
      <x:c r="D30" s="28"/>
      <x:c r="E30" s="28"/>
      <x:c r="F30" s="64"/>
      <x:c r="G30" s="64"/>
      <x:c r="H30" s="41" t="str">
        <x:f>IF($B30="","",IF(OR(NOT(ISNUMBER(G30)),NOT(ISNUMBER(F30))),"待填",(G30-F30)*24))</x:f>
      </x:c>
      <x:c r="I30" s="28"/>
      <x:c r="J30" s="28"/>
      <x:c r="K30" s="28"/>
    </x:row>
    <x:row r="31" ht="48" customHeight="1">
      <x:c r="A31" s="2"/>
      <x:c r="B31" s="24"/>
      <x:c r="C31" s="36"/>
      <x:c r="D31" s="28"/>
      <x:c r="E31" s="28"/>
      <x:c r="F31" s="64"/>
      <x:c r="G31" s="64"/>
      <x:c r="H31" s="41" t="str">
        <x:f>IF($B31="","",IF(OR(NOT(ISNUMBER(G31)),NOT(ISNUMBER(F31))),"待填",(G31-F31)*24))</x:f>
      </x:c>
      <x:c r="I31" s="28"/>
      <x:c r="J31" s="28"/>
      <x:c r="K31" s="28"/>
    </x:row>
    <x:row r="32" ht="48" customHeight="1">
      <x:c r="A32" s="2"/>
      <x:c r="B32" s="24"/>
      <x:c r="C32" s="36"/>
      <x:c r="D32" s="28"/>
      <x:c r="E32" s="28"/>
      <x:c r="F32" s="64"/>
      <x:c r="G32" s="64"/>
      <x:c r="H32" s="41" t="str">
        <x:f>IF($B32="","",IF(OR(NOT(ISNUMBER(G32)),NOT(ISNUMBER(F32))),"待填",(G32-F32)*24))</x:f>
      </x:c>
      <x:c r="I32" s="28"/>
      <x:c r="J32" s="28"/>
      <x:c r="K32" s="28"/>
    </x:row>
    <x:row r="33" ht="48" customHeight="1">
      <x:c r="A33" s="2"/>
      <x:c r="B33" s="24"/>
      <x:c r="C33" s="36"/>
      <x:c r="D33" s="28"/>
      <x:c r="E33" s="28"/>
      <x:c r="F33" s="64"/>
      <x:c r="G33" s="64"/>
      <x:c r="H33" s="41" t="str">
        <x:f>IF($B33="","",IF(OR(NOT(ISNUMBER(G33)),NOT(ISNUMBER(F33))),"待填",(G33-F33)*24))</x:f>
      </x:c>
      <x:c r="I33" s="28"/>
      <x:c r="J33" s="28"/>
      <x:c r="K33" s="28"/>
    </x:row>
    <x:row r="34" ht="48" customHeight="1">
      <x:c r="A34" s="2"/>
      <x:c r="B34" s="24"/>
      <x:c r="C34" s="36"/>
      <x:c r="D34" s="28"/>
      <x:c r="E34" s="28"/>
      <x:c r="F34" s="64"/>
      <x:c r="G34" s="64"/>
      <x:c r="H34" s="41" t="str">
        <x:f>IF($B34="","",IF(OR(NOT(ISNUMBER(G34)),NOT(ISNUMBER(F34))),"待填",(G34-F34)*24))</x:f>
      </x:c>
      <x:c r="I34" s="28"/>
      <x:c r="J34" s="28"/>
      <x:c r="K34" s="28"/>
    </x:row>
    <x:row r="35" ht="48" customHeight="1">
      <x:c r="A35" s="2"/>
      <x:c r="B35" s="24"/>
      <x:c r="C35" s="36"/>
      <x:c r="D35" s="28"/>
      <x:c r="E35" s="28"/>
      <x:c r="F35" s="64"/>
      <x:c r="G35" s="64"/>
      <x:c r="H35" s="41" t="str">
        <x:f>IF($B35="","",IF(OR(NOT(ISNUMBER(G35)),NOT(ISNUMBER(F35))),"待填",(G35-F35)*24))</x:f>
      </x:c>
      <x:c r="I35" s="28"/>
      <x:c r="J35" s="28"/>
      <x:c r="K35" s="28"/>
    </x:row>
    <x:row r="36" ht="48" customHeight="1">
      <x:c r="A36" s="2"/>
      <x:c r="B36" s="24"/>
      <x:c r="C36" s="36"/>
      <x:c r="D36" s="28"/>
      <x:c r="E36" s="28"/>
      <x:c r="F36" s="64"/>
      <x:c r="G36" s="64"/>
      <x:c r="H36" s="41" t="str">
        <x:f>IF($B36="","",IF(OR(NOT(ISNUMBER(G36)),NOT(ISNUMBER(F36))),"待填",(G36-F36)*24))</x:f>
      </x:c>
      <x:c r="I36" s="28"/>
      <x:c r="J36" s="28"/>
      <x:c r="K36" s="28"/>
    </x:row>
    <x:row r="37" ht="48" customHeight="1">
      <x:c r="A37" s="2"/>
      <x:c r="B37" s="24"/>
      <x:c r="C37" s="36"/>
      <x:c r="D37" s="28"/>
      <x:c r="E37" s="28"/>
      <x:c r="F37" s="64"/>
      <x:c r="G37" s="64"/>
      <x:c r="H37" s="41" t="str">
        <x:f>IF($B37="","",IF(OR(NOT(ISNUMBER(G37)),NOT(ISNUMBER(F37))),"待填",(G37-F37)*24))</x:f>
      </x:c>
      <x:c r="I37" s="28"/>
      <x:c r="J37" s="28"/>
      <x:c r="K37" s="28"/>
    </x:row>
    <x:row r="38" ht="48" customHeight="1">
      <x:c r="A38" s="2"/>
      <x:c r="B38" s="24"/>
      <x:c r="C38" s="36"/>
      <x:c r="D38" s="28"/>
      <x:c r="E38" s="28"/>
      <x:c r="F38" s="64"/>
      <x:c r="G38" s="64"/>
      <x:c r="H38" s="41" t="str">
        <x:f>IF($B38="","",IF(OR(NOT(ISNUMBER(G38)),NOT(ISNUMBER(F38))),"待填",(G38-F38)*24))</x:f>
      </x:c>
      <x:c r="I38" s="28"/>
      <x:c r="J38" s="28"/>
      <x:c r="K38" s="28"/>
    </x:row>
    <x:row r="39" ht="48" customHeight="1">
      <x:c r="A39" s="2"/>
      <x:c r="B39" s="24"/>
      <x:c r="C39" s="36"/>
      <x:c r="D39" s="28"/>
      <x:c r="E39" s="28"/>
      <x:c r="F39" s="64"/>
      <x:c r="G39" s="64"/>
      <x:c r="H39" s="41" t="str">
        <x:f>IF($B39="","",IF(OR(NOT(ISNUMBER(G39)),NOT(ISNUMBER(F39))),"待填",(G39-F39)*24))</x:f>
      </x:c>
      <x:c r="I39" s="28"/>
      <x:c r="J39" s="28"/>
      <x:c r="K39" s="28"/>
    </x:row>
    <x:row r="40" ht="48" customHeight="1">
      <x:c r="A40" s="2"/>
      <x:c r="B40" s="24"/>
      <x:c r="C40" s="36"/>
      <x:c r="D40" s="28"/>
      <x:c r="E40" s="28"/>
      <x:c r="F40" s="64"/>
      <x:c r="G40" s="64"/>
      <x:c r="H40" s="41" t="str">
        <x:f>IF($B40="","",IF(OR(NOT(ISNUMBER(G40)),NOT(ISNUMBER(F40))),"待填",(G40-F40)*24))</x:f>
      </x:c>
      <x:c r="I40" s="28"/>
      <x:c r="J40" s="28"/>
      <x:c r="K40" s="28"/>
    </x:row>
    <x:row r="41" ht="48" customHeight="1">
      <x:c r="A41" s="2"/>
      <x:c r="B41" s="24"/>
      <x:c r="C41" s="36"/>
      <x:c r="D41" s="28"/>
      <x:c r="E41" s="28"/>
      <x:c r="F41" s="64"/>
      <x:c r="G41" s="64"/>
      <x:c r="H41" s="41" t="str">
        <x:f>IF($B41="","",IF(OR(NOT(ISNUMBER(G41)),NOT(ISNUMBER(F41))),"待填",(G41-F41)*24))</x:f>
      </x:c>
      <x:c r="I41" s="28"/>
      <x:c r="J41" s="28"/>
      <x:c r="K41" s="28"/>
    </x:row>
    <x:row r="42" ht="48" customHeight="1">
      <x:c r="A42" s="2"/>
      <x:c r="B42" s="24"/>
      <x:c r="C42" s="36"/>
      <x:c r="D42" s="28"/>
      <x:c r="E42" s="28"/>
      <x:c r="F42" s="64"/>
      <x:c r="G42" s="64"/>
      <x:c r="H42" s="41" t="str">
        <x:f>IF($B42="","",IF(OR(NOT(ISNUMBER(G42)),NOT(ISNUMBER(F42))),"待填",(G42-F42)*24))</x:f>
      </x:c>
      <x:c r="I42" s="28"/>
      <x:c r="J42" s="28"/>
      <x:c r="K42" s="28"/>
    </x:row>
    <x:row r="43" ht="48" customHeight="1">
      <x:c r="A43" s="2"/>
      <x:c r="B43" s="24"/>
      <x:c r="C43" s="36"/>
      <x:c r="D43" s="28"/>
      <x:c r="E43" s="28"/>
      <x:c r="F43" s="64"/>
      <x:c r="G43" s="64"/>
      <x:c r="H43" s="41" t="str">
        <x:f>IF($B43="","",IF(OR(NOT(ISNUMBER(G43)),NOT(ISNUMBER(F43))),"待填",(G43-F43)*24))</x:f>
      </x:c>
      <x:c r="I43" s="28"/>
      <x:c r="J43" s="28"/>
      <x:c r="K43" s="28"/>
    </x:row>
    <x:row r="44" ht="48" customHeight="1">
      <x:c r="A44" s="2"/>
      <x:c r="B44" s="24"/>
      <x:c r="C44" s="36"/>
      <x:c r="D44" s="28"/>
      <x:c r="E44" s="28"/>
      <x:c r="F44" s="64"/>
      <x:c r="G44" s="64"/>
      <x:c r="H44" s="41" t="str">
        <x:f>IF($B44="","",IF(OR(NOT(ISNUMBER(G44)),NOT(ISNUMBER(F44))),"待填",(G44-F44)*24))</x:f>
      </x:c>
      <x:c r="I44" s="28"/>
      <x:c r="J44" s="28"/>
      <x:c r="K44" s="28"/>
    </x:row>
    <x:row r="45" ht="48" customHeight="1">
      <x:c r="A45" s="2"/>
      <x:c r="B45" s="24"/>
      <x:c r="C45" s="36"/>
      <x:c r="D45" s="28"/>
      <x:c r="E45" s="28"/>
      <x:c r="F45" s="64"/>
      <x:c r="G45" s="64"/>
      <x:c r="H45" s="41" t="str">
        <x:f>IF($B45="","",IF(OR(NOT(ISNUMBER(G45)),NOT(ISNUMBER(F45))),"待填",(G45-F45)*24))</x:f>
      </x:c>
      <x:c r="I45" s="28"/>
      <x:c r="J45" s="28"/>
      <x:c r="K45" s="28"/>
    </x:row>
    <x:row r="46" ht="48" customHeight="1">
      <x:c r="A46" s="2"/>
      <x:c r="B46" s="24"/>
      <x:c r="C46" s="36"/>
      <x:c r="D46" s="28"/>
      <x:c r="E46" s="28"/>
      <x:c r="F46" s="64"/>
      <x:c r="G46" s="64"/>
      <x:c r="H46" s="41" t="str">
        <x:f>IF($B46="","",IF(OR(NOT(ISNUMBER(G46)),NOT(ISNUMBER(F46))),"待填",(G46-F46)*24))</x:f>
      </x:c>
      <x:c r="I46" s="28"/>
      <x:c r="J46" s="28"/>
      <x:c r="K46" s="28"/>
    </x:row>
    <x:row r="47" ht="48" customHeight="1">
      <x:c r="A47" s="2"/>
      <x:c r="B47" s="24"/>
      <x:c r="C47" s="36"/>
      <x:c r="D47" s="28"/>
      <x:c r="E47" s="28"/>
      <x:c r="F47" s="64"/>
      <x:c r="G47" s="64"/>
      <x:c r="H47" s="41" t="str">
        <x:f>IF($B47="","",IF(OR(NOT(ISNUMBER(G47)),NOT(ISNUMBER(F47))),"待填",(G47-F47)*24))</x:f>
      </x:c>
      <x:c r="I47" s="28"/>
      <x:c r="J47" s="28"/>
      <x:c r="K47" s="28"/>
    </x:row>
    <x:row r="48" ht="48" customHeight="1">
      <x:c r="A48" s="2"/>
      <x:c r="B48" s="24"/>
      <x:c r="C48" s="36"/>
      <x:c r="D48" s="28"/>
      <x:c r="E48" s="28"/>
      <x:c r="F48" s="64"/>
      <x:c r="G48" s="64"/>
      <x:c r="H48" s="41" t="str">
        <x:f>IF($B48="","",IF(OR(NOT(ISNUMBER(G48)),NOT(ISNUMBER(F48))),"待填",(G48-F48)*24))</x:f>
      </x:c>
      <x:c r="I48" s="28"/>
      <x:c r="J48" s="28"/>
      <x:c r="K48" s="28"/>
    </x:row>
    <x:row r="49" ht="48" customHeight="1">
      <x:c r="A49" s="2"/>
      <x:c r="B49" s="24"/>
      <x:c r="C49" s="36"/>
      <x:c r="D49" s="28"/>
      <x:c r="E49" s="28"/>
      <x:c r="F49" s="64"/>
      <x:c r="G49" s="64"/>
      <x:c r="H49" s="41" t="str">
        <x:f>IF($B49="","",IF(OR(NOT(ISNUMBER(G49)),NOT(ISNUMBER(F49))),"待填",(G49-F49)*24))</x:f>
      </x:c>
      <x:c r="I49" s="28"/>
      <x:c r="J49" s="28"/>
      <x:c r="K49" s="28"/>
    </x:row>
    <x:row r="50" ht="48" customHeight="1">
      <x:c r="A50" s="2"/>
      <x:c r="B50" s="24"/>
      <x:c r="C50" s="36"/>
      <x:c r="D50" s="28"/>
      <x:c r="E50" s="28"/>
      <x:c r="F50" s="64"/>
      <x:c r="G50" s="64"/>
      <x:c r="H50" s="41" t="str">
        <x:f>IF($B50="","",IF(OR(NOT(ISNUMBER(G50)),NOT(ISNUMBER(F50))),"待填",(G50-F50)*24))</x:f>
      </x:c>
      <x:c r="I50" s="28"/>
      <x:c r="J50" s="28"/>
      <x:c r="K50" s="28"/>
    </x:row>
    <x:row r="51" ht="48" customHeight="1">
      <x:c r="A51" s="2"/>
      <x:c r="B51" s="24"/>
      <x:c r="C51" s="36"/>
      <x:c r="D51" s="28"/>
      <x:c r="E51" s="28"/>
      <x:c r="F51" s="64"/>
      <x:c r="G51" s="64"/>
      <x:c r="H51" s="41" t="str">
        <x:f>IF($B51="","",IF(OR(NOT(ISNUMBER(G51)),NOT(ISNUMBER(F51))),"待填",(G51-F51)*24))</x:f>
      </x:c>
      <x:c r="I51" s="28"/>
      <x:c r="J51" s="28"/>
      <x:c r="K51" s="28"/>
    </x:row>
    <x:row r="52" ht="48" customHeight="1">
      <x:c r="A52" s="2"/>
      <x:c r="B52" s="24"/>
      <x:c r="C52" s="36"/>
      <x:c r="D52" s="28"/>
      <x:c r="E52" s="28"/>
      <x:c r="F52" s="64"/>
      <x:c r="G52" s="64"/>
      <x:c r="H52" s="41" t="str">
        <x:f>IF($B52="","",IF(OR(NOT(ISNUMBER(G52)),NOT(ISNUMBER(F52))),"待填",(G52-F52)*24))</x:f>
      </x:c>
      <x:c r="I52" s="28"/>
      <x:c r="J52" s="28"/>
      <x:c r="K52" s="28"/>
    </x:row>
    <x:row r="53" ht="48" customHeight="1">
      <x:c r="A53" s="2"/>
      <x:c r="B53" s="24"/>
      <x:c r="C53" s="36"/>
      <x:c r="D53" s="28"/>
      <x:c r="E53" s="28"/>
      <x:c r="F53" s="64"/>
      <x:c r="G53" s="64"/>
      <x:c r="H53" s="41" t="str">
        <x:f>IF($B53="","",IF(OR(NOT(ISNUMBER(G53)),NOT(ISNUMBER(F53))),"待填",(G53-F53)*24))</x:f>
      </x:c>
      <x:c r="I53" s="28"/>
      <x:c r="J53" s="28"/>
      <x:c r="K53" s="28"/>
    </x:row>
    <x:row r="54" ht="48" customHeight="1">
      <x:c r="A54" s="2"/>
      <x:c r="B54" s="24"/>
      <x:c r="C54" s="36"/>
      <x:c r="D54" s="28"/>
      <x:c r="E54" s="28"/>
      <x:c r="F54" s="64"/>
      <x:c r="G54" s="64"/>
      <x:c r="H54" s="41" t="str">
        <x:f>IF($B54="","",IF(OR(NOT(ISNUMBER(G54)),NOT(ISNUMBER(F54))),"待填",(G54-F54)*24))</x:f>
      </x:c>
      <x:c r="I54" s="28"/>
      <x:c r="J54" s="28"/>
      <x:c r="K54" s="28"/>
    </x:row>
    <x:row r="55" ht="48" customHeight="1">
      <x:c r="A55" s="2"/>
      <x:c r="B55" s="24"/>
      <x:c r="C55" s="36"/>
      <x:c r="D55" s="28"/>
      <x:c r="E55" s="28"/>
      <x:c r="F55" s="64"/>
      <x:c r="G55" s="64"/>
      <x:c r="H55" s="41" t="str">
        <x:f>IF($B55="","",IF(OR(NOT(ISNUMBER(G55)),NOT(ISNUMBER(F55))),"待填",(G55-F55)*24))</x:f>
      </x:c>
      <x:c r="I55" s="28"/>
      <x:c r="J55" s="28"/>
      <x:c r="K55" s="28"/>
    </x:row>
    <x:row r="56" ht="48" customHeight="1">
      <x:c r="A56" s="2"/>
      <x:c r="B56" s="24"/>
      <x:c r="C56" s="36"/>
      <x:c r="D56" s="28"/>
      <x:c r="E56" s="28"/>
      <x:c r="F56" s="64"/>
      <x:c r="G56" s="64"/>
      <x:c r="H56" s="41" t="str">
        <x:f>IF($B56="","",IF(OR(NOT(ISNUMBER(G56)),NOT(ISNUMBER(F56))),"待填",(G56-F56)*24))</x:f>
      </x:c>
      <x:c r="I56" s="28"/>
      <x:c r="J56" s="28"/>
      <x:c r="K56" s="28"/>
    </x:row>
    <x:row r="57" ht="48" customHeight="1">
      <x:c r="A57" s="2"/>
      <x:c r="B57" s="24"/>
      <x:c r="C57" s="36"/>
      <x:c r="D57" s="28"/>
      <x:c r="E57" s="28"/>
      <x:c r="F57" s="64"/>
      <x:c r="G57" s="64"/>
      <x:c r="H57" s="41" t="str">
        <x:f>IF($B57="","",IF(OR(NOT(ISNUMBER(G57)),NOT(ISNUMBER(F57))),"待填",(G57-F57)*24))</x:f>
      </x:c>
      <x:c r="I57" s="28"/>
      <x:c r="J57" s="28"/>
      <x:c r="K57" s="28"/>
    </x:row>
    <x:row r="58" ht="48" customHeight="1">
      <x:c r="A58" s="2"/>
      <x:c r="B58" s="24"/>
      <x:c r="C58" s="36"/>
      <x:c r="D58" s="28"/>
      <x:c r="E58" s="28"/>
      <x:c r="F58" s="64"/>
      <x:c r="G58" s="64"/>
      <x:c r="H58" s="41" t="str">
        <x:f>IF($B58="","",IF(OR(NOT(ISNUMBER(G58)),NOT(ISNUMBER(F58))),"待填",(G58-F58)*24))</x:f>
      </x:c>
      <x:c r="I58" s="28"/>
      <x:c r="J58" s="28"/>
      <x:c r="K58" s="28"/>
    </x:row>
    <x:row r="59" ht="48" customHeight="1">
      <x:c r="A59" s="2"/>
      <x:c r="B59" s="24"/>
      <x:c r="C59" s="36"/>
      <x:c r="D59" s="28"/>
      <x:c r="E59" s="28"/>
      <x:c r="F59" s="64"/>
      <x:c r="G59" s="64"/>
      <x:c r="H59" s="41" t="str">
        <x:f>IF($B59="","",IF(OR(NOT(ISNUMBER(G59)),NOT(ISNUMBER(F59))),"待填",(G59-F59)*24))</x:f>
      </x:c>
      <x:c r="I59" s="28"/>
      <x:c r="J59" s="28"/>
      <x:c r="K59" s="28"/>
    </x:row>
    <x:row r="60" ht="48" customHeight="1">
      <x:c r="A60" s="2"/>
      <x:c r="B60" s="24"/>
      <x:c r="C60" s="36"/>
      <x:c r="D60" s="28"/>
      <x:c r="E60" s="28"/>
      <x:c r="F60" s="64"/>
      <x:c r="G60" s="64"/>
      <x:c r="H60" s="41" t="str">
        <x:f>IF($B60="","",IF(OR(NOT(ISNUMBER(G60)),NOT(ISNUMBER(F60))),"待填",(G60-F60)*24))</x:f>
      </x:c>
      <x:c r="I60" s="28"/>
      <x:c r="J60" s="28"/>
      <x:c r="K60" s="28"/>
    </x:row>
    <x:row r="61" ht="48" customHeight="1">
      <x:c r="A61" s="2"/>
      <x:c r="B61" s="24"/>
      <x:c r="C61" s="36"/>
      <x:c r="D61" s="28"/>
      <x:c r="E61" s="28"/>
      <x:c r="F61" s="64"/>
      <x:c r="G61" s="64"/>
      <x:c r="H61" s="41" t="str">
        <x:f>IF($B61="","",IF(OR(NOT(ISNUMBER(G61)),NOT(ISNUMBER(F61))),"待填",(G61-F61)*24))</x:f>
      </x:c>
      <x:c r="I61" s="28"/>
      <x:c r="J61" s="28"/>
      <x:c r="K61" s="28"/>
    </x:row>
    <x:row r="62" ht="48" customHeight="1">
      <x:c r="A62" s="2"/>
      <x:c r="B62" s="24"/>
      <x:c r="C62" s="36"/>
      <x:c r="D62" s="28"/>
      <x:c r="E62" s="28"/>
      <x:c r="F62" s="64"/>
      <x:c r="G62" s="64"/>
      <x:c r="H62" s="41" t="str">
        <x:f>IF($B62="","",IF(OR(NOT(ISNUMBER(G62)),NOT(ISNUMBER(F62))),"待填",(G62-F62)*24))</x:f>
      </x:c>
      <x:c r="I62" s="28"/>
      <x:c r="J62" s="28"/>
      <x:c r="K62" s="28"/>
    </x:row>
    <x:row r="63" ht="48" customHeight="1">
      <x:c r="A63" s="2"/>
      <x:c r="B63" s="24"/>
      <x:c r="C63" s="36"/>
      <x:c r="D63" s="28"/>
      <x:c r="E63" s="28"/>
      <x:c r="F63" s="64"/>
      <x:c r="G63" s="64"/>
      <x:c r="H63" s="41" t="str">
        <x:f>IF($B63="","",IF(OR(NOT(ISNUMBER(G63)),NOT(ISNUMBER(F63))),"待填",(G63-F63)*24))</x:f>
      </x:c>
      <x:c r="I63" s="28"/>
      <x:c r="J63" s="28"/>
      <x:c r="K63" s="28"/>
    </x:row>
    <x:row r="64" ht="48" customHeight="1">
      <x:c r="A64" s="2"/>
      <x:c r="B64" s="24"/>
      <x:c r="C64" s="36"/>
      <x:c r="D64" s="28"/>
      <x:c r="E64" s="28"/>
      <x:c r="F64" s="64"/>
      <x:c r="G64" s="64"/>
      <x:c r="H64" s="41" t="str">
        <x:f>IF($B64="","",IF(OR(NOT(ISNUMBER(G64)),NOT(ISNUMBER(F64))),"待填",(G64-F64)*24))</x:f>
      </x:c>
      <x:c r="I64" s="28"/>
      <x:c r="J64" s="28"/>
      <x:c r="K64" s="28"/>
    </x:row>
    <x:row r="65" ht="48" customHeight="1">
      <x:c r="A65" s="2"/>
      <x:c r="B65" s="24"/>
      <x:c r="C65" s="36"/>
      <x:c r="D65" s="28"/>
      <x:c r="E65" s="28"/>
      <x:c r="F65" s="64"/>
      <x:c r="G65" s="64"/>
      <x:c r="H65" s="41" t="str">
        <x:f>IF($B65="","",IF(OR(NOT(ISNUMBER(G65)),NOT(ISNUMBER(F65))),"待填",(G65-F65)*24))</x:f>
      </x:c>
      <x:c r="I65" s="28"/>
      <x:c r="J65" s="28"/>
      <x:c r="K65" s="28"/>
    </x:row>
    <x:row r="66" ht="48" customHeight="1">
      <x:c r="A66" s="2"/>
      <x:c r="B66" s="24"/>
      <x:c r="C66" s="36"/>
      <x:c r="D66" s="28"/>
      <x:c r="E66" s="28"/>
      <x:c r="F66" s="64"/>
      <x:c r="G66" s="64"/>
      <x:c r="H66" s="41" t="str">
        <x:f>IF($B66="","",IF(OR(NOT(ISNUMBER(G66)),NOT(ISNUMBER(F66))),"待填",(G66-F66)*24))</x:f>
      </x:c>
      <x:c r="I66" s="28"/>
      <x:c r="J66" s="28"/>
      <x:c r="K66" s="28"/>
    </x:row>
    <x:row r="67" ht="48" customHeight="1">
      <x:c r="A67" s="2"/>
      <x:c r="B67" s="24"/>
      <x:c r="C67" s="36"/>
      <x:c r="D67" s="28"/>
      <x:c r="E67" s="28"/>
      <x:c r="F67" s="64"/>
      <x:c r="G67" s="64"/>
      <x:c r="H67" s="41" t="str">
        <x:f>IF($B67="","",IF(OR(NOT(ISNUMBER(G67)),NOT(ISNUMBER(F67))),"待填",(G67-F67)*24))</x:f>
      </x:c>
      <x:c r="I67" s="28"/>
      <x:c r="J67" s="28"/>
      <x:c r="K67" s="28"/>
    </x:row>
    <x:row r="68" ht="48" customHeight="1">
      <x:c r="A68" s="2"/>
      <x:c r="B68" s="24"/>
      <x:c r="C68" s="36"/>
      <x:c r="D68" s="28"/>
      <x:c r="E68" s="28"/>
      <x:c r="F68" s="64"/>
      <x:c r="G68" s="64"/>
      <x:c r="H68" s="41" t="str">
        <x:f>IF($B68="","",IF(OR(NOT(ISNUMBER(G68)),NOT(ISNUMBER(F68))),"待填",(G68-F68)*24))</x:f>
      </x:c>
      <x:c r="I68" s="28"/>
      <x:c r="J68" s="28"/>
      <x:c r="K68" s="28"/>
    </x:row>
    <x:row r="69" ht="48" customHeight="1">
      <x:c r="A69" s="2"/>
      <x:c r="B69" s="24"/>
      <x:c r="C69" s="36"/>
      <x:c r="D69" s="28"/>
      <x:c r="E69" s="28"/>
      <x:c r="F69" s="64"/>
      <x:c r="G69" s="64"/>
      <x:c r="H69" s="41" t="str">
        <x:f>IF($B69="","",IF(OR(NOT(ISNUMBER(G69)),NOT(ISNUMBER(F69))),"待填",(G69-F69)*24))</x:f>
      </x:c>
      <x:c r="I69" s="28"/>
      <x:c r="J69" s="28"/>
      <x:c r="K69" s="28"/>
    </x:row>
    <x:row r="70" ht="48" customHeight="1">
      <x:c r="A70" s="2"/>
      <x:c r="B70" s="24"/>
      <x:c r="C70" s="36"/>
      <x:c r="D70" s="28"/>
      <x:c r="E70" s="28"/>
      <x:c r="F70" s="64"/>
      <x:c r="G70" s="64"/>
      <x:c r="H70" s="41" t="str">
        <x:f>IF($B70="","",IF(OR(NOT(ISNUMBER(G70)),NOT(ISNUMBER(F70))),"待填",(G70-F70)*24))</x:f>
      </x:c>
      <x:c r="I70" s="28"/>
      <x:c r="J70" s="28"/>
      <x:c r="K70" s="28"/>
    </x:row>
    <x:row r="71" ht="48" customHeight="1">
      <x:c r="A71" s="2"/>
      <x:c r="B71" s="24"/>
      <x:c r="C71" s="36"/>
      <x:c r="D71" s="28"/>
      <x:c r="E71" s="28"/>
      <x:c r="F71" s="64"/>
      <x:c r="G71" s="64"/>
      <x:c r="H71" s="41" t="str">
        <x:f>IF($B71="","",IF(OR(NOT(ISNUMBER(G71)),NOT(ISNUMBER(F71))),"待填",(G71-F71)*24))</x:f>
      </x:c>
      <x:c r="I71" s="28"/>
      <x:c r="J71" s="28"/>
      <x:c r="K71" s="28"/>
    </x:row>
  </x:sheetData>
  <x:conditionalFormatting sqref="J12:J71">
    <x:cfRule type="containsText" dxfId="36" priority="1" operator="containsText" text="逾期"/>
    <x:cfRule type="containsText" dxfId="37" priority="2" operator="containsText" text="待"/>
  </x:conditionalFormatting>
  <x:conditionalFormatting sqref="G4:G4">
    <x:cfRule type="cellIs" dxfId="38" priority="3" operator="greaterThan">
      <x:formula>0</x:formula>
    </x:cfRule>
  </x:conditionalFormatting>
  <x:dataValidations count="1">
    <x:dataValidation type="list" sqref="J12:J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8b45aa23f3d46dc"/>
  </x:tableParts>
</x:worksheet>
</file>

<file path=xl/worksheets/sheet16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8" hidden="0" customWidth="1"/>
    <x:col min="6" max="6" width="15" hidden="0" customWidth="1"/>
    <x:col min="7" max="7" width="15" hidden="0" customWidth="1"/>
    <x:col min="8" max="8" width="18" hidden="0" customWidth="1"/>
    <x:col min="9" max="9" width="18" hidden="0" customWidth="1"/>
    <x:col min="10" max="10" width="18" hidden="0" customWidth="1"/>
    <x:col min="11" max="11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加班登记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COUNTIFS($H$12:$H$71,"待填")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时长合计（小时）</x:v>
      </x:c>
      <x:c r="G5" s="2"/>
      <x:c r="H5" s="2"/>
      <x:c r="I5" s="2"/>
      <x:c r="J5" s="2"/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37" t="n">
        <x:f>SUM($H$12:$H$71)</x:f>
        <x:v>24</x:v>
      </x:c>
      <x:c r="G6" s="2"/>
      <x:c r="H6" s="2"/>
      <x:c r="I6" s="2"/>
      <x:c r="J6" s="2"/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时长按结束减开始的连续小时计算；跨午休、休息日或工资核算需按实际制度调整。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员工</x:v>
      </x:c>
      <x:c r="E11" s="20" t="str">
        <x:v>原因</x:v>
      </x:c>
      <x:c r="F11" s="20" t="str">
        <x:v>开始时间</x:v>
      </x:c>
      <x:c r="G11" s="20" t="str">
        <x:v>结束时间</x:v>
      </x:c>
      <x:c r="H11" s="20" t="str">
        <x:v>时长</x:v>
      </x:c>
      <x:c r="I11" s="20" t="str">
        <x:v>确认人</x:v>
      </x:c>
      <x:c r="J11" s="20" t="str">
        <x:v>处理方式</x:v>
      </x:c>
      <x:c r="K11" s="21" t="str">
        <x:v>备注</x:v>
      </x:c>
    </x:row>
    <x:row r="12" ht="48" customHeight="1">
      <x:c r="A12" s="2"/>
      <x:c r="B12" s="24" t="str">
        <x:v>3-15-001</x:v>
      </x:c>
      <x:c r="C12" s="36" t="n">
        <x:v>46267</x:v>
      </x:c>
      <x:c r="D12" s="28" t="str">
        <x:v>林晨（模拟）</x:v>
      </x:c>
      <x:c r="E12" s="28" t="str">
        <x:v>版本发布支持</x:v>
      </x:c>
      <x:c r="F12" s="64" t="n">
        <x:v>46267.375</x:v>
      </x:c>
      <x:c r="G12" s="64" t="n">
        <x:v>46267.5</x:v>
      </x:c>
      <x:c r="H12" s="41" t="n">
        <x:f>IF($B12="","",IF(OR(NOT(ISNUMBER(G12)),NOT(ISNUMBER(F12))),"待填",(G12-F12)*24))</x:f>
        <x:v>3</x:v>
      </x:c>
      <x:c r="I12" s="28" t="str">
        <x:v>陈禾</x:v>
      </x:c>
      <x:c r="J12" s="28" t="str">
        <x:v>待确认</x:v>
      </x:c>
      <x:c r="K12" s="28" t="str">
        <x:v>本行为模拟数据</x:v>
      </x:c>
    </x:row>
    <x:row r="13" ht="48" customHeight="1">
      <x:c r="A13" s="2"/>
      <x:c r="B13" s="24" t="str">
        <x:v>3-15-002</x:v>
      </x:c>
      <x:c r="C13" s="36" t="n">
        <x:v>46268</x:v>
      </x:c>
      <x:c r="D13" s="28" t="str">
        <x:v>周悦（模拟）</x:v>
      </x:c>
      <x:c r="E13" s="28" t="str">
        <x:v>季度库存盘点</x:v>
      </x:c>
      <x:c r="F13" s="64" t="n">
        <x:v>46268.375</x:v>
      </x:c>
      <x:c r="G13" s="64" t="n">
        <x:v>46268.5</x:v>
      </x:c>
      <x:c r="H13" s="41" t="n">
        <x:f>IF($B13="","",IF(OR(NOT(ISNUMBER(G13)),NOT(ISNUMBER(F13))),"待填",(G13-F13)*24))</x:f>
        <x:v>3</x:v>
      </x:c>
      <x:c r="I13" s="28" t="str">
        <x:v>许宁</x:v>
      </x:c>
      <x:c r="J13" s="28" t="str">
        <x:v>调休登记</x:v>
      </x:c>
      <x:c r="K13" s="28" t="str">
        <x:v>等待补充材料</x:v>
      </x:c>
    </x:row>
    <x:row r="14" ht="48" customHeight="1">
      <x:c r="A14" s="2"/>
      <x:c r="B14" s="24" t="str">
        <x:v>3-15-003</x:v>
      </x:c>
      <x:c r="C14" s="36" t="n">
        <x:v>46269</x:v>
      </x:c>
      <x:c r="D14" s="28" t="str">
        <x:v>陈禾（模拟）</x:v>
      </x:c>
      <x:c r="E14" s="28" t="str">
        <x:v>客户问题处理</x:v>
      </x:c>
      <x:c r="F14" s="64" t="n">
        <x:v>46269.375</x:v>
      </x:c>
      <x:c r="G14" s="64" t="n">
        <x:v>46269.5</x:v>
      </x:c>
      <x:c r="H14" s="41" t="n">
        <x:f>IF($B14="","",IF(OR(NOT(ISNUMBER(G14)),NOT(ISNUMBER(F14))),"待填",(G14-F14)*24))</x:f>
        <x:v>3</x:v>
      </x:c>
      <x:c r="I14" s="28" t="str">
        <x:v>宋安</x:v>
      </x:c>
      <x:c r="J14" s="28" t="str">
        <x:v>待确认</x:v>
      </x:c>
      <x:c r="K14" s="28" t="str">
        <x:v>已记录处理结果</x:v>
      </x:c>
    </x:row>
    <x:row r="15" ht="48" customHeight="1">
      <x:c r="A15" s="2"/>
      <x:c r="B15" s="24" t="str">
        <x:v>3-15-004</x:v>
      </x:c>
      <x:c r="C15" s="36" t="n">
        <x:v>46270</x:v>
      </x:c>
      <x:c r="D15" s="28" t="str">
        <x:v>许宁（模拟）</x:v>
      </x:c>
      <x:c r="E15" s="28" t="str">
        <x:v>项目验收准备</x:v>
      </x:c>
      <x:c r="F15" s="64" t="n">
        <x:v>46270.375</x:v>
      </x:c>
      <x:c r="G15" s="64" t="n">
        <x:v>46270.5</x:v>
      </x:c>
      <x:c r="H15" s="41" t="n">
        <x:f>IF($B15="","",IF(OR(NOT(ISNUMBER(G15)),NOT(ISNUMBER(F15))),"待填",(G15-F15)*24))</x:f>
        <x:v>3</x:v>
      </x:c>
      <x:c r="I15" s="28" t="str">
        <x:v>沈青</x:v>
      </x:c>
      <x:c r="J15" s="28" t="str">
        <x:v>调休登记</x:v>
      </x:c>
      <x:c r="K15" s="28" t="str">
        <x:v>下次例会复核</x:v>
      </x:c>
    </x:row>
    <x:row r="16" ht="48" customHeight="1">
      <x:c r="A16" s="2"/>
      <x:c r="B16" s="24" t="str">
        <x:v>3-15-005</x:v>
      </x:c>
      <x:c r="C16" s="36" t="n">
        <x:v>46271</x:v>
      </x:c>
      <x:c r="D16" s="28" t="str">
        <x:v>宋安（模拟）</x:v>
      </x:c>
      <x:c r="E16" s="28" t="str">
        <x:v>版本发布支持</x:v>
      </x:c>
      <x:c r="F16" s="64" t="n">
        <x:v>46271.375</x:v>
      </x:c>
      <x:c r="G16" s="64" t="n">
        <x:v>46271.5</x:v>
      </x:c>
      <x:c r="H16" s="41" t="n">
        <x:f>IF($B16="","",IF(OR(NOT(ISNUMBER(G16)),NOT(ISNUMBER(F16))),"待填",(G16-F16)*24))</x:f>
        <x:v>3</x:v>
      </x:c>
      <x:c r="I16" s="28" t="str">
        <x:v>苏言</x:v>
      </x:c>
      <x:c r="J16" s="28" t="str">
        <x:v>待确认</x:v>
      </x:c>
      <x:c r="K16" s="28" t="str">
        <x:v>本行为模拟数据</x:v>
      </x:c>
    </x:row>
    <x:row r="17" ht="48" customHeight="1">
      <x:c r="A17" s="2"/>
      <x:c r="B17" s="24" t="str">
        <x:v>3-15-006</x:v>
      </x:c>
      <x:c r="C17" s="36" t="n">
        <x:v>46272</x:v>
      </x:c>
      <x:c r="D17" s="28" t="str">
        <x:v>沈青（模拟）</x:v>
      </x:c>
      <x:c r="E17" s="28" t="str">
        <x:v>季度库存盘点</x:v>
      </x:c>
      <x:c r="F17" s="64" t="n">
        <x:v>46272.375</x:v>
      </x:c>
      <x:c r="G17" s="64" t="n">
        <x:v>46272.5</x:v>
      </x:c>
      <x:c r="H17" s="41" t="n">
        <x:f>IF($B17="","",IF(OR(NOT(ISNUMBER(G17)),NOT(ISNUMBER(F17))),"待填",(G17-F17)*24))</x:f>
        <x:v>3</x:v>
      </x:c>
      <x:c r="I17" s="28" t="str">
        <x:v>叶川</x:v>
      </x:c>
      <x:c r="J17" s="28" t="str">
        <x:v>调休登记</x:v>
      </x:c>
      <x:c r="K17" s="28" t="str">
        <x:v>等待补充材料</x:v>
      </x:c>
    </x:row>
    <x:row r="18" ht="48" customHeight="1">
      <x:c r="A18" s="2"/>
      <x:c r="B18" s="24" t="str">
        <x:v>3-15-007</x:v>
      </x:c>
      <x:c r="C18" s="36" t="n">
        <x:v>46273</x:v>
      </x:c>
      <x:c r="D18" s="28" t="str">
        <x:v>苏言（模拟）</x:v>
      </x:c>
      <x:c r="E18" s="28" t="str">
        <x:v>客户问题处理</x:v>
      </x:c>
      <x:c r="F18" s="64" t="n">
        <x:v>46273.375</x:v>
      </x:c>
      <x:c r="G18" s="64" t="n">
        <x:v>46273.5</x:v>
      </x:c>
      <x:c r="H18" s="41" t="n">
        <x:f>IF($B18="","",IF(OR(NOT(ISNUMBER(G18)),NOT(ISNUMBER(F18))),"待填",(G18-F18)*24))</x:f>
        <x:v>3</x:v>
      </x:c>
      <x:c r="I18" s="28" t="str">
        <x:v>林晨</x:v>
      </x:c>
      <x:c r="J18" s="28" t="str">
        <x:v>待确认</x:v>
      </x:c>
      <x:c r="K18" s="28" t="str">
        <x:v>已记录处理结果</x:v>
      </x:c>
    </x:row>
    <x:row r="19" ht="48" customHeight="1">
      <x:c r="A19" s="2"/>
      <x:c r="B19" s="24" t="str">
        <x:v>3-15-008</x:v>
      </x:c>
      <x:c r="C19" s="36" t="n">
        <x:v>46274</x:v>
      </x:c>
      <x:c r="D19" s="28" t="str">
        <x:v>叶川（模拟）</x:v>
      </x:c>
      <x:c r="E19" s="28" t="str">
        <x:v>项目验收准备</x:v>
      </x:c>
      <x:c r="F19" s="64" t="n">
        <x:v>46274.375</x:v>
      </x:c>
      <x:c r="G19" s="64" t="n">
        <x:v>46274.5</x:v>
      </x:c>
      <x:c r="H19" s="41" t="n">
        <x:f>IF($B19="","",IF(OR(NOT(ISNUMBER(G19)),NOT(ISNUMBER(F19))),"待填",(G19-F19)*24))</x:f>
        <x:v>3</x:v>
      </x:c>
      <x:c r="I19" s="28" t="str">
        <x:v>周悦</x:v>
      </x:c>
      <x:c r="J19" s="28" t="str">
        <x:v>调休登记</x:v>
      </x:c>
      <x:c r="K19" s="28" t="str">
        <x:v>下次例会复核</x:v>
      </x:c>
    </x:row>
    <x:row r="20" ht="48" customHeight="1">
      <x:c r="A20" s="2"/>
      <x:c r="B20" s="24"/>
      <x:c r="C20" s="36"/>
      <x:c r="D20" s="28"/>
      <x:c r="E20" s="28"/>
      <x:c r="F20" s="64"/>
      <x:c r="G20" s="64"/>
      <x:c r="H20" s="41" t="str">
        <x:f>IF($B20="","",IF(OR(NOT(ISNUMBER(G20)),NOT(ISNUMBER(F20))),"待填",(G20-F20)*24))</x:f>
      </x:c>
      <x:c r="I20" s="28"/>
      <x:c r="J20" s="28"/>
      <x:c r="K20" s="28"/>
    </x:row>
    <x:row r="21" ht="48" customHeight="1">
      <x:c r="A21" s="2"/>
      <x:c r="B21" s="24"/>
      <x:c r="C21" s="36"/>
      <x:c r="D21" s="28"/>
      <x:c r="E21" s="28"/>
      <x:c r="F21" s="64"/>
      <x:c r="G21" s="64"/>
      <x:c r="H21" s="41" t="str">
        <x:f>IF($B21="","",IF(OR(NOT(ISNUMBER(G21)),NOT(ISNUMBER(F21))),"待填",(G21-F21)*24))</x:f>
      </x:c>
      <x:c r="I21" s="28"/>
      <x:c r="J21" s="28"/>
      <x:c r="K21" s="28"/>
    </x:row>
    <x:row r="22" ht="48" customHeight="1">
      <x:c r="A22" s="2"/>
      <x:c r="B22" s="24"/>
      <x:c r="C22" s="36"/>
      <x:c r="D22" s="28"/>
      <x:c r="E22" s="28"/>
      <x:c r="F22" s="64"/>
      <x:c r="G22" s="64"/>
      <x:c r="H22" s="41" t="str">
        <x:f>IF($B22="","",IF(OR(NOT(ISNUMBER(G22)),NOT(ISNUMBER(F22))),"待填",(G22-F22)*24))</x:f>
      </x:c>
      <x:c r="I22" s="28"/>
      <x:c r="J22" s="28"/>
      <x:c r="K22" s="28"/>
    </x:row>
    <x:row r="23" ht="48" customHeight="1">
      <x:c r="A23" s="2"/>
      <x:c r="B23" s="24"/>
      <x:c r="C23" s="36"/>
      <x:c r="D23" s="28"/>
      <x:c r="E23" s="28"/>
      <x:c r="F23" s="64"/>
      <x:c r="G23" s="64"/>
      <x:c r="H23" s="41" t="str">
        <x:f>IF($B23="","",IF(OR(NOT(ISNUMBER(G23)),NOT(ISNUMBER(F23))),"待填",(G23-F23)*24))</x:f>
      </x:c>
      <x:c r="I23" s="28"/>
      <x:c r="J23" s="28"/>
      <x:c r="K23" s="28"/>
    </x:row>
    <x:row r="24" ht="48" customHeight="1">
      <x:c r="A24" s="2"/>
      <x:c r="B24" s="24"/>
      <x:c r="C24" s="36"/>
      <x:c r="D24" s="28"/>
      <x:c r="E24" s="28"/>
      <x:c r="F24" s="64"/>
      <x:c r="G24" s="64"/>
      <x:c r="H24" s="41" t="str">
        <x:f>IF($B24="","",IF(OR(NOT(ISNUMBER(G24)),NOT(ISNUMBER(F24))),"待填",(G24-F24)*24))</x:f>
      </x:c>
      <x:c r="I24" s="28"/>
      <x:c r="J24" s="28"/>
      <x:c r="K24" s="28"/>
    </x:row>
    <x:row r="25" ht="48" customHeight="1">
      <x:c r="A25" s="2"/>
      <x:c r="B25" s="24"/>
      <x:c r="C25" s="36"/>
      <x:c r="D25" s="28"/>
      <x:c r="E25" s="28"/>
      <x:c r="F25" s="64"/>
      <x:c r="G25" s="64"/>
      <x:c r="H25" s="41" t="str">
        <x:f>IF($B25="","",IF(OR(NOT(ISNUMBER(G25)),NOT(ISNUMBER(F25))),"待填",(G25-F25)*24))</x:f>
      </x:c>
      <x:c r="I25" s="28"/>
      <x:c r="J25" s="28"/>
      <x:c r="K25" s="28"/>
    </x:row>
    <x:row r="26" ht="48" customHeight="1">
      <x:c r="A26" s="2"/>
      <x:c r="B26" s="24"/>
      <x:c r="C26" s="36"/>
      <x:c r="D26" s="28"/>
      <x:c r="E26" s="28"/>
      <x:c r="F26" s="64"/>
      <x:c r="G26" s="64"/>
      <x:c r="H26" s="41" t="str">
        <x:f>IF($B26="","",IF(OR(NOT(ISNUMBER(G26)),NOT(ISNUMBER(F26))),"待填",(G26-F26)*24))</x:f>
      </x:c>
      <x:c r="I26" s="28"/>
      <x:c r="J26" s="28"/>
      <x:c r="K26" s="28"/>
    </x:row>
    <x:row r="27" ht="48" customHeight="1">
      <x:c r="A27" s="2"/>
      <x:c r="B27" s="24"/>
      <x:c r="C27" s="36"/>
      <x:c r="D27" s="28"/>
      <x:c r="E27" s="28"/>
      <x:c r="F27" s="64"/>
      <x:c r="G27" s="64"/>
      <x:c r="H27" s="41" t="str">
        <x:f>IF($B27="","",IF(OR(NOT(ISNUMBER(G27)),NOT(ISNUMBER(F27))),"待填",(G27-F27)*24))</x:f>
      </x:c>
      <x:c r="I27" s="28"/>
      <x:c r="J27" s="28"/>
      <x:c r="K27" s="28"/>
    </x:row>
    <x:row r="28" ht="48" customHeight="1">
      <x:c r="A28" s="2"/>
      <x:c r="B28" s="24"/>
      <x:c r="C28" s="36"/>
      <x:c r="D28" s="28"/>
      <x:c r="E28" s="28"/>
      <x:c r="F28" s="64"/>
      <x:c r="G28" s="64"/>
      <x:c r="H28" s="41" t="str">
        <x:f>IF($B28="","",IF(OR(NOT(ISNUMBER(G28)),NOT(ISNUMBER(F28))),"待填",(G28-F28)*24))</x:f>
      </x:c>
      <x:c r="I28" s="28"/>
      <x:c r="J28" s="28"/>
      <x:c r="K28" s="28"/>
    </x:row>
    <x:row r="29" ht="48" customHeight="1">
      <x:c r="A29" s="2"/>
      <x:c r="B29" s="24"/>
      <x:c r="C29" s="36"/>
      <x:c r="D29" s="28"/>
      <x:c r="E29" s="28"/>
      <x:c r="F29" s="64"/>
      <x:c r="G29" s="64"/>
      <x:c r="H29" s="41" t="str">
        <x:f>IF($B29="","",IF(OR(NOT(ISNUMBER(G29)),NOT(ISNUMBER(F29))),"待填",(G29-F29)*24))</x:f>
      </x:c>
      <x:c r="I29" s="28"/>
      <x:c r="J29" s="28"/>
      <x:c r="K29" s="28"/>
    </x:row>
    <x:row r="30" ht="48" customHeight="1">
      <x:c r="A30" s="2"/>
      <x:c r="B30" s="24"/>
      <x:c r="C30" s="36"/>
      <x:c r="D30" s="28"/>
      <x:c r="E30" s="28"/>
      <x:c r="F30" s="64"/>
      <x:c r="G30" s="64"/>
      <x:c r="H30" s="41" t="str">
        <x:f>IF($B30="","",IF(OR(NOT(ISNUMBER(G30)),NOT(ISNUMBER(F30))),"待填",(G30-F30)*24))</x:f>
      </x:c>
      <x:c r="I30" s="28"/>
      <x:c r="J30" s="28"/>
      <x:c r="K30" s="28"/>
    </x:row>
    <x:row r="31" ht="48" customHeight="1">
      <x:c r="A31" s="2"/>
      <x:c r="B31" s="24"/>
      <x:c r="C31" s="36"/>
      <x:c r="D31" s="28"/>
      <x:c r="E31" s="28"/>
      <x:c r="F31" s="64"/>
      <x:c r="G31" s="64"/>
      <x:c r="H31" s="41" t="str">
        <x:f>IF($B31="","",IF(OR(NOT(ISNUMBER(G31)),NOT(ISNUMBER(F31))),"待填",(G31-F31)*24))</x:f>
      </x:c>
      <x:c r="I31" s="28"/>
      <x:c r="J31" s="28"/>
      <x:c r="K31" s="28"/>
    </x:row>
    <x:row r="32" ht="48" customHeight="1">
      <x:c r="A32" s="2"/>
      <x:c r="B32" s="24"/>
      <x:c r="C32" s="36"/>
      <x:c r="D32" s="28"/>
      <x:c r="E32" s="28"/>
      <x:c r="F32" s="64"/>
      <x:c r="G32" s="64"/>
      <x:c r="H32" s="41" t="str">
        <x:f>IF($B32="","",IF(OR(NOT(ISNUMBER(G32)),NOT(ISNUMBER(F32))),"待填",(G32-F32)*24))</x:f>
      </x:c>
      <x:c r="I32" s="28"/>
      <x:c r="J32" s="28"/>
      <x:c r="K32" s="28"/>
    </x:row>
    <x:row r="33" ht="48" customHeight="1">
      <x:c r="A33" s="2"/>
      <x:c r="B33" s="24"/>
      <x:c r="C33" s="36"/>
      <x:c r="D33" s="28"/>
      <x:c r="E33" s="28"/>
      <x:c r="F33" s="64"/>
      <x:c r="G33" s="64"/>
      <x:c r="H33" s="41" t="str">
        <x:f>IF($B33="","",IF(OR(NOT(ISNUMBER(G33)),NOT(ISNUMBER(F33))),"待填",(G33-F33)*24))</x:f>
      </x:c>
      <x:c r="I33" s="28"/>
      <x:c r="J33" s="28"/>
      <x:c r="K33" s="28"/>
    </x:row>
    <x:row r="34" ht="48" customHeight="1">
      <x:c r="A34" s="2"/>
      <x:c r="B34" s="24"/>
      <x:c r="C34" s="36"/>
      <x:c r="D34" s="28"/>
      <x:c r="E34" s="28"/>
      <x:c r="F34" s="64"/>
      <x:c r="G34" s="64"/>
      <x:c r="H34" s="41" t="str">
        <x:f>IF($B34="","",IF(OR(NOT(ISNUMBER(G34)),NOT(ISNUMBER(F34))),"待填",(G34-F34)*24))</x:f>
      </x:c>
      <x:c r="I34" s="28"/>
      <x:c r="J34" s="28"/>
      <x:c r="K34" s="28"/>
    </x:row>
    <x:row r="35" ht="48" customHeight="1">
      <x:c r="A35" s="2"/>
      <x:c r="B35" s="24"/>
      <x:c r="C35" s="36"/>
      <x:c r="D35" s="28"/>
      <x:c r="E35" s="28"/>
      <x:c r="F35" s="64"/>
      <x:c r="G35" s="64"/>
      <x:c r="H35" s="41" t="str">
        <x:f>IF($B35="","",IF(OR(NOT(ISNUMBER(G35)),NOT(ISNUMBER(F35))),"待填",(G35-F35)*24))</x:f>
      </x:c>
      <x:c r="I35" s="28"/>
      <x:c r="J35" s="28"/>
      <x:c r="K35" s="28"/>
    </x:row>
    <x:row r="36" ht="48" customHeight="1">
      <x:c r="A36" s="2"/>
      <x:c r="B36" s="24"/>
      <x:c r="C36" s="36"/>
      <x:c r="D36" s="28"/>
      <x:c r="E36" s="28"/>
      <x:c r="F36" s="64"/>
      <x:c r="G36" s="64"/>
      <x:c r="H36" s="41" t="str">
        <x:f>IF($B36="","",IF(OR(NOT(ISNUMBER(G36)),NOT(ISNUMBER(F36))),"待填",(G36-F36)*24))</x:f>
      </x:c>
      <x:c r="I36" s="28"/>
      <x:c r="J36" s="28"/>
      <x:c r="K36" s="28"/>
    </x:row>
    <x:row r="37" ht="48" customHeight="1">
      <x:c r="A37" s="2"/>
      <x:c r="B37" s="24"/>
      <x:c r="C37" s="36"/>
      <x:c r="D37" s="28"/>
      <x:c r="E37" s="28"/>
      <x:c r="F37" s="64"/>
      <x:c r="G37" s="64"/>
      <x:c r="H37" s="41" t="str">
        <x:f>IF($B37="","",IF(OR(NOT(ISNUMBER(G37)),NOT(ISNUMBER(F37))),"待填",(G37-F37)*24))</x:f>
      </x:c>
      <x:c r="I37" s="28"/>
      <x:c r="J37" s="28"/>
      <x:c r="K37" s="28"/>
    </x:row>
    <x:row r="38" ht="48" customHeight="1">
      <x:c r="A38" s="2"/>
      <x:c r="B38" s="24"/>
      <x:c r="C38" s="36"/>
      <x:c r="D38" s="28"/>
      <x:c r="E38" s="28"/>
      <x:c r="F38" s="64"/>
      <x:c r="G38" s="64"/>
      <x:c r="H38" s="41" t="str">
        <x:f>IF($B38="","",IF(OR(NOT(ISNUMBER(G38)),NOT(ISNUMBER(F38))),"待填",(G38-F38)*24))</x:f>
      </x:c>
      <x:c r="I38" s="28"/>
      <x:c r="J38" s="28"/>
      <x:c r="K38" s="28"/>
    </x:row>
    <x:row r="39" ht="48" customHeight="1">
      <x:c r="A39" s="2"/>
      <x:c r="B39" s="24"/>
      <x:c r="C39" s="36"/>
      <x:c r="D39" s="28"/>
      <x:c r="E39" s="28"/>
      <x:c r="F39" s="64"/>
      <x:c r="G39" s="64"/>
      <x:c r="H39" s="41" t="str">
        <x:f>IF($B39="","",IF(OR(NOT(ISNUMBER(G39)),NOT(ISNUMBER(F39))),"待填",(G39-F39)*24))</x:f>
      </x:c>
      <x:c r="I39" s="28"/>
      <x:c r="J39" s="28"/>
      <x:c r="K39" s="28"/>
    </x:row>
    <x:row r="40" ht="48" customHeight="1">
      <x:c r="A40" s="2"/>
      <x:c r="B40" s="24"/>
      <x:c r="C40" s="36"/>
      <x:c r="D40" s="28"/>
      <x:c r="E40" s="28"/>
      <x:c r="F40" s="64"/>
      <x:c r="G40" s="64"/>
      <x:c r="H40" s="41" t="str">
        <x:f>IF($B40="","",IF(OR(NOT(ISNUMBER(G40)),NOT(ISNUMBER(F40))),"待填",(G40-F40)*24))</x:f>
      </x:c>
      <x:c r="I40" s="28"/>
      <x:c r="J40" s="28"/>
      <x:c r="K40" s="28"/>
    </x:row>
    <x:row r="41" ht="48" customHeight="1">
      <x:c r="A41" s="2"/>
      <x:c r="B41" s="24"/>
      <x:c r="C41" s="36"/>
      <x:c r="D41" s="28"/>
      <x:c r="E41" s="28"/>
      <x:c r="F41" s="64"/>
      <x:c r="G41" s="64"/>
      <x:c r="H41" s="41" t="str">
        <x:f>IF($B41="","",IF(OR(NOT(ISNUMBER(G41)),NOT(ISNUMBER(F41))),"待填",(G41-F41)*24))</x:f>
      </x:c>
      <x:c r="I41" s="28"/>
      <x:c r="J41" s="28"/>
      <x:c r="K41" s="28"/>
    </x:row>
    <x:row r="42" ht="48" customHeight="1">
      <x:c r="A42" s="2"/>
      <x:c r="B42" s="24"/>
      <x:c r="C42" s="36"/>
      <x:c r="D42" s="28"/>
      <x:c r="E42" s="28"/>
      <x:c r="F42" s="64"/>
      <x:c r="G42" s="64"/>
      <x:c r="H42" s="41" t="str">
        <x:f>IF($B42="","",IF(OR(NOT(ISNUMBER(G42)),NOT(ISNUMBER(F42))),"待填",(G42-F42)*24))</x:f>
      </x:c>
      <x:c r="I42" s="28"/>
      <x:c r="J42" s="28"/>
      <x:c r="K42" s="28"/>
    </x:row>
    <x:row r="43" ht="48" customHeight="1">
      <x:c r="A43" s="2"/>
      <x:c r="B43" s="24"/>
      <x:c r="C43" s="36"/>
      <x:c r="D43" s="28"/>
      <x:c r="E43" s="28"/>
      <x:c r="F43" s="64"/>
      <x:c r="G43" s="64"/>
      <x:c r="H43" s="41" t="str">
        <x:f>IF($B43="","",IF(OR(NOT(ISNUMBER(G43)),NOT(ISNUMBER(F43))),"待填",(G43-F43)*24))</x:f>
      </x:c>
      <x:c r="I43" s="28"/>
      <x:c r="J43" s="28"/>
      <x:c r="K43" s="28"/>
    </x:row>
    <x:row r="44" ht="48" customHeight="1">
      <x:c r="A44" s="2"/>
      <x:c r="B44" s="24"/>
      <x:c r="C44" s="36"/>
      <x:c r="D44" s="28"/>
      <x:c r="E44" s="28"/>
      <x:c r="F44" s="64"/>
      <x:c r="G44" s="64"/>
      <x:c r="H44" s="41" t="str">
        <x:f>IF($B44="","",IF(OR(NOT(ISNUMBER(G44)),NOT(ISNUMBER(F44))),"待填",(G44-F44)*24))</x:f>
      </x:c>
      <x:c r="I44" s="28"/>
      <x:c r="J44" s="28"/>
      <x:c r="K44" s="28"/>
    </x:row>
    <x:row r="45" ht="48" customHeight="1">
      <x:c r="A45" s="2"/>
      <x:c r="B45" s="24"/>
      <x:c r="C45" s="36"/>
      <x:c r="D45" s="28"/>
      <x:c r="E45" s="28"/>
      <x:c r="F45" s="64"/>
      <x:c r="G45" s="64"/>
      <x:c r="H45" s="41" t="str">
        <x:f>IF($B45="","",IF(OR(NOT(ISNUMBER(G45)),NOT(ISNUMBER(F45))),"待填",(G45-F45)*24))</x:f>
      </x:c>
      <x:c r="I45" s="28"/>
      <x:c r="J45" s="28"/>
      <x:c r="K45" s="28"/>
    </x:row>
    <x:row r="46" ht="48" customHeight="1">
      <x:c r="A46" s="2"/>
      <x:c r="B46" s="24"/>
      <x:c r="C46" s="36"/>
      <x:c r="D46" s="28"/>
      <x:c r="E46" s="28"/>
      <x:c r="F46" s="64"/>
      <x:c r="G46" s="64"/>
      <x:c r="H46" s="41" t="str">
        <x:f>IF($B46="","",IF(OR(NOT(ISNUMBER(G46)),NOT(ISNUMBER(F46))),"待填",(G46-F46)*24))</x:f>
      </x:c>
      <x:c r="I46" s="28"/>
      <x:c r="J46" s="28"/>
      <x:c r="K46" s="28"/>
    </x:row>
    <x:row r="47" ht="48" customHeight="1">
      <x:c r="A47" s="2"/>
      <x:c r="B47" s="24"/>
      <x:c r="C47" s="36"/>
      <x:c r="D47" s="28"/>
      <x:c r="E47" s="28"/>
      <x:c r="F47" s="64"/>
      <x:c r="G47" s="64"/>
      <x:c r="H47" s="41" t="str">
        <x:f>IF($B47="","",IF(OR(NOT(ISNUMBER(G47)),NOT(ISNUMBER(F47))),"待填",(G47-F47)*24))</x:f>
      </x:c>
      <x:c r="I47" s="28"/>
      <x:c r="J47" s="28"/>
      <x:c r="K47" s="28"/>
    </x:row>
    <x:row r="48" ht="48" customHeight="1">
      <x:c r="A48" s="2"/>
      <x:c r="B48" s="24"/>
      <x:c r="C48" s="36"/>
      <x:c r="D48" s="28"/>
      <x:c r="E48" s="28"/>
      <x:c r="F48" s="64"/>
      <x:c r="G48" s="64"/>
      <x:c r="H48" s="41" t="str">
        <x:f>IF($B48="","",IF(OR(NOT(ISNUMBER(G48)),NOT(ISNUMBER(F48))),"待填",(G48-F48)*24))</x:f>
      </x:c>
      <x:c r="I48" s="28"/>
      <x:c r="J48" s="28"/>
      <x:c r="K48" s="28"/>
    </x:row>
    <x:row r="49" ht="48" customHeight="1">
      <x:c r="A49" s="2"/>
      <x:c r="B49" s="24"/>
      <x:c r="C49" s="36"/>
      <x:c r="D49" s="28"/>
      <x:c r="E49" s="28"/>
      <x:c r="F49" s="64"/>
      <x:c r="G49" s="64"/>
      <x:c r="H49" s="41" t="str">
        <x:f>IF($B49="","",IF(OR(NOT(ISNUMBER(G49)),NOT(ISNUMBER(F49))),"待填",(G49-F49)*24))</x:f>
      </x:c>
      <x:c r="I49" s="28"/>
      <x:c r="J49" s="28"/>
      <x:c r="K49" s="28"/>
    </x:row>
    <x:row r="50" ht="48" customHeight="1">
      <x:c r="A50" s="2"/>
      <x:c r="B50" s="24"/>
      <x:c r="C50" s="36"/>
      <x:c r="D50" s="28"/>
      <x:c r="E50" s="28"/>
      <x:c r="F50" s="64"/>
      <x:c r="G50" s="64"/>
      <x:c r="H50" s="41" t="str">
        <x:f>IF($B50="","",IF(OR(NOT(ISNUMBER(G50)),NOT(ISNUMBER(F50))),"待填",(G50-F50)*24))</x:f>
      </x:c>
      <x:c r="I50" s="28"/>
      <x:c r="J50" s="28"/>
      <x:c r="K50" s="28"/>
    </x:row>
    <x:row r="51" ht="48" customHeight="1">
      <x:c r="A51" s="2"/>
      <x:c r="B51" s="24"/>
      <x:c r="C51" s="36"/>
      <x:c r="D51" s="28"/>
      <x:c r="E51" s="28"/>
      <x:c r="F51" s="64"/>
      <x:c r="G51" s="64"/>
      <x:c r="H51" s="41" t="str">
        <x:f>IF($B51="","",IF(OR(NOT(ISNUMBER(G51)),NOT(ISNUMBER(F51))),"待填",(G51-F51)*24))</x:f>
      </x:c>
      <x:c r="I51" s="28"/>
      <x:c r="J51" s="28"/>
      <x:c r="K51" s="28"/>
    </x:row>
    <x:row r="52" ht="48" customHeight="1">
      <x:c r="A52" s="2"/>
      <x:c r="B52" s="24"/>
      <x:c r="C52" s="36"/>
      <x:c r="D52" s="28"/>
      <x:c r="E52" s="28"/>
      <x:c r="F52" s="64"/>
      <x:c r="G52" s="64"/>
      <x:c r="H52" s="41" t="str">
        <x:f>IF($B52="","",IF(OR(NOT(ISNUMBER(G52)),NOT(ISNUMBER(F52))),"待填",(G52-F52)*24))</x:f>
      </x:c>
      <x:c r="I52" s="28"/>
      <x:c r="J52" s="28"/>
      <x:c r="K52" s="28"/>
    </x:row>
    <x:row r="53" ht="48" customHeight="1">
      <x:c r="A53" s="2"/>
      <x:c r="B53" s="24"/>
      <x:c r="C53" s="36"/>
      <x:c r="D53" s="28"/>
      <x:c r="E53" s="28"/>
      <x:c r="F53" s="64"/>
      <x:c r="G53" s="64"/>
      <x:c r="H53" s="41" t="str">
        <x:f>IF($B53="","",IF(OR(NOT(ISNUMBER(G53)),NOT(ISNUMBER(F53))),"待填",(G53-F53)*24))</x:f>
      </x:c>
      <x:c r="I53" s="28"/>
      <x:c r="J53" s="28"/>
      <x:c r="K53" s="28"/>
    </x:row>
    <x:row r="54" ht="48" customHeight="1">
      <x:c r="A54" s="2"/>
      <x:c r="B54" s="24"/>
      <x:c r="C54" s="36"/>
      <x:c r="D54" s="28"/>
      <x:c r="E54" s="28"/>
      <x:c r="F54" s="64"/>
      <x:c r="G54" s="64"/>
      <x:c r="H54" s="41" t="str">
        <x:f>IF($B54="","",IF(OR(NOT(ISNUMBER(G54)),NOT(ISNUMBER(F54))),"待填",(G54-F54)*24))</x:f>
      </x:c>
      <x:c r="I54" s="28"/>
      <x:c r="J54" s="28"/>
      <x:c r="K54" s="28"/>
    </x:row>
    <x:row r="55" ht="48" customHeight="1">
      <x:c r="A55" s="2"/>
      <x:c r="B55" s="24"/>
      <x:c r="C55" s="36"/>
      <x:c r="D55" s="28"/>
      <x:c r="E55" s="28"/>
      <x:c r="F55" s="64"/>
      <x:c r="G55" s="64"/>
      <x:c r="H55" s="41" t="str">
        <x:f>IF($B55="","",IF(OR(NOT(ISNUMBER(G55)),NOT(ISNUMBER(F55))),"待填",(G55-F55)*24))</x:f>
      </x:c>
      <x:c r="I55" s="28"/>
      <x:c r="J55" s="28"/>
      <x:c r="K55" s="28"/>
    </x:row>
    <x:row r="56" ht="48" customHeight="1">
      <x:c r="A56" s="2"/>
      <x:c r="B56" s="24"/>
      <x:c r="C56" s="36"/>
      <x:c r="D56" s="28"/>
      <x:c r="E56" s="28"/>
      <x:c r="F56" s="64"/>
      <x:c r="G56" s="64"/>
      <x:c r="H56" s="41" t="str">
        <x:f>IF($B56="","",IF(OR(NOT(ISNUMBER(G56)),NOT(ISNUMBER(F56))),"待填",(G56-F56)*24))</x:f>
      </x:c>
      <x:c r="I56" s="28"/>
      <x:c r="J56" s="28"/>
      <x:c r="K56" s="28"/>
    </x:row>
    <x:row r="57" ht="48" customHeight="1">
      <x:c r="A57" s="2"/>
      <x:c r="B57" s="24"/>
      <x:c r="C57" s="36"/>
      <x:c r="D57" s="28"/>
      <x:c r="E57" s="28"/>
      <x:c r="F57" s="64"/>
      <x:c r="G57" s="64"/>
      <x:c r="H57" s="41" t="str">
        <x:f>IF($B57="","",IF(OR(NOT(ISNUMBER(G57)),NOT(ISNUMBER(F57))),"待填",(G57-F57)*24))</x:f>
      </x:c>
      <x:c r="I57" s="28"/>
      <x:c r="J57" s="28"/>
      <x:c r="K57" s="28"/>
    </x:row>
    <x:row r="58" ht="48" customHeight="1">
      <x:c r="A58" s="2"/>
      <x:c r="B58" s="24"/>
      <x:c r="C58" s="36"/>
      <x:c r="D58" s="28"/>
      <x:c r="E58" s="28"/>
      <x:c r="F58" s="64"/>
      <x:c r="G58" s="64"/>
      <x:c r="H58" s="41" t="str">
        <x:f>IF($B58="","",IF(OR(NOT(ISNUMBER(G58)),NOT(ISNUMBER(F58))),"待填",(G58-F58)*24))</x:f>
      </x:c>
      <x:c r="I58" s="28"/>
      <x:c r="J58" s="28"/>
      <x:c r="K58" s="28"/>
    </x:row>
    <x:row r="59" ht="48" customHeight="1">
      <x:c r="A59" s="2"/>
      <x:c r="B59" s="24"/>
      <x:c r="C59" s="36"/>
      <x:c r="D59" s="28"/>
      <x:c r="E59" s="28"/>
      <x:c r="F59" s="64"/>
      <x:c r="G59" s="64"/>
      <x:c r="H59" s="41" t="str">
        <x:f>IF($B59="","",IF(OR(NOT(ISNUMBER(G59)),NOT(ISNUMBER(F59))),"待填",(G59-F59)*24))</x:f>
      </x:c>
      <x:c r="I59" s="28"/>
      <x:c r="J59" s="28"/>
      <x:c r="K59" s="28"/>
    </x:row>
    <x:row r="60" ht="48" customHeight="1">
      <x:c r="A60" s="2"/>
      <x:c r="B60" s="24"/>
      <x:c r="C60" s="36"/>
      <x:c r="D60" s="28"/>
      <x:c r="E60" s="28"/>
      <x:c r="F60" s="64"/>
      <x:c r="G60" s="64"/>
      <x:c r="H60" s="41" t="str">
        <x:f>IF($B60="","",IF(OR(NOT(ISNUMBER(G60)),NOT(ISNUMBER(F60))),"待填",(G60-F60)*24))</x:f>
      </x:c>
      <x:c r="I60" s="28"/>
      <x:c r="J60" s="28"/>
      <x:c r="K60" s="28"/>
    </x:row>
    <x:row r="61" ht="48" customHeight="1">
      <x:c r="A61" s="2"/>
      <x:c r="B61" s="24"/>
      <x:c r="C61" s="36"/>
      <x:c r="D61" s="28"/>
      <x:c r="E61" s="28"/>
      <x:c r="F61" s="64"/>
      <x:c r="G61" s="64"/>
      <x:c r="H61" s="41" t="str">
        <x:f>IF($B61="","",IF(OR(NOT(ISNUMBER(G61)),NOT(ISNUMBER(F61))),"待填",(G61-F61)*24))</x:f>
      </x:c>
      <x:c r="I61" s="28"/>
      <x:c r="J61" s="28"/>
      <x:c r="K61" s="28"/>
    </x:row>
    <x:row r="62" ht="48" customHeight="1">
      <x:c r="A62" s="2"/>
      <x:c r="B62" s="24"/>
      <x:c r="C62" s="36"/>
      <x:c r="D62" s="28"/>
      <x:c r="E62" s="28"/>
      <x:c r="F62" s="64"/>
      <x:c r="G62" s="64"/>
      <x:c r="H62" s="41" t="str">
        <x:f>IF($B62="","",IF(OR(NOT(ISNUMBER(G62)),NOT(ISNUMBER(F62))),"待填",(G62-F62)*24))</x:f>
      </x:c>
      <x:c r="I62" s="28"/>
      <x:c r="J62" s="28"/>
      <x:c r="K62" s="28"/>
    </x:row>
    <x:row r="63" ht="48" customHeight="1">
      <x:c r="A63" s="2"/>
      <x:c r="B63" s="24"/>
      <x:c r="C63" s="36"/>
      <x:c r="D63" s="28"/>
      <x:c r="E63" s="28"/>
      <x:c r="F63" s="64"/>
      <x:c r="G63" s="64"/>
      <x:c r="H63" s="41" t="str">
        <x:f>IF($B63="","",IF(OR(NOT(ISNUMBER(G63)),NOT(ISNUMBER(F63))),"待填",(G63-F63)*24))</x:f>
      </x:c>
      <x:c r="I63" s="28"/>
      <x:c r="J63" s="28"/>
      <x:c r="K63" s="28"/>
    </x:row>
    <x:row r="64" ht="48" customHeight="1">
      <x:c r="A64" s="2"/>
      <x:c r="B64" s="24"/>
      <x:c r="C64" s="36"/>
      <x:c r="D64" s="28"/>
      <x:c r="E64" s="28"/>
      <x:c r="F64" s="64"/>
      <x:c r="G64" s="64"/>
      <x:c r="H64" s="41" t="str">
        <x:f>IF($B64="","",IF(OR(NOT(ISNUMBER(G64)),NOT(ISNUMBER(F64))),"待填",(G64-F64)*24))</x:f>
      </x:c>
      <x:c r="I64" s="28"/>
      <x:c r="J64" s="28"/>
      <x:c r="K64" s="28"/>
    </x:row>
    <x:row r="65" ht="48" customHeight="1">
      <x:c r="A65" s="2"/>
      <x:c r="B65" s="24"/>
      <x:c r="C65" s="36"/>
      <x:c r="D65" s="28"/>
      <x:c r="E65" s="28"/>
      <x:c r="F65" s="64"/>
      <x:c r="G65" s="64"/>
      <x:c r="H65" s="41" t="str">
        <x:f>IF($B65="","",IF(OR(NOT(ISNUMBER(G65)),NOT(ISNUMBER(F65))),"待填",(G65-F65)*24))</x:f>
      </x:c>
      <x:c r="I65" s="28"/>
      <x:c r="J65" s="28"/>
      <x:c r="K65" s="28"/>
    </x:row>
    <x:row r="66" ht="48" customHeight="1">
      <x:c r="A66" s="2"/>
      <x:c r="B66" s="24"/>
      <x:c r="C66" s="36"/>
      <x:c r="D66" s="28"/>
      <x:c r="E66" s="28"/>
      <x:c r="F66" s="64"/>
      <x:c r="G66" s="64"/>
      <x:c r="H66" s="41" t="str">
        <x:f>IF($B66="","",IF(OR(NOT(ISNUMBER(G66)),NOT(ISNUMBER(F66))),"待填",(G66-F66)*24))</x:f>
      </x:c>
      <x:c r="I66" s="28"/>
      <x:c r="J66" s="28"/>
      <x:c r="K66" s="28"/>
    </x:row>
    <x:row r="67" ht="48" customHeight="1">
      <x:c r="A67" s="2"/>
      <x:c r="B67" s="24"/>
      <x:c r="C67" s="36"/>
      <x:c r="D67" s="28"/>
      <x:c r="E67" s="28"/>
      <x:c r="F67" s="64"/>
      <x:c r="G67" s="64"/>
      <x:c r="H67" s="41" t="str">
        <x:f>IF($B67="","",IF(OR(NOT(ISNUMBER(G67)),NOT(ISNUMBER(F67))),"待填",(G67-F67)*24))</x:f>
      </x:c>
      <x:c r="I67" s="28"/>
      <x:c r="J67" s="28"/>
      <x:c r="K67" s="28"/>
    </x:row>
    <x:row r="68" ht="48" customHeight="1">
      <x:c r="A68" s="2"/>
      <x:c r="B68" s="24"/>
      <x:c r="C68" s="36"/>
      <x:c r="D68" s="28"/>
      <x:c r="E68" s="28"/>
      <x:c r="F68" s="64"/>
      <x:c r="G68" s="64"/>
      <x:c r="H68" s="41" t="str">
        <x:f>IF($B68="","",IF(OR(NOT(ISNUMBER(G68)),NOT(ISNUMBER(F68))),"待填",(G68-F68)*24))</x:f>
      </x:c>
      <x:c r="I68" s="28"/>
      <x:c r="J68" s="28"/>
      <x:c r="K68" s="28"/>
    </x:row>
    <x:row r="69" ht="48" customHeight="1">
      <x:c r="A69" s="2"/>
      <x:c r="B69" s="24"/>
      <x:c r="C69" s="36"/>
      <x:c r="D69" s="28"/>
      <x:c r="E69" s="28"/>
      <x:c r="F69" s="64"/>
      <x:c r="G69" s="64"/>
      <x:c r="H69" s="41" t="str">
        <x:f>IF($B69="","",IF(OR(NOT(ISNUMBER(G69)),NOT(ISNUMBER(F69))),"待填",(G69-F69)*24))</x:f>
      </x:c>
      <x:c r="I69" s="28"/>
      <x:c r="J69" s="28"/>
      <x:c r="K69" s="28"/>
    </x:row>
    <x:row r="70" ht="48" customHeight="1">
      <x:c r="A70" s="2"/>
      <x:c r="B70" s="24"/>
      <x:c r="C70" s="36"/>
      <x:c r="D70" s="28"/>
      <x:c r="E70" s="28"/>
      <x:c r="F70" s="64"/>
      <x:c r="G70" s="64"/>
      <x:c r="H70" s="41" t="str">
        <x:f>IF($B70="","",IF(OR(NOT(ISNUMBER(G70)),NOT(ISNUMBER(F70))),"待填",(G70-F70)*24))</x:f>
      </x:c>
      <x:c r="I70" s="28"/>
      <x:c r="J70" s="28"/>
      <x:c r="K70" s="28"/>
    </x:row>
    <x:row r="71" ht="48" customHeight="1">
      <x:c r="A71" s="2"/>
      <x:c r="B71" s="24"/>
      <x:c r="C71" s="36"/>
      <x:c r="D71" s="28"/>
      <x:c r="E71" s="28"/>
      <x:c r="F71" s="64"/>
      <x:c r="G71" s="64"/>
      <x:c r="H71" s="41" t="str">
        <x:f>IF($B71="","",IF(OR(NOT(ISNUMBER(G71)),NOT(ISNUMBER(F71))),"待填",(G71-F71)*24))</x:f>
      </x:c>
      <x:c r="I71" s="28"/>
      <x:c r="J71" s="28"/>
      <x:c r="K71" s="28"/>
    </x:row>
  </x:sheetData>
  <x:conditionalFormatting sqref="G4:G4">
    <x:cfRule type="cellIs" dxfId="39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c30a80b0aba54b0b"/>
  </x:tableParts>
</x:worksheet>
</file>

<file path=xl/worksheets/sheet17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8" hidden="0" customWidth="1"/>
    <x:col min="9" max="9" width="14" hidden="0" customWidth="1"/>
    <x:col min="10" max="10" width="14" hidden="0" customWidth="1"/>
    <x:col min="11" max="11" width="18" hidden="0" customWidth="1"/>
    <x:col min="12" max="12" width="18" hidden="0" customWidth="1"/>
    <x:col min="13" max="13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4" customHeight="1">
      <x:c r="A2" s="2"/>
      <x:c r="B2" s="3" t="str">
        <x:v>月度绩效表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COUNTIFS($M$12:$M$71,"待填")+COUNTIFS($K$12:$K$71,"待填")</x:f>
        <x:v>0</x:v>
      </x:c>
      <x:c r="H4" s="2"/>
      <x:c r="I4" s="2"/>
      <x:c r="J4" s="2"/>
      <x:c r="K4" s="2"/>
      <x:c r="L4" s="2"/>
      <x:c r="M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平均总评</x:v>
      </x:c>
      <x:c r="G5" s="2"/>
      <x:c r="H5" s="2"/>
      <x:c r="I5" s="2"/>
      <x:c r="J5" s="2"/>
      <x:c r="K5" s="2"/>
      <x:c r="L5" s="2"/>
      <x:c r="M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37" t="n">
        <x:f>AVERAGE($K$12:$K$71)</x:f>
        <x:v>87.12500000000001</x:v>
      </x:c>
      <x:c r="G6" s="2"/>
      <x:c r="H6" s="2"/>
      <x:c r="I6" s="2"/>
      <x:c r="J6" s="2"/>
      <x:c r="K6" s="2"/>
      <x:c r="L6" s="2"/>
      <x:c r="M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</x:row>
    <x:row r="9" ht="26" customHeight="1">
      <x:c r="A9" s="2"/>
      <x:c r="B9" s="9" t="str">
        <x:v>得分均按0–100分，两个权重合计必须为100%；权重不正确时总评显示提示。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</x:row>
    <x:row r="11" ht="42" customHeight="1">
      <x:c r="A11" s="2"/>
      <x:c r="B11" s="19" t="str">
        <x:v>记录ID</x:v>
      </x:c>
      <x:c r="C11" s="20" t="str">
        <x:v>员工</x:v>
      </x:c>
      <x:c r="D11" s="20" t="str">
        <x:v>岗位</x:v>
      </x:c>
      <x:c r="E11" s="20" t="str">
        <x:v>指标1</x:v>
      </x:c>
      <x:c r="F11" s="20" t="str">
        <x:v>权重1</x:v>
      </x:c>
      <x:c r="G11" s="20" t="str">
        <x:v>得分1</x:v>
      </x:c>
      <x:c r="H11" s="20" t="str">
        <x:v>指标2</x:v>
      </x:c>
      <x:c r="I11" s="20" t="str">
        <x:v>权重2</x:v>
      </x:c>
      <x:c r="J11" s="20" t="str">
        <x:v>得分2</x:v>
      </x:c>
      <x:c r="K11" s="20" t="str">
        <x:v>总评</x:v>
      </x:c>
      <x:c r="L11" s="20" t="str">
        <x:v>负责人</x:v>
      </x:c>
      <x:c r="M11" s="21" t="str">
        <x:v>权重合计</x:v>
      </x:c>
    </x:row>
    <x:row r="12" ht="48" customHeight="1">
      <x:c r="A12" s="2"/>
      <x:c r="B12" s="24" t="str">
        <x:v>3-16-001</x:v>
      </x:c>
      <x:c r="C12" s="28" t="str">
        <x:v>林晨（模拟）</x:v>
      </x:c>
      <x:c r="D12" s="28" t="str">
        <x:v>销售顾问</x:v>
      </x:c>
      <x:c r="E12" s="28" t="str">
        <x:v>岗位目标</x:v>
      </x:c>
      <x:c r="F12" s="59" t="n">
        <x:v>0.6</x:v>
      </x:c>
      <x:c r="G12" s="32" t="n">
        <x:v>85</x:v>
      </x:c>
      <x:c r="H12" s="28" t="str">
        <x:v>交付质量</x:v>
      </x:c>
      <x:c r="I12" s="59" t="n">
        <x:v>0.4</x:v>
      </x:c>
      <x:c r="J12" s="32" t="n">
        <x:v>90</x:v>
      </x:c>
      <x:c r="K12" s="41" t="n">
        <x:f>IF($B12="","",IF(OR(NOT(ISNUMBER(M12)),NOT(ISNUMBER(F12)),NOT(ISNUMBER(G12)),NOT(ISNUMBER(I12)),NOT(ISNUMBER(J12))),"待填",IF(ABS(M12-1)&gt;0.0001,"权重需为100%",F12*G12+I12*J12)))</x:f>
        <x:v>87</x:v>
      </x:c>
      <x:c r="L12" s="28" t="str">
        <x:v>陈禾</x:v>
      </x:c>
      <x:c r="M12" s="51" t="n">
        <x:f>IF($B12="","",IF(OR(NOT(ISNUMBER(F12)),NOT(ISNUMBER(I12))),"待填",F12+I12))</x:f>
        <x:v>1</x:v>
      </x:c>
    </x:row>
    <x:row r="13" ht="48" customHeight="1">
      <x:c r="A13" s="2"/>
      <x:c r="B13" s="24" t="str">
        <x:v>3-16-002</x:v>
      </x:c>
      <x:c r="C13" s="28" t="str">
        <x:v>周悦（模拟）</x:v>
      </x:c>
      <x:c r="D13" s="28" t="str">
        <x:v>内容运营</x:v>
      </x:c>
      <x:c r="E13" s="28" t="str">
        <x:v>岗位目标</x:v>
      </x:c>
      <x:c r="F13" s="59" t="n">
        <x:v>0.6</x:v>
      </x:c>
      <x:c r="G13" s="32" t="n">
        <x:v>90</x:v>
      </x:c>
      <x:c r="H13" s="28" t="str">
        <x:v>交付质量</x:v>
      </x:c>
      <x:c r="I13" s="59" t="n">
        <x:v>0.4</x:v>
      </x:c>
      <x:c r="J13" s="32" t="n">
        <x:v>85</x:v>
      </x:c>
      <x:c r="K13" s="41" t="n">
        <x:f>IF($B13="","",IF(OR(NOT(ISNUMBER(M13)),NOT(ISNUMBER(F13)),NOT(ISNUMBER(G13)),NOT(ISNUMBER(I13)),NOT(ISNUMBER(J13))),"待填",IF(ABS(M13-1)&gt;0.0001,"权重需为100%",F13*G13+I13*J13)))</x:f>
        <x:v>88</x:v>
      </x:c>
      <x:c r="L13" s="28" t="str">
        <x:v>许宁</x:v>
      </x:c>
      <x:c r="M13" s="51" t="n">
        <x:f>IF($B13="","",IF(OR(NOT(ISNUMBER(F13)),NOT(ISNUMBER(I13))),"待填",F13+I13))</x:f>
        <x:v>1</x:v>
      </x:c>
    </x:row>
    <x:row r="14" ht="48" customHeight="1">
      <x:c r="A14" s="2"/>
      <x:c r="B14" s="24" t="str">
        <x:v>3-16-003</x:v>
      </x:c>
      <x:c r="C14" s="28" t="str">
        <x:v>陈禾（模拟）</x:v>
      </x:c>
      <x:c r="D14" s="28" t="str">
        <x:v>视觉设计</x:v>
      </x:c>
      <x:c r="E14" s="28" t="str">
        <x:v>岗位目标</x:v>
      </x:c>
      <x:c r="F14" s="59" t="n">
        <x:v>0.6</x:v>
      </x:c>
      <x:c r="G14" s="32" t="n">
        <x:v>78</x:v>
      </x:c>
      <x:c r="H14" s="28" t="str">
        <x:v>交付质量</x:v>
      </x:c>
      <x:c r="I14" s="59" t="n">
        <x:v>0.4</x:v>
      </x:c>
      <x:c r="J14" s="32" t="n">
        <x:v>80</x:v>
      </x:c>
      <x:c r="K14" s="41" t="n">
        <x:f>IF($B14="","",IF(OR(NOT(ISNUMBER(M14)),NOT(ISNUMBER(F14)),NOT(ISNUMBER(G14)),NOT(ISNUMBER(I14)),NOT(ISNUMBER(J14))),"待填",IF(ABS(M14-1)&gt;0.0001,"权重需为100%",F14*G14+I14*J14)))</x:f>
        <x:v>78.8</x:v>
      </x:c>
      <x:c r="L14" s="28" t="str">
        <x:v>宋安</x:v>
      </x:c>
      <x:c r="M14" s="51" t="n">
        <x:f>IF($B14="","",IF(OR(NOT(ISNUMBER(F14)),NOT(ISNUMBER(I14))),"待填",F14+I14))</x:f>
        <x:v>1</x:v>
      </x:c>
    </x:row>
    <x:row r="15" ht="48" customHeight="1">
      <x:c r="A15" s="2"/>
      <x:c r="B15" s="24" t="str">
        <x:v>3-16-004</x:v>
      </x:c>
      <x:c r="C15" s="28" t="str">
        <x:v>许宁（模拟）</x:v>
      </x:c>
      <x:c r="D15" s="28" t="str">
        <x:v>客户成功</x:v>
      </x:c>
      <x:c r="E15" s="28" t="str">
        <x:v>岗位目标</x:v>
      </x:c>
      <x:c r="F15" s="59" t="n">
        <x:v>0.6</x:v>
      </x:c>
      <x:c r="G15" s="32" t="n">
        <x:v>95</x:v>
      </x:c>
      <x:c r="H15" s="28" t="str">
        <x:v>交付质量</x:v>
      </x:c>
      <x:c r="I15" s="59" t="n">
        <x:v>0.4</x:v>
      </x:c>
      <x:c r="J15" s="32" t="n">
        <x:v>92</x:v>
      </x:c>
      <x:c r="K15" s="41" t="n">
        <x:f>IF($B15="","",IF(OR(NOT(ISNUMBER(M15)),NOT(ISNUMBER(F15)),NOT(ISNUMBER(G15)),NOT(ISNUMBER(I15)),NOT(ISNUMBER(J15))),"待填",IF(ABS(M15-1)&gt;0.0001,"权重需为100%",F15*G15+I15*J15)))</x:f>
        <x:v>93.80000000000001</x:v>
      </x:c>
      <x:c r="L15" s="28" t="str">
        <x:v>沈青</x:v>
      </x:c>
      <x:c r="M15" s="51" t="n">
        <x:f>IF($B15="","",IF(OR(NOT(ISNUMBER(F15)),NOT(ISNUMBER(I15))),"待填",F15+I15))</x:f>
        <x:v>1</x:v>
      </x:c>
    </x:row>
    <x:row r="16" ht="48" customHeight="1">
      <x:c r="A16" s="2"/>
      <x:c r="B16" s="24" t="str">
        <x:v>3-16-005</x:v>
      </x:c>
      <x:c r="C16" s="28" t="str">
        <x:v>宋安（模拟）</x:v>
      </x:c>
      <x:c r="D16" s="28" t="str">
        <x:v>行政专员</x:v>
      </x:c>
      <x:c r="E16" s="28" t="str">
        <x:v>岗位目标</x:v>
      </x:c>
      <x:c r="F16" s="59" t="n">
        <x:v>0.6</x:v>
      </x:c>
      <x:c r="G16" s="32" t="n">
        <x:v>88</x:v>
      </x:c>
      <x:c r="H16" s="28" t="str">
        <x:v>交付质量</x:v>
      </x:c>
      <x:c r="I16" s="59" t="n">
        <x:v>0.4</x:v>
      </x:c>
      <x:c r="J16" s="32" t="n">
        <x:v>86</x:v>
      </x:c>
      <x:c r="K16" s="41" t="n">
        <x:f>IF($B16="","",IF(OR(NOT(ISNUMBER(M16)),NOT(ISNUMBER(F16)),NOT(ISNUMBER(G16)),NOT(ISNUMBER(I16)),NOT(ISNUMBER(J16))),"待填",IF(ABS(M16-1)&gt;0.0001,"权重需为100%",F16*G16+I16*J16)))</x:f>
        <x:v>87.19999999999999</x:v>
      </x:c>
      <x:c r="L16" s="28" t="str">
        <x:v>苏言</x:v>
      </x:c>
      <x:c r="M16" s="51" t="n">
        <x:f>IF($B16="","",IF(OR(NOT(ISNUMBER(F16)),NOT(ISNUMBER(I16))),"待填",F16+I16))</x:f>
        <x:v>1</x:v>
      </x:c>
    </x:row>
    <x:row r="17" ht="48" customHeight="1">
      <x:c r="A17" s="2"/>
      <x:c r="B17" s="24" t="str">
        <x:v>3-16-006</x:v>
      </x:c>
      <x:c r="C17" s="28" t="str">
        <x:v>沈青（模拟）</x:v>
      </x:c>
      <x:c r="D17" s="28" t="str">
        <x:v>产品助理</x:v>
      </x:c>
      <x:c r="E17" s="28" t="str">
        <x:v>岗位目标</x:v>
      </x:c>
      <x:c r="F17" s="59" t="n">
        <x:v>0.6</x:v>
      </x:c>
      <x:c r="G17" s="32" t="n">
        <x:v>82</x:v>
      </x:c>
      <x:c r="H17" s="28" t="str">
        <x:v>交付质量</x:v>
      </x:c>
      <x:c r="I17" s="59" t="n">
        <x:v>0.4</x:v>
      </x:c>
      <x:c r="J17" s="32" t="n">
        <x:v>88</x:v>
      </x:c>
      <x:c r="K17" s="41" t="n">
        <x:f>IF($B17="","",IF(OR(NOT(ISNUMBER(M17)),NOT(ISNUMBER(F17)),NOT(ISNUMBER(G17)),NOT(ISNUMBER(I17)),NOT(ISNUMBER(J17))),"待填",IF(ABS(M17-1)&gt;0.0001,"权重需为100%",F17*G17+I17*J17)))</x:f>
        <x:v>84.4</x:v>
      </x:c>
      <x:c r="L17" s="28" t="str">
        <x:v>叶川</x:v>
      </x:c>
      <x:c r="M17" s="51" t="n">
        <x:f>IF($B17="","",IF(OR(NOT(ISNUMBER(F17)),NOT(ISNUMBER(I17))),"待填",F17+I17))</x:f>
        <x:v>1</x:v>
      </x:c>
    </x:row>
    <x:row r="18" ht="48" customHeight="1">
      <x:c r="A18" s="2"/>
      <x:c r="B18" s="24" t="str">
        <x:v>3-16-007</x:v>
      </x:c>
      <x:c r="C18" s="28" t="str">
        <x:v>苏言（模拟）</x:v>
      </x:c>
      <x:c r="D18" s="28" t="str">
        <x:v>财务专员</x:v>
      </x:c>
      <x:c r="E18" s="28" t="str">
        <x:v>岗位目标</x:v>
      </x:c>
      <x:c r="F18" s="59" t="n">
        <x:v>0.6</x:v>
      </x:c>
      <x:c r="G18" s="32" t="n">
        <x:v>91</x:v>
      </x:c>
      <x:c r="H18" s="28" t="str">
        <x:v>交付质量</x:v>
      </x:c>
      <x:c r="I18" s="59" t="n">
        <x:v>0.4</x:v>
      </x:c>
      <x:c r="J18" s="32" t="n">
        <x:v>89</x:v>
      </x:c>
      <x:c r="K18" s="41" t="n">
        <x:f>IF($B18="","",IF(OR(NOT(ISNUMBER(M18)),NOT(ISNUMBER(F18)),NOT(ISNUMBER(G18)),NOT(ISNUMBER(I18)),NOT(ISNUMBER(J18))),"待填",IF(ABS(M18-1)&gt;0.0001,"权重需为100%",F18*G18+I18*J18)))</x:f>
        <x:v>90.2</x:v>
      </x:c>
      <x:c r="L18" s="28" t="str">
        <x:v>林晨</x:v>
      </x:c>
      <x:c r="M18" s="51" t="n">
        <x:f>IF($B18="","",IF(OR(NOT(ISNUMBER(F18)),NOT(ISNUMBER(I18))),"待填",F18+I18))</x:f>
        <x:v>1</x:v>
      </x:c>
    </x:row>
    <x:row r="19" ht="48" customHeight="1">
      <x:c r="A19" s="2"/>
      <x:c r="B19" s="24" t="str">
        <x:v>3-16-008</x:v>
      </x:c>
      <x:c r="C19" s="28" t="str">
        <x:v>叶川（模拟）</x:v>
      </x:c>
      <x:c r="D19" s="28" t="str">
        <x:v>仓库管理员</x:v>
      </x:c>
      <x:c r="E19" s="28" t="str">
        <x:v>岗位目标</x:v>
      </x:c>
      <x:c r="F19" s="59" t="n">
        <x:v>0.6</x:v>
      </x:c>
      <x:c r="G19" s="32" t="n">
        <x:v>86</x:v>
      </x:c>
      <x:c r="H19" s="28" t="str">
        <x:v>交付质量</x:v>
      </x:c>
      <x:c r="I19" s="59" t="n">
        <x:v>0.4</x:v>
      </x:c>
      <x:c r="J19" s="32" t="n">
        <x:v>90</x:v>
      </x:c>
      <x:c r="K19" s="41" t="n">
        <x:f>IF($B19="","",IF(OR(NOT(ISNUMBER(M19)),NOT(ISNUMBER(F19)),NOT(ISNUMBER(G19)),NOT(ISNUMBER(I19)),NOT(ISNUMBER(J19))),"待填",IF(ABS(M19-1)&gt;0.0001,"权重需为100%",F19*G19+I19*J19)))</x:f>
        <x:v>87.6</x:v>
      </x:c>
      <x:c r="L19" s="28" t="str">
        <x:v>周悦</x:v>
      </x:c>
      <x:c r="M19" s="51" t="n">
        <x:f>IF($B19="","",IF(OR(NOT(ISNUMBER(F19)),NOT(ISNUMBER(I19))),"待填",F19+I19))</x:f>
        <x:v>1</x:v>
      </x:c>
    </x:row>
    <x:row r="20" ht="48" customHeight="1">
      <x:c r="A20" s="2"/>
      <x:c r="B20" s="24"/>
      <x:c r="C20" s="28"/>
      <x:c r="D20" s="28"/>
      <x:c r="E20" s="28"/>
      <x:c r="F20" s="59"/>
      <x:c r="G20" s="32"/>
      <x:c r="H20" s="28"/>
      <x:c r="I20" s="59"/>
      <x:c r="J20" s="32"/>
      <x:c r="K20" s="41" t="str">
        <x:f>IF($B20="","",IF(OR(NOT(ISNUMBER(M20)),NOT(ISNUMBER(F20)),NOT(ISNUMBER(G20)),NOT(ISNUMBER(I20)),NOT(ISNUMBER(J20))),"待填",IF(ABS(M20-1)&gt;0.0001,"权重需为100%",F20*G20+I20*J20)))</x:f>
      </x:c>
      <x:c r="L20" s="28"/>
      <x:c r="M20" s="51" t="str">
        <x:f>IF($B20="","",IF(OR(NOT(ISNUMBER(F20)),NOT(ISNUMBER(I20))),"待填",F20+I20))</x:f>
      </x:c>
    </x:row>
    <x:row r="21" ht="48" customHeight="1">
      <x:c r="A21" s="2"/>
      <x:c r="B21" s="24"/>
      <x:c r="C21" s="28"/>
      <x:c r="D21" s="28"/>
      <x:c r="E21" s="28"/>
      <x:c r="F21" s="59"/>
      <x:c r="G21" s="32"/>
      <x:c r="H21" s="28"/>
      <x:c r="I21" s="59"/>
      <x:c r="J21" s="32"/>
      <x:c r="K21" s="41" t="str">
        <x:f>IF($B21="","",IF(OR(NOT(ISNUMBER(M21)),NOT(ISNUMBER(F21)),NOT(ISNUMBER(G21)),NOT(ISNUMBER(I21)),NOT(ISNUMBER(J21))),"待填",IF(ABS(M21-1)&gt;0.0001,"权重需为100%",F21*G21+I21*J21)))</x:f>
      </x:c>
      <x:c r="L21" s="28"/>
      <x:c r="M21" s="51" t="str">
        <x:f>IF($B21="","",IF(OR(NOT(ISNUMBER(F21)),NOT(ISNUMBER(I21))),"待填",F21+I21))</x:f>
      </x:c>
    </x:row>
    <x:row r="22" ht="48" customHeight="1">
      <x:c r="A22" s="2"/>
      <x:c r="B22" s="24"/>
      <x:c r="C22" s="28"/>
      <x:c r="D22" s="28"/>
      <x:c r="E22" s="28"/>
      <x:c r="F22" s="59"/>
      <x:c r="G22" s="32"/>
      <x:c r="H22" s="28"/>
      <x:c r="I22" s="59"/>
      <x:c r="J22" s="32"/>
      <x:c r="K22" s="41" t="str">
        <x:f>IF($B22="","",IF(OR(NOT(ISNUMBER(M22)),NOT(ISNUMBER(F22)),NOT(ISNUMBER(G22)),NOT(ISNUMBER(I22)),NOT(ISNUMBER(J22))),"待填",IF(ABS(M22-1)&gt;0.0001,"权重需为100%",F22*G22+I22*J22)))</x:f>
      </x:c>
      <x:c r="L22" s="28"/>
      <x:c r="M22" s="51" t="str">
        <x:f>IF($B22="","",IF(OR(NOT(ISNUMBER(F22)),NOT(ISNUMBER(I22))),"待填",F22+I22))</x:f>
      </x:c>
    </x:row>
    <x:row r="23" ht="48" customHeight="1">
      <x:c r="A23" s="2"/>
      <x:c r="B23" s="24"/>
      <x:c r="C23" s="28"/>
      <x:c r="D23" s="28"/>
      <x:c r="E23" s="28"/>
      <x:c r="F23" s="59"/>
      <x:c r="G23" s="32"/>
      <x:c r="H23" s="28"/>
      <x:c r="I23" s="59"/>
      <x:c r="J23" s="32"/>
      <x:c r="K23" s="41" t="str">
        <x:f>IF($B23="","",IF(OR(NOT(ISNUMBER(M23)),NOT(ISNUMBER(F23)),NOT(ISNUMBER(G23)),NOT(ISNUMBER(I23)),NOT(ISNUMBER(J23))),"待填",IF(ABS(M23-1)&gt;0.0001,"权重需为100%",F23*G23+I23*J23)))</x:f>
      </x:c>
      <x:c r="L23" s="28"/>
      <x:c r="M23" s="51" t="str">
        <x:f>IF($B23="","",IF(OR(NOT(ISNUMBER(F23)),NOT(ISNUMBER(I23))),"待填",F23+I23))</x:f>
      </x:c>
    </x:row>
    <x:row r="24" ht="48" customHeight="1">
      <x:c r="A24" s="2"/>
      <x:c r="B24" s="24"/>
      <x:c r="C24" s="28"/>
      <x:c r="D24" s="28"/>
      <x:c r="E24" s="28"/>
      <x:c r="F24" s="59"/>
      <x:c r="G24" s="32"/>
      <x:c r="H24" s="28"/>
      <x:c r="I24" s="59"/>
      <x:c r="J24" s="32"/>
      <x:c r="K24" s="41" t="str">
        <x:f>IF($B24="","",IF(OR(NOT(ISNUMBER(M24)),NOT(ISNUMBER(F24)),NOT(ISNUMBER(G24)),NOT(ISNUMBER(I24)),NOT(ISNUMBER(J24))),"待填",IF(ABS(M24-1)&gt;0.0001,"权重需为100%",F24*G24+I24*J24)))</x:f>
      </x:c>
      <x:c r="L24" s="28"/>
      <x:c r="M24" s="51" t="str">
        <x:f>IF($B24="","",IF(OR(NOT(ISNUMBER(F24)),NOT(ISNUMBER(I24))),"待填",F24+I24))</x:f>
      </x:c>
    </x:row>
    <x:row r="25" ht="48" customHeight="1">
      <x:c r="A25" s="2"/>
      <x:c r="B25" s="24"/>
      <x:c r="C25" s="28"/>
      <x:c r="D25" s="28"/>
      <x:c r="E25" s="28"/>
      <x:c r="F25" s="59"/>
      <x:c r="G25" s="32"/>
      <x:c r="H25" s="28"/>
      <x:c r="I25" s="59"/>
      <x:c r="J25" s="32"/>
      <x:c r="K25" s="41" t="str">
        <x:f>IF($B25="","",IF(OR(NOT(ISNUMBER(M25)),NOT(ISNUMBER(F25)),NOT(ISNUMBER(G25)),NOT(ISNUMBER(I25)),NOT(ISNUMBER(J25))),"待填",IF(ABS(M25-1)&gt;0.0001,"权重需为100%",F25*G25+I25*J25)))</x:f>
      </x:c>
      <x:c r="L25" s="28"/>
      <x:c r="M25" s="51" t="str">
        <x:f>IF($B25="","",IF(OR(NOT(ISNUMBER(F25)),NOT(ISNUMBER(I25))),"待填",F25+I25))</x:f>
      </x:c>
    </x:row>
    <x:row r="26" ht="48" customHeight="1">
      <x:c r="A26" s="2"/>
      <x:c r="B26" s="24"/>
      <x:c r="C26" s="28"/>
      <x:c r="D26" s="28"/>
      <x:c r="E26" s="28"/>
      <x:c r="F26" s="59"/>
      <x:c r="G26" s="32"/>
      <x:c r="H26" s="28"/>
      <x:c r="I26" s="59"/>
      <x:c r="J26" s="32"/>
      <x:c r="K26" s="41" t="str">
        <x:f>IF($B26="","",IF(OR(NOT(ISNUMBER(M26)),NOT(ISNUMBER(F26)),NOT(ISNUMBER(G26)),NOT(ISNUMBER(I26)),NOT(ISNUMBER(J26))),"待填",IF(ABS(M26-1)&gt;0.0001,"权重需为100%",F26*G26+I26*J26)))</x:f>
      </x:c>
      <x:c r="L26" s="28"/>
      <x:c r="M26" s="51" t="str">
        <x:f>IF($B26="","",IF(OR(NOT(ISNUMBER(F26)),NOT(ISNUMBER(I26))),"待填",F26+I26))</x:f>
      </x:c>
    </x:row>
    <x:row r="27" ht="48" customHeight="1">
      <x:c r="A27" s="2"/>
      <x:c r="B27" s="24"/>
      <x:c r="C27" s="28"/>
      <x:c r="D27" s="28"/>
      <x:c r="E27" s="28"/>
      <x:c r="F27" s="59"/>
      <x:c r="G27" s="32"/>
      <x:c r="H27" s="28"/>
      <x:c r="I27" s="59"/>
      <x:c r="J27" s="32"/>
      <x:c r="K27" s="41" t="str">
        <x:f>IF($B27="","",IF(OR(NOT(ISNUMBER(M27)),NOT(ISNUMBER(F27)),NOT(ISNUMBER(G27)),NOT(ISNUMBER(I27)),NOT(ISNUMBER(J27))),"待填",IF(ABS(M27-1)&gt;0.0001,"权重需为100%",F27*G27+I27*J27)))</x:f>
      </x:c>
      <x:c r="L27" s="28"/>
      <x:c r="M27" s="51" t="str">
        <x:f>IF($B27="","",IF(OR(NOT(ISNUMBER(F27)),NOT(ISNUMBER(I27))),"待填",F27+I27))</x:f>
      </x:c>
    </x:row>
    <x:row r="28" ht="48" customHeight="1">
      <x:c r="A28" s="2"/>
      <x:c r="B28" s="24"/>
      <x:c r="C28" s="28"/>
      <x:c r="D28" s="28"/>
      <x:c r="E28" s="28"/>
      <x:c r="F28" s="59"/>
      <x:c r="G28" s="32"/>
      <x:c r="H28" s="28"/>
      <x:c r="I28" s="59"/>
      <x:c r="J28" s="32"/>
      <x:c r="K28" s="41" t="str">
        <x:f>IF($B28="","",IF(OR(NOT(ISNUMBER(M28)),NOT(ISNUMBER(F28)),NOT(ISNUMBER(G28)),NOT(ISNUMBER(I28)),NOT(ISNUMBER(J28))),"待填",IF(ABS(M28-1)&gt;0.0001,"权重需为100%",F28*G28+I28*J28)))</x:f>
      </x:c>
      <x:c r="L28" s="28"/>
      <x:c r="M28" s="51" t="str">
        <x:f>IF($B28="","",IF(OR(NOT(ISNUMBER(F28)),NOT(ISNUMBER(I28))),"待填",F28+I28))</x:f>
      </x:c>
    </x:row>
    <x:row r="29" ht="48" customHeight="1">
      <x:c r="A29" s="2"/>
      <x:c r="B29" s="24"/>
      <x:c r="C29" s="28"/>
      <x:c r="D29" s="28"/>
      <x:c r="E29" s="28"/>
      <x:c r="F29" s="59"/>
      <x:c r="G29" s="32"/>
      <x:c r="H29" s="28"/>
      <x:c r="I29" s="59"/>
      <x:c r="J29" s="32"/>
      <x:c r="K29" s="41" t="str">
        <x:f>IF($B29="","",IF(OR(NOT(ISNUMBER(M29)),NOT(ISNUMBER(F29)),NOT(ISNUMBER(G29)),NOT(ISNUMBER(I29)),NOT(ISNUMBER(J29))),"待填",IF(ABS(M29-1)&gt;0.0001,"权重需为100%",F29*G29+I29*J29)))</x:f>
      </x:c>
      <x:c r="L29" s="28"/>
      <x:c r="M29" s="51" t="str">
        <x:f>IF($B29="","",IF(OR(NOT(ISNUMBER(F29)),NOT(ISNUMBER(I29))),"待填",F29+I29))</x:f>
      </x:c>
    </x:row>
    <x:row r="30" ht="48" customHeight="1">
      <x:c r="A30" s="2"/>
      <x:c r="B30" s="24"/>
      <x:c r="C30" s="28"/>
      <x:c r="D30" s="28"/>
      <x:c r="E30" s="28"/>
      <x:c r="F30" s="59"/>
      <x:c r="G30" s="32"/>
      <x:c r="H30" s="28"/>
      <x:c r="I30" s="59"/>
      <x:c r="J30" s="32"/>
      <x:c r="K30" s="41" t="str">
        <x:f>IF($B30="","",IF(OR(NOT(ISNUMBER(M30)),NOT(ISNUMBER(F30)),NOT(ISNUMBER(G30)),NOT(ISNUMBER(I30)),NOT(ISNUMBER(J30))),"待填",IF(ABS(M30-1)&gt;0.0001,"权重需为100%",F30*G30+I30*J30)))</x:f>
      </x:c>
      <x:c r="L30" s="28"/>
      <x:c r="M30" s="51" t="str">
        <x:f>IF($B30="","",IF(OR(NOT(ISNUMBER(F30)),NOT(ISNUMBER(I30))),"待填",F30+I30))</x:f>
      </x:c>
    </x:row>
    <x:row r="31" ht="48" customHeight="1">
      <x:c r="A31" s="2"/>
      <x:c r="B31" s="24"/>
      <x:c r="C31" s="28"/>
      <x:c r="D31" s="28"/>
      <x:c r="E31" s="28"/>
      <x:c r="F31" s="59"/>
      <x:c r="G31" s="32"/>
      <x:c r="H31" s="28"/>
      <x:c r="I31" s="59"/>
      <x:c r="J31" s="32"/>
      <x:c r="K31" s="41" t="str">
        <x:f>IF($B31="","",IF(OR(NOT(ISNUMBER(M31)),NOT(ISNUMBER(F31)),NOT(ISNUMBER(G31)),NOT(ISNUMBER(I31)),NOT(ISNUMBER(J31))),"待填",IF(ABS(M31-1)&gt;0.0001,"权重需为100%",F31*G31+I31*J31)))</x:f>
      </x:c>
      <x:c r="L31" s="28"/>
      <x:c r="M31" s="51" t="str">
        <x:f>IF($B31="","",IF(OR(NOT(ISNUMBER(F31)),NOT(ISNUMBER(I31))),"待填",F31+I31))</x:f>
      </x:c>
    </x:row>
    <x:row r="32" ht="48" customHeight="1">
      <x:c r="A32" s="2"/>
      <x:c r="B32" s="24"/>
      <x:c r="C32" s="28"/>
      <x:c r="D32" s="28"/>
      <x:c r="E32" s="28"/>
      <x:c r="F32" s="59"/>
      <x:c r="G32" s="32"/>
      <x:c r="H32" s="28"/>
      <x:c r="I32" s="59"/>
      <x:c r="J32" s="32"/>
      <x:c r="K32" s="41" t="str">
        <x:f>IF($B32="","",IF(OR(NOT(ISNUMBER(M32)),NOT(ISNUMBER(F32)),NOT(ISNUMBER(G32)),NOT(ISNUMBER(I32)),NOT(ISNUMBER(J32))),"待填",IF(ABS(M32-1)&gt;0.0001,"权重需为100%",F32*G32+I32*J32)))</x:f>
      </x:c>
      <x:c r="L32" s="28"/>
      <x:c r="M32" s="51" t="str">
        <x:f>IF($B32="","",IF(OR(NOT(ISNUMBER(F32)),NOT(ISNUMBER(I32))),"待填",F32+I32))</x:f>
      </x:c>
    </x:row>
    <x:row r="33" ht="48" customHeight="1">
      <x:c r="A33" s="2"/>
      <x:c r="B33" s="24"/>
      <x:c r="C33" s="28"/>
      <x:c r="D33" s="28"/>
      <x:c r="E33" s="28"/>
      <x:c r="F33" s="59"/>
      <x:c r="G33" s="32"/>
      <x:c r="H33" s="28"/>
      <x:c r="I33" s="59"/>
      <x:c r="J33" s="32"/>
      <x:c r="K33" s="41" t="str">
        <x:f>IF($B33="","",IF(OR(NOT(ISNUMBER(M33)),NOT(ISNUMBER(F33)),NOT(ISNUMBER(G33)),NOT(ISNUMBER(I33)),NOT(ISNUMBER(J33))),"待填",IF(ABS(M33-1)&gt;0.0001,"权重需为100%",F33*G33+I33*J33)))</x:f>
      </x:c>
      <x:c r="L33" s="28"/>
      <x:c r="M33" s="51" t="str">
        <x:f>IF($B33="","",IF(OR(NOT(ISNUMBER(F33)),NOT(ISNUMBER(I33))),"待填",F33+I33))</x:f>
      </x:c>
    </x:row>
    <x:row r="34" ht="48" customHeight="1">
      <x:c r="A34" s="2"/>
      <x:c r="B34" s="24"/>
      <x:c r="C34" s="28"/>
      <x:c r="D34" s="28"/>
      <x:c r="E34" s="28"/>
      <x:c r="F34" s="59"/>
      <x:c r="G34" s="32"/>
      <x:c r="H34" s="28"/>
      <x:c r="I34" s="59"/>
      <x:c r="J34" s="32"/>
      <x:c r="K34" s="41" t="str">
        <x:f>IF($B34="","",IF(OR(NOT(ISNUMBER(M34)),NOT(ISNUMBER(F34)),NOT(ISNUMBER(G34)),NOT(ISNUMBER(I34)),NOT(ISNUMBER(J34))),"待填",IF(ABS(M34-1)&gt;0.0001,"权重需为100%",F34*G34+I34*J34)))</x:f>
      </x:c>
      <x:c r="L34" s="28"/>
      <x:c r="M34" s="51" t="str">
        <x:f>IF($B34="","",IF(OR(NOT(ISNUMBER(F34)),NOT(ISNUMBER(I34))),"待填",F34+I34))</x:f>
      </x:c>
    </x:row>
    <x:row r="35" ht="48" customHeight="1">
      <x:c r="A35" s="2"/>
      <x:c r="B35" s="24"/>
      <x:c r="C35" s="28"/>
      <x:c r="D35" s="28"/>
      <x:c r="E35" s="28"/>
      <x:c r="F35" s="59"/>
      <x:c r="G35" s="32"/>
      <x:c r="H35" s="28"/>
      <x:c r="I35" s="59"/>
      <x:c r="J35" s="32"/>
      <x:c r="K35" s="41" t="str">
        <x:f>IF($B35="","",IF(OR(NOT(ISNUMBER(M35)),NOT(ISNUMBER(F35)),NOT(ISNUMBER(G35)),NOT(ISNUMBER(I35)),NOT(ISNUMBER(J35))),"待填",IF(ABS(M35-1)&gt;0.0001,"权重需为100%",F35*G35+I35*J35)))</x:f>
      </x:c>
      <x:c r="L35" s="28"/>
      <x:c r="M35" s="51" t="str">
        <x:f>IF($B35="","",IF(OR(NOT(ISNUMBER(F35)),NOT(ISNUMBER(I35))),"待填",F35+I35))</x:f>
      </x:c>
    </x:row>
    <x:row r="36" ht="48" customHeight="1">
      <x:c r="A36" s="2"/>
      <x:c r="B36" s="24"/>
      <x:c r="C36" s="28"/>
      <x:c r="D36" s="28"/>
      <x:c r="E36" s="28"/>
      <x:c r="F36" s="59"/>
      <x:c r="G36" s="32"/>
      <x:c r="H36" s="28"/>
      <x:c r="I36" s="59"/>
      <x:c r="J36" s="32"/>
      <x:c r="K36" s="41" t="str">
        <x:f>IF($B36="","",IF(OR(NOT(ISNUMBER(M36)),NOT(ISNUMBER(F36)),NOT(ISNUMBER(G36)),NOT(ISNUMBER(I36)),NOT(ISNUMBER(J36))),"待填",IF(ABS(M36-1)&gt;0.0001,"权重需为100%",F36*G36+I36*J36)))</x:f>
      </x:c>
      <x:c r="L36" s="28"/>
      <x:c r="M36" s="51" t="str">
        <x:f>IF($B36="","",IF(OR(NOT(ISNUMBER(F36)),NOT(ISNUMBER(I36))),"待填",F36+I36))</x:f>
      </x:c>
    </x:row>
    <x:row r="37" ht="48" customHeight="1">
      <x:c r="A37" s="2"/>
      <x:c r="B37" s="24"/>
      <x:c r="C37" s="28"/>
      <x:c r="D37" s="28"/>
      <x:c r="E37" s="28"/>
      <x:c r="F37" s="59"/>
      <x:c r="G37" s="32"/>
      <x:c r="H37" s="28"/>
      <x:c r="I37" s="59"/>
      <x:c r="J37" s="32"/>
      <x:c r="K37" s="41" t="str">
        <x:f>IF($B37="","",IF(OR(NOT(ISNUMBER(M37)),NOT(ISNUMBER(F37)),NOT(ISNUMBER(G37)),NOT(ISNUMBER(I37)),NOT(ISNUMBER(J37))),"待填",IF(ABS(M37-1)&gt;0.0001,"权重需为100%",F37*G37+I37*J37)))</x:f>
      </x:c>
      <x:c r="L37" s="28"/>
      <x:c r="M37" s="51" t="str">
        <x:f>IF($B37="","",IF(OR(NOT(ISNUMBER(F37)),NOT(ISNUMBER(I37))),"待填",F37+I37))</x:f>
      </x:c>
    </x:row>
    <x:row r="38" ht="48" customHeight="1">
      <x:c r="A38" s="2"/>
      <x:c r="B38" s="24"/>
      <x:c r="C38" s="28"/>
      <x:c r="D38" s="28"/>
      <x:c r="E38" s="28"/>
      <x:c r="F38" s="59"/>
      <x:c r="G38" s="32"/>
      <x:c r="H38" s="28"/>
      <x:c r="I38" s="59"/>
      <x:c r="J38" s="32"/>
      <x:c r="K38" s="41" t="str">
        <x:f>IF($B38="","",IF(OR(NOT(ISNUMBER(M38)),NOT(ISNUMBER(F38)),NOT(ISNUMBER(G38)),NOT(ISNUMBER(I38)),NOT(ISNUMBER(J38))),"待填",IF(ABS(M38-1)&gt;0.0001,"权重需为100%",F38*G38+I38*J38)))</x:f>
      </x:c>
      <x:c r="L38" s="28"/>
      <x:c r="M38" s="51" t="str">
        <x:f>IF($B38="","",IF(OR(NOT(ISNUMBER(F38)),NOT(ISNUMBER(I38))),"待填",F38+I38))</x:f>
      </x:c>
    </x:row>
    <x:row r="39" ht="48" customHeight="1">
      <x:c r="A39" s="2"/>
      <x:c r="B39" s="24"/>
      <x:c r="C39" s="28"/>
      <x:c r="D39" s="28"/>
      <x:c r="E39" s="28"/>
      <x:c r="F39" s="59"/>
      <x:c r="G39" s="32"/>
      <x:c r="H39" s="28"/>
      <x:c r="I39" s="59"/>
      <x:c r="J39" s="32"/>
      <x:c r="K39" s="41" t="str">
        <x:f>IF($B39="","",IF(OR(NOT(ISNUMBER(M39)),NOT(ISNUMBER(F39)),NOT(ISNUMBER(G39)),NOT(ISNUMBER(I39)),NOT(ISNUMBER(J39))),"待填",IF(ABS(M39-1)&gt;0.0001,"权重需为100%",F39*G39+I39*J39)))</x:f>
      </x:c>
      <x:c r="L39" s="28"/>
      <x:c r="M39" s="51" t="str">
        <x:f>IF($B39="","",IF(OR(NOT(ISNUMBER(F39)),NOT(ISNUMBER(I39))),"待填",F39+I39))</x:f>
      </x:c>
    </x:row>
    <x:row r="40" ht="48" customHeight="1">
      <x:c r="A40" s="2"/>
      <x:c r="B40" s="24"/>
      <x:c r="C40" s="28"/>
      <x:c r="D40" s="28"/>
      <x:c r="E40" s="28"/>
      <x:c r="F40" s="59"/>
      <x:c r="G40" s="32"/>
      <x:c r="H40" s="28"/>
      <x:c r="I40" s="59"/>
      <x:c r="J40" s="32"/>
      <x:c r="K40" s="41" t="str">
        <x:f>IF($B40="","",IF(OR(NOT(ISNUMBER(M40)),NOT(ISNUMBER(F40)),NOT(ISNUMBER(G40)),NOT(ISNUMBER(I40)),NOT(ISNUMBER(J40))),"待填",IF(ABS(M40-1)&gt;0.0001,"权重需为100%",F40*G40+I40*J40)))</x:f>
      </x:c>
      <x:c r="L40" s="28"/>
      <x:c r="M40" s="51" t="str">
        <x:f>IF($B40="","",IF(OR(NOT(ISNUMBER(F40)),NOT(ISNUMBER(I40))),"待填",F40+I40))</x:f>
      </x:c>
    </x:row>
    <x:row r="41" ht="48" customHeight="1">
      <x:c r="A41" s="2"/>
      <x:c r="B41" s="24"/>
      <x:c r="C41" s="28"/>
      <x:c r="D41" s="28"/>
      <x:c r="E41" s="28"/>
      <x:c r="F41" s="59"/>
      <x:c r="G41" s="32"/>
      <x:c r="H41" s="28"/>
      <x:c r="I41" s="59"/>
      <x:c r="J41" s="32"/>
      <x:c r="K41" s="41" t="str">
        <x:f>IF($B41="","",IF(OR(NOT(ISNUMBER(M41)),NOT(ISNUMBER(F41)),NOT(ISNUMBER(G41)),NOT(ISNUMBER(I41)),NOT(ISNUMBER(J41))),"待填",IF(ABS(M41-1)&gt;0.0001,"权重需为100%",F41*G41+I41*J41)))</x:f>
      </x:c>
      <x:c r="L41" s="28"/>
      <x:c r="M41" s="51" t="str">
        <x:f>IF($B41="","",IF(OR(NOT(ISNUMBER(F41)),NOT(ISNUMBER(I41))),"待填",F41+I41))</x:f>
      </x:c>
    </x:row>
    <x:row r="42" ht="48" customHeight="1">
      <x:c r="A42" s="2"/>
      <x:c r="B42" s="24"/>
      <x:c r="C42" s="28"/>
      <x:c r="D42" s="28"/>
      <x:c r="E42" s="28"/>
      <x:c r="F42" s="59"/>
      <x:c r="G42" s="32"/>
      <x:c r="H42" s="28"/>
      <x:c r="I42" s="59"/>
      <x:c r="J42" s="32"/>
      <x:c r="K42" s="41" t="str">
        <x:f>IF($B42="","",IF(OR(NOT(ISNUMBER(M42)),NOT(ISNUMBER(F42)),NOT(ISNUMBER(G42)),NOT(ISNUMBER(I42)),NOT(ISNUMBER(J42))),"待填",IF(ABS(M42-1)&gt;0.0001,"权重需为100%",F42*G42+I42*J42)))</x:f>
      </x:c>
      <x:c r="L42" s="28"/>
      <x:c r="M42" s="51" t="str">
        <x:f>IF($B42="","",IF(OR(NOT(ISNUMBER(F42)),NOT(ISNUMBER(I42))),"待填",F42+I42))</x:f>
      </x:c>
    </x:row>
    <x:row r="43" ht="48" customHeight="1">
      <x:c r="A43" s="2"/>
      <x:c r="B43" s="24"/>
      <x:c r="C43" s="28"/>
      <x:c r="D43" s="28"/>
      <x:c r="E43" s="28"/>
      <x:c r="F43" s="59"/>
      <x:c r="G43" s="32"/>
      <x:c r="H43" s="28"/>
      <x:c r="I43" s="59"/>
      <x:c r="J43" s="32"/>
      <x:c r="K43" s="41" t="str">
        <x:f>IF($B43="","",IF(OR(NOT(ISNUMBER(M43)),NOT(ISNUMBER(F43)),NOT(ISNUMBER(G43)),NOT(ISNUMBER(I43)),NOT(ISNUMBER(J43))),"待填",IF(ABS(M43-1)&gt;0.0001,"权重需为100%",F43*G43+I43*J43)))</x:f>
      </x:c>
      <x:c r="L43" s="28"/>
      <x:c r="M43" s="51" t="str">
        <x:f>IF($B43="","",IF(OR(NOT(ISNUMBER(F43)),NOT(ISNUMBER(I43))),"待填",F43+I43))</x:f>
      </x:c>
    </x:row>
    <x:row r="44" ht="48" customHeight="1">
      <x:c r="A44" s="2"/>
      <x:c r="B44" s="24"/>
      <x:c r="C44" s="28"/>
      <x:c r="D44" s="28"/>
      <x:c r="E44" s="28"/>
      <x:c r="F44" s="59"/>
      <x:c r="G44" s="32"/>
      <x:c r="H44" s="28"/>
      <x:c r="I44" s="59"/>
      <x:c r="J44" s="32"/>
      <x:c r="K44" s="41" t="str">
        <x:f>IF($B44="","",IF(OR(NOT(ISNUMBER(M44)),NOT(ISNUMBER(F44)),NOT(ISNUMBER(G44)),NOT(ISNUMBER(I44)),NOT(ISNUMBER(J44))),"待填",IF(ABS(M44-1)&gt;0.0001,"权重需为100%",F44*G44+I44*J44)))</x:f>
      </x:c>
      <x:c r="L44" s="28"/>
      <x:c r="M44" s="51" t="str">
        <x:f>IF($B44="","",IF(OR(NOT(ISNUMBER(F44)),NOT(ISNUMBER(I44))),"待填",F44+I44))</x:f>
      </x:c>
    </x:row>
    <x:row r="45" ht="48" customHeight="1">
      <x:c r="A45" s="2"/>
      <x:c r="B45" s="24"/>
      <x:c r="C45" s="28"/>
      <x:c r="D45" s="28"/>
      <x:c r="E45" s="28"/>
      <x:c r="F45" s="59"/>
      <x:c r="G45" s="32"/>
      <x:c r="H45" s="28"/>
      <x:c r="I45" s="59"/>
      <x:c r="J45" s="32"/>
      <x:c r="K45" s="41" t="str">
        <x:f>IF($B45="","",IF(OR(NOT(ISNUMBER(M45)),NOT(ISNUMBER(F45)),NOT(ISNUMBER(G45)),NOT(ISNUMBER(I45)),NOT(ISNUMBER(J45))),"待填",IF(ABS(M45-1)&gt;0.0001,"权重需为100%",F45*G45+I45*J45)))</x:f>
      </x:c>
      <x:c r="L45" s="28"/>
      <x:c r="M45" s="51" t="str">
        <x:f>IF($B45="","",IF(OR(NOT(ISNUMBER(F45)),NOT(ISNUMBER(I45))),"待填",F45+I45))</x:f>
      </x:c>
    </x:row>
    <x:row r="46" ht="48" customHeight="1">
      <x:c r="A46" s="2"/>
      <x:c r="B46" s="24"/>
      <x:c r="C46" s="28"/>
      <x:c r="D46" s="28"/>
      <x:c r="E46" s="28"/>
      <x:c r="F46" s="59"/>
      <x:c r="G46" s="32"/>
      <x:c r="H46" s="28"/>
      <x:c r="I46" s="59"/>
      <x:c r="J46" s="32"/>
      <x:c r="K46" s="41" t="str">
        <x:f>IF($B46="","",IF(OR(NOT(ISNUMBER(M46)),NOT(ISNUMBER(F46)),NOT(ISNUMBER(G46)),NOT(ISNUMBER(I46)),NOT(ISNUMBER(J46))),"待填",IF(ABS(M46-1)&gt;0.0001,"权重需为100%",F46*G46+I46*J46)))</x:f>
      </x:c>
      <x:c r="L46" s="28"/>
      <x:c r="M46" s="51" t="str">
        <x:f>IF($B46="","",IF(OR(NOT(ISNUMBER(F46)),NOT(ISNUMBER(I46))),"待填",F46+I46))</x:f>
      </x:c>
    </x:row>
    <x:row r="47" ht="48" customHeight="1">
      <x:c r="A47" s="2"/>
      <x:c r="B47" s="24"/>
      <x:c r="C47" s="28"/>
      <x:c r="D47" s="28"/>
      <x:c r="E47" s="28"/>
      <x:c r="F47" s="59"/>
      <x:c r="G47" s="32"/>
      <x:c r="H47" s="28"/>
      <x:c r="I47" s="59"/>
      <x:c r="J47" s="32"/>
      <x:c r="K47" s="41" t="str">
        <x:f>IF($B47="","",IF(OR(NOT(ISNUMBER(M47)),NOT(ISNUMBER(F47)),NOT(ISNUMBER(G47)),NOT(ISNUMBER(I47)),NOT(ISNUMBER(J47))),"待填",IF(ABS(M47-1)&gt;0.0001,"权重需为100%",F47*G47+I47*J47)))</x:f>
      </x:c>
      <x:c r="L47" s="28"/>
      <x:c r="M47" s="51" t="str">
        <x:f>IF($B47="","",IF(OR(NOT(ISNUMBER(F47)),NOT(ISNUMBER(I47))),"待填",F47+I47))</x:f>
      </x:c>
    </x:row>
    <x:row r="48" ht="48" customHeight="1">
      <x:c r="A48" s="2"/>
      <x:c r="B48" s="24"/>
      <x:c r="C48" s="28"/>
      <x:c r="D48" s="28"/>
      <x:c r="E48" s="28"/>
      <x:c r="F48" s="59"/>
      <x:c r="G48" s="32"/>
      <x:c r="H48" s="28"/>
      <x:c r="I48" s="59"/>
      <x:c r="J48" s="32"/>
      <x:c r="K48" s="41" t="str">
        <x:f>IF($B48="","",IF(OR(NOT(ISNUMBER(M48)),NOT(ISNUMBER(F48)),NOT(ISNUMBER(G48)),NOT(ISNUMBER(I48)),NOT(ISNUMBER(J48))),"待填",IF(ABS(M48-1)&gt;0.0001,"权重需为100%",F48*G48+I48*J48)))</x:f>
      </x:c>
      <x:c r="L48" s="28"/>
      <x:c r="M48" s="51" t="str">
        <x:f>IF($B48="","",IF(OR(NOT(ISNUMBER(F48)),NOT(ISNUMBER(I48))),"待填",F48+I48))</x:f>
      </x:c>
    </x:row>
    <x:row r="49" ht="48" customHeight="1">
      <x:c r="A49" s="2"/>
      <x:c r="B49" s="24"/>
      <x:c r="C49" s="28"/>
      <x:c r="D49" s="28"/>
      <x:c r="E49" s="28"/>
      <x:c r="F49" s="59"/>
      <x:c r="G49" s="32"/>
      <x:c r="H49" s="28"/>
      <x:c r="I49" s="59"/>
      <x:c r="J49" s="32"/>
      <x:c r="K49" s="41" t="str">
        <x:f>IF($B49="","",IF(OR(NOT(ISNUMBER(M49)),NOT(ISNUMBER(F49)),NOT(ISNUMBER(G49)),NOT(ISNUMBER(I49)),NOT(ISNUMBER(J49))),"待填",IF(ABS(M49-1)&gt;0.0001,"权重需为100%",F49*G49+I49*J49)))</x:f>
      </x:c>
      <x:c r="L49" s="28"/>
      <x:c r="M49" s="51" t="str">
        <x:f>IF($B49="","",IF(OR(NOT(ISNUMBER(F49)),NOT(ISNUMBER(I49))),"待填",F49+I49))</x:f>
      </x:c>
    </x:row>
    <x:row r="50" ht="48" customHeight="1">
      <x:c r="A50" s="2"/>
      <x:c r="B50" s="24"/>
      <x:c r="C50" s="28"/>
      <x:c r="D50" s="28"/>
      <x:c r="E50" s="28"/>
      <x:c r="F50" s="59"/>
      <x:c r="G50" s="32"/>
      <x:c r="H50" s="28"/>
      <x:c r="I50" s="59"/>
      <x:c r="J50" s="32"/>
      <x:c r="K50" s="41" t="str">
        <x:f>IF($B50="","",IF(OR(NOT(ISNUMBER(M50)),NOT(ISNUMBER(F50)),NOT(ISNUMBER(G50)),NOT(ISNUMBER(I50)),NOT(ISNUMBER(J50))),"待填",IF(ABS(M50-1)&gt;0.0001,"权重需为100%",F50*G50+I50*J50)))</x:f>
      </x:c>
      <x:c r="L50" s="28"/>
      <x:c r="M50" s="51" t="str">
        <x:f>IF($B50="","",IF(OR(NOT(ISNUMBER(F50)),NOT(ISNUMBER(I50))),"待填",F50+I50))</x:f>
      </x:c>
    </x:row>
    <x:row r="51" ht="48" customHeight="1">
      <x:c r="A51" s="2"/>
      <x:c r="B51" s="24"/>
      <x:c r="C51" s="28"/>
      <x:c r="D51" s="28"/>
      <x:c r="E51" s="28"/>
      <x:c r="F51" s="59"/>
      <x:c r="G51" s="32"/>
      <x:c r="H51" s="28"/>
      <x:c r="I51" s="59"/>
      <x:c r="J51" s="32"/>
      <x:c r="K51" s="41" t="str">
        <x:f>IF($B51="","",IF(OR(NOT(ISNUMBER(M51)),NOT(ISNUMBER(F51)),NOT(ISNUMBER(G51)),NOT(ISNUMBER(I51)),NOT(ISNUMBER(J51))),"待填",IF(ABS(M51-1)&gt;0.0001,"权重需为100%",F51*G51+I51*J51)))</x:f>
      </x:c>
      <x:c r="L51" s="28"/>
      <x:c r="M51" s="51" t="str">
        <x:f>IF($B51="","",IF(OR(NOT(ISNUMBER(F51)),NOT(ISNUMBER(I51))),"待填",F51+I51))</x:f>
      </x:c>
    </x:row>
    <x:row r="52" ht="48" customHeight="1">
      <x:c r="A52" s="2"/>
      <x:c r="B52" s="24"/>
      <x:c r="C52" s="28"/>
      <x:c r="D52" s="28"/>
      <x:c r="E52" s="28"/>
      <x:c r="F52" s="59"/>
      <x:c r="G52" s="32"/>
      <x:c r="H52" s="28"/>
      <x:c r="I52" s="59"/>
      <x:c r="J52" s="32"/>
      <x:c r="K52" s="41" t="str">
        <x:f>IF($B52="","",IF(OR(NOT(ISNUMBER(M52)),NOT(ISNUMBER(F52)),NOT(ISNUMBER(G52)),NOT(ISNUMBER(I52)),NOT(ISNUMBER(J52))),"待填",IF(ABS(M52-1)&gt;0.0001,"权重需为100%",F52*G52+I52*J52)))</x:f>
      </x:c>
      <x:c r="L52" s="28"/>
      <x:c r="M52" s="51" t="str">
        <x:f>IF($B52="","",IF(OR(NOT(ISNUMBER(F52)),NOT(ISNUMBER(I52))),"待填",F52+I52))</x:f>
      </x:c>
    </x:row>
    <x:row r="53" ht="48" customHeight="1">
      <x:c r="A53" s="2"/>
      <x:c r="B53" s="24"/>
      <x:c r="C53" s="28"/>
      <x:c r="D53" s="28"/>
      <x:c r="E53" s="28"/>
      <x:c r="F53" s="59"/>
      <x:c r="G53" s="32"/>
      <x:c r="H53" s="28"/>
      <x:c r="I53" s="59"/>
      <x:c r="J53" s="32"/>
      <x:c r="K53" s="41" t="str">
        <x:f>IF($B53="","",IF(OR(NOT(ISNUMBER(M53)),NOT(ISNUMBER(F53)),NOT(ISNUMBER(G53)),NOT(ISNUMBER(I53)),NOT(ISNUMBER(J53))),"待填",IF(ABS(M53-1)&gt;0.0001,"权重需为100%",F53*G53+I53*J53)))</x:f>
      </x:c>
      <x:c r="L53" s="28"/>
      <x:c r="M53" s="51" t="str">
        <x:f>IF($B53="","",IF(OR(NOT(ISNUMBER(F53)),NOT(ISNUMBER(I53))),"待填",F53+I53))</x:f>
      </x:c>
    </x:row>
    <x:row r="54" ht="48" customHeight="1">
      <x:c r="A54" s="2"/>
      <x:c r="B54" s="24"/>
      <x:c r="C54" s="28"/>
      <x:c r="D54" s="28"/>
      <x:c r="E54" s="28"/>
      <x:c r="F54" s="59"/>
      <x:c r="G54" s="32"/>
      <x:c r="H54" s="28"/>
      <x:c r="I54" s="59"/>
      <x:c r="J54" s="32"/>
      <x:c r="K54" s="41" t="str">
        <x:f>IF($B54="","",IF(OR(NOT(ISNUMBER(M54)),NOT(ISNUMBER(F54)),NOT(ISNUMBER(G54)),NOT(ISNUMBER(I54)),NOT(ISNUMBER(J54))),"待填",IF(ABS(M54-1)&gt;0.0001,"权重需为100%",F54*G54+I54*J54)))</x:f>
      </x:c>
      <x:c r="L54" s="28"/>
      <x:c r="M54" s="51" t="str">
        <x:f>IF($B54="","",IF(OR(NOT(ISNUMBER(F54)),NOT(ISNUMBER(I54))),"待填",F54+I54))</x:f>
      </x:c>
    </x:row>
    <x:row r="55" ht="48" customHeight="1">
      <x:c r="A55" s="2"/>
      <x:c r="B55" s="24"/>
      <x:c r="C55" s="28"/>
      <x:c r="D55" s="28"/>
      <x:c r="E55" s="28"/>
      <x:c r="F55" s="59"/>
      <x:c r="G55" s="32"/>
      <x:c r="H55" s="28"/>
      <x:c r="I55" s="59"/>
      <x:c r="J55" s="32"/>
      <x:c r="K55" s="41" t="str">
        <x:f>IF($B55="","",IF(OR(NOT(ISNUMBER(M55)),NOT(ISNUMBER(F55)),NOT(ISNUMBER(G55)),NOT(ISNUMBER(I55)),NOT(ISNUMBER(J55))),"待填",IF(ABS(M55-1)&gt;0.0001,"权重需为100%",F55*G55+I55*J55)))</x:f>
      </x:c>
      <x:c r="L55" s="28"/>
      <x:c r="M55" s="51" t="str">
        <x:f>IF($B55="","",IF(OR(NOT(ISNUMBER(F55)),NOT(ISNUMBER(I55))),"待填",F55+I55))</x:f>
      </x:c>
    </x:row>
    <x:row r="56" ht="48" customHeight="1">
      <x:c r="A56" s="2"/>
      <x:c r="B56" s="24"/>
      <x:c r="C56" s="28"/>
      <x:c r="D56" s="28"/>
      <x:c r="E56" s="28"/>
      <x:c r="F56" s="59"/>
      <x:c r="G56" s="32"/>
      <x:c r="H56" s="28"/>
      <x:c r="I56" s="59"/>
      <x:c r="J56" s="32"/>
      <x:c r="K56" s="41" t="str">
        <x:f>IF($B56="","",IF(OR(NOT(ISNUMBER(M56)),NOT(ISNUMBER(F56)),NOT(ISNUMBER(G56)),NOT(ISNUMBER(I56)),NOT(ISNUMBER(J56))),"待填",IF(ABS(M56-1)&gt;0.0001,"权重需为100%",F56*G56+I56*J56)))</x:f>
      </x:c>
      <x:c r="L56" s="28"/>
      <x:c r="M56" s="51" t="str">
        <x:f>IF($B56="","",IF(OR(NOT(ISNUMBER(F56)),NOT(ISNUMBER(I56))),"待填",F56+I56))</x:f>
      </x:c>
    </x:row>
    <x:row r="57" ht="48" customHeight="1">
      <x:c r="A57" s="2"/>
      <x:c r="B57" s="24"/>
      <x:c r="C57" s="28"/>
      <x:c r="D57" s="28"/>
      <x:c r="E57" s="28"/>
      <x:c r="F57" s="59"/>
      <x:c r="G57" s="32"/>
      <x:c r="H57" s="28"/>
      <x:c r="I57" s="59"/>
      <x:c r="J57" s="32"/>
      <x:c r="K57" s="41" t="str">
        <x:f>IF($B57="","",IF(OR(NOT(ISNUMBER(M57)),NOT(ISNUMBER(F57)),NOT(ISNUMBER(G57)),NOT(ISNUMBER(I57)),NOT(ISNUMBER(J57))),"待填",IF(ABS(M57-1)&gt;0.0001,"权重需为100%",F57*G57+I57*J57)))</x:f>
      </x:c>
      <x:c r="L57" s="28"/>
      <x:c r="M57" s="51" t="str">
        <x:f>IF($B57="","",IF(OR(NOT(ISNUMBER(F57)),NOT(ISNUMBER(I57))),"待填",F57+I57))</x:f>
      </x:c>
    </x:row>
    <x:row r="58" ht="48" customHeight="1">
      <x:c r="A58" s="2"/>
      <x:c r="B58" s="24"/>
      <x:c r="C58" s="28"/>
      <x:c r="D58" s="28"/>
      <x:c r="E58" s="28"/>
      <x:c r="F58" s="59"/>
      <x:c r="G58" s="32"/>
      <x:c r="H58" s="28"/>
      <x:c r="I58" s="59"/>
      <x:c r="J58" s="32"/>
      <x:c r="K58" s="41" t="str">
        <x:f>IF($B58="","",IF(OR(NOT(ISNUMBER(M58)),NOT(ISNUMBER(F58)),NOT(ISNUMBER(G58)),NOT(ISNUMBER(I58)),NOT(ISNUMBER(J58))),"待填",IF(ABS(M58-1)&gt;0.0001,"权重需为100%",F58*G58+I58*J58)))</x:f>
      </x:c>
      <x:c r="L58" s="28"/>
      <x:c r="M58" s="51" t="str">
        <x:f>IF($B58="","",IF(OR(NOT(ISNUMBER(F58)),NOT(ISNUMBER(I58))),"待填",F58+I58))</x:f>
      </x:c>
    </x:row>
    <x:row r="59" ht="48" customHeight="1">
      <x:c r="A59" s="2"/>
      <x:c r="B59" s="24"/>
      <x:c r="C59" s="28"/>
      <x:c r="D59" s="28"/>
      <x:c r="E59" s="28"/>
      <x:c r="F59" s="59"/>
      <x:c r="G59" s="32"/>
      <x:c r="H59" s="28"/>
      <x:c r="I59" s="59"/>
      <x:c r="J59" s="32"/>
      <x:c r="K59" s="41" t="str">
        <x:f>IF($B59="","",IF(OR(NOT(ISNUMBER(M59)),NOT(ISNUMBER(F59)),NOT(ISNUMBER(G59)),NOT(ISNUMBER(I59)),NOT(ISNUMBER(J59))),"待填",IF(ABS(M59-1)&gt;0.0001,"权重需为100%",F59*G59+I59*J59)))</x:f>
      </x:c>
      <x:c r="L59" s="28"/>
      <x:c r="M59" s="51" t="str">
        <x:f>IF($B59="","",IF(OR(NOT(ISNUMBER(F59)),NOT(ISNUMBER(I59))),"待填",F59+I59))</x:f>
      </x:c>
    </x:row>
    <x:row r="60" ht="48" customHeight="1">
      <x:c r="A60" s="2"/>
      <x:c r="B60" s="24"/>
      <x:c r="C60" s="28"/>
      <x:c r="D60" s="28"/>
      <x:c r="E60" s="28"/>
      <x:c r="F60" s="59"/>
      <x:c r="G60" s="32"/>
      <x:c r="H60" s="28"/>
      <x:c r="I60" s="59"/>
      <x:c r="J60" s="32"/>
      <x:c r="K60" s="41" t="str">
        <x:f>IF($B60="","",IF(OR(NOT(ISNUMBER(M60)),NOT(ISNUMBER(F60)),NOT(ISNUMBER(G60)),NOT(ISNUMBER(I60)),NOT(ISNUMBER(J60))),"待填",IF(ABS(M60-1)&gt;0.0001,"权重需为100%",F60*G60+I60*J60)))</x:f>
      </x:c>
      <x:c r="L60" s="28"/>
      <x:c r="M60" s="51" t="str">
        <x:f>IF($B60="","",IF(OR(NOT(ISNUMBER(F60)),NOT(ISNUMBER(I60))),"待填",F60+I60))</x:f>
      </x:c>
    </x:row>
    <x:row r="61" ht="48" customHeight="1">
      <x:c r="A61" s="2"/>
      <x:c r="B61" s="24"/>
      <x:c r="C61" s="28"/>
      <x:c r="D61" s="28"/>
      <x:c r="E61" s="28"/>
      <x:c r="F61" s="59"/>
      <x:c r="G61" s="32"/>
      <x:c r="H61" s="28"/>
      <x:c r="I61" s="59"/>
      <x:c r="J61" s="32"/>
      <x:c r="K61" s="41" t="str">
        <x:f>IF($B61="","",IF(OR(NOT(ISNUMBER(M61)),NOT(ISNUMBER(F61)),NOT(ISNUMBER(G61)),NOT(ISNUMBER(I61)),NOT(ISNUMBER(J61))),"待填",IF(ABS(M61-1)&gt;0.0001,"权重需为100%",F61*G61+I61*J61)))</x:f>
      </x:c>
      <x:c r="L61" s="28"/>
      <x:c r="M61" s="51" t="str">
        <x:f>IF($B61="","",IF(OR(NOT(ISNUMBER(F61)),NOT(ISNUMBER(I61))),"待填",F61+I61))</x:f>
      </x:c>
    </x:row>
    <x:row r="62" ht="48" customHeight="1">
      <x:c r="A62" s="2"/>
      <x:c r="B62" s="24"/>
      <x:c r="C62" s="28"/>
      <x:c r="D62" s="28"/>
      <x:c r="E62" s="28"/>
      <x:c r="F62" s="59"/>
      <x:c r="G62" s="32"/>
      <x:c r="H62" s="28"/>
      <x:c r="I62" s="59"/>
      <x:c r="J62" s="32"/>
      <x:c r="K62" s="41" t="str">
        <x:f>IF($B62="","",IF(OR(NOT(ISNUMBER(M62)),NOT(ISNUMBER(F62)),NOT(ISNUMBER(G62)),NOT(ISNUMBER(I62)),NOT(ISNUMBER(J62))),"待填",IF(ABS(M62-1)&gt;0.0001,"权重需为100%",F62*G62+I62*J62)))</x:f>
      </x:c>
      <x:c r="L62" s="28"/>
      <x:c r="M62" s="51" t="str">
        <x:f>IF($B62="","",IF(OR(NOT(ISNUMBER(F62)),NOT(ISNUMBER(I62))),"待填",F62+I62))</x:f>
      </x:c>
    </x:row>
    <x:row r="63" ht="48" customHeight="1">
      <x:c r="A63" s="2"/>
      <x:c r="B63" s="24"/>
      <x:c r="C63" s="28"/>
      <x:c r="D63" s="28"/>
      <x:c r="E63" s="28"/>
      <x:c r="F63" s="59"/>
      <x:c r="G63" s="32"/>
      <x:c r="H63" s="28"/>
      <x:c r="I63" s="59"/>
      <x:c r="J63" s="32"/>
      <x:c r="K63" s="41" t="str">
        <x:f>IF($B63="","",IF(OR(NOT(ISNUMBER(M63)),NOT(ISNUMBER(F63)),NOT(ISNUMBER(G63)),NOT(ISNUMBER(I63)),NOT(ISNUMBER(J63))),"待填",IF(ABS(M63-1)&gt;0.0001,"权重需为100%",F63*G63+I63*J63)))</x:f>
      </x:c>
      <x:c r="L63" s="28"/>
      <x:c r="M63" s="51" t="str">
        <x:f>IF($B63="","",IF(OR(NOT(ISNUMBER(F63)),NOT(ISNUMBER(I63))),"待填",F63+I63))</x:f>
      </x:c>
    </x:row>
    <x:row r="64" ht="48" customHeight="1">
      <x:c r="A64" s="2"/>
      <x:c r="B64" s="24"/>
      <x:c r="C64" s="28"/>
      <x:c r="D64" s="28"/>
      <x:c r="E64" s="28"/>
      <x:c r="F64" s="59"/>
      <x:c r="G64" s="32"/>
      <x:c r="H64" s="28"/>
      <x:c r="I64" s="59"/>
      <x:c r="J64" s="32"/>
      <x:c r="K64" s="41" t="str">
        <x:f>IF($B64="","",IF(OR(NOT(ISNUMBER(M64)),NOT(ISNUMBER(F64)),NOT(ISNUMBER(G64)),NOT(ISNUMBER(I64)),NOT(ISNUMBER(J64))),"待填",IF(ABS(M64-1)&gt;0.0001,"权重需为100%",F64*G64+I64*J64)))</x:f>
      </x:c>
      <x:c r="L64" s="28"/>
      <x:c r="M64" s="51" t="str">
        <x:f>IF($B64="","",IF(OR(NOT(ISNUMBER(F64)),NOT(ISNUMBER(I64))),"待填",F64+I64))</x:f>
      </x:c>
    </x:row>
    <x:row r="65" ht="48" customHeight="1">
      <x:c r="A65" s="2"/>
      <x:c r="B65" s="24"/>
      <x:c r="C65" s="28"/>
      <x:c r="D65" s="28"/>
      <x:c r="E65" s="28"/>
      <x:c r="F65" s="59"/>
      <x:c r="G65" s="32"/>
      <x:c r="H65" s="28"/>
      <x:c r="I65" s="59"/>
      <x:c r="J65" s="32"/>
      <x:c r="K65" s="41" t="str">
        <x:f>IF($B65="","",IF(OR(NOT(ISNUMBER(M65)),NOT(ISNUMBER(F65)),NOT(ISNUMBER(G65)),NOT(ISNUMBER(I65)),NOT(ISNUMBER(J65))),"待填",IF(ABS(M65-1)&gt;0.0001,"权重需为100%",F65*G65+I65*J65)))</x:f>
      </x:c>
      <x:c r="L65" s="28"/>
      <x:c r="M65" s="51" t="str">
        <x:f>IF($B65="","",IF(OR(NOT(ISNUMBER(F65)),NOT(ISNUMBER(I65))),"待填",F65+I65))</x:f>
      </x:c>
    </x:row>
    <x:row r="66" ht="48" customHeight="1">
      <x:c r="A66" s="2"/>
      <x:c r="B66" s="24"/>
      <x:c r="C66" s="28"/>
      <x:c r="D66" s="28"/>
      <x:c r="E66" s="28"/>
      <x:c r="F66" s="59"/>
      <x:c r="G66" s="32"/>
      <x:c r="H66" s="28"/>
      <x:c r="I66" s="59"/>
      <x:c r="J66" s="32"/>
      <x:c r="K66" s="41" t="str">
        <x:f>IF($B66="","",IF(OR(NOT(ISNUMBER(M66)),NOT(ISNUMBER(F66)),NOT(ISNUMBER(G66)),NOT(ISNUMBER(I66)),NOT(ISNUMBER(J66))),"待填",IF(ABS(M66-1)&gt;0.0001,"权重需为100%",F66*G66+I66*J66)))</x:f>
      </x:c>
      <x:c r="L66" s="28"/>
      <x:c r="M66" s="51" t="str">
        <x:f>IF($B66="","",IF(OR(NOT(ISNUMBER(F66)),NOT(ISNUMBER(I66))),"待填",F66+I66))</x:f>
      </x:c>
    </x:row>
    <x:row r="67" ht="48" customHeight="1">
      <x:c r="A67" s="2"/>
      <x:c r="B67" s="24"/>
      <x:c r="C67" s="28"/>
      <x:c r="D67" s="28"/>
      <x:c r="E67" s="28"/>
      <x:c r="F67" s="59"/>
      <x:c r="G67" s="32"/>
      <x:c r="H67" s="28"/>
      <x:c r="I67" s="59"/>
      <x:c r="J67" s="32"/>
      <x:c r="K67" s="41" t="str">
        <x:f>IF($B67="","",IF(OR(NOT(ISNUMBER(M67)),NOT(ISNUMBER(F67)),NOT(ISNUMBER(G67)),NOT(ISNUMBER(I67)),NOT(ISNUMBER(J67))),"待填",IF(ABS(M67-1)&gt;0.0001,"权重需为100%",F67*G67+I67*J67)))</x:f>
      </x:c>
      <x:c r="L67" s="28"/>
      <x:c r="M67" s="51" t="str">
        <x:f>IF($B67="","",IF(OR(NOT(ISNUMBER(F67)),NOT(ISNUMBER(I67))),"待填",F67+I67))</x:f>
      </x:c>
    </x:row>
    <x:row r="68" ht="48" customHeight="1">
      <x:c r="A68" s="2"/>
      <x:c r="B68" s="24"/>
      <x:c r="C68" s="28"/>
      <x:c r="D68" s="28"/>
      <x:c r="E68" s="28"/>
      <x:c r="F68" s="59"/>
      <x:c r="G68" s="32"/>
      <x:c r="H68" s="28"/>
      <x:c r="I68" s="59"/>
      <x:c r="J68" s="32"/>
      <x:c r="K68" s="41" t="str">
        <x:f>IF($B68="","",IF(OR(NOT(ISNUMBER(M68)),NOT(ISNUMBER(F68)),NOT(ISNUMBER(G68)),NOT(ISNUMBER(I68)),NOT(ISNUMBER(J68))),"待填",IF(ABS(M68-1)&gt;0.0001,"权重需为100%",F68*G68+I68*J68)))</x:f>
      </x:c>
      <x:c r="L68" s="28"/>
      <x:c r="M68" s="51" t="str">
        <x:f>IF($B68="","",IF(OR(NOT(ISNUMBER(F68)),NOT(ISNUMBER(I68))),"待填",F68+I68))</x:f>
      </x:c>
    </x:row>
    <x:row r="69" ht="48" customHeight="1">
      <x:c r="A69" s="2"/>
      <x:c r="B69" s="24"/>
      <x:c r="C69" s="28"/>
      <x:c r="D69" s="28"/>
      <x:c r="E69" s="28"/>
      <x:c r="F69" s="59"/>
      <x:c r="G69" s="32"/>
      <x:c r="H69" s="28"/>
      <x:c r="I69" s="59"/>
      <x:c r="J69" s="32"/>
      <x:c r="K69" s="41" t="str">
        <x:f>IF($B69="","",IF(OR(NOT(ISNUMBER(M69)),NOT(ISNUMBER(F69)),NOT(ISNUMBER(G69)),NOT(ISNUMBER(I69)),NOT(ISNUMBER(J69))),"待填",IF(ABS(M69-1)&gt;0.0001,"权重需为100%",F69*G69+I69*J69)))</x:f>
      </x:c>
      <x:c r="L69" s="28"/>
      <x:c r="M69" s="51" t="str">
        <x:f>IF($B69="","",IF(OR(NOT(ISNUMBER(F69)),NOT(ISNUMBER(I69))),"待填",F69+I69))</x:f>
      </x:c>
    </x:row>
    <x:row r="70" ht="48" customHeight="1">
      <x:c r="A70" s="2"/>
      <x:c r="B70" s="24"/>
      <x:c r="C70" s="28"/>
      <x:c r="D70" s="28"/>
      <x:c r="E70" s="28"/>
      <x:c r="F70" s="59"/>
      <x:c r="G70" s="32"/>
      <x:c r="H70" s="28"/>
      <x:c r="I70" s="59"/>
      <x:c r="J70" s="32"/>
      <x:c r="K70" s="41" t="str">
        <x:f>IF($B70="","",IF(OR(NOT(ISNUMBER(M70)),NOT(ISNUMBER(F70)),NOT(ISNUMBER(G70)),NOT(ISNUMBER(I70)),NOT(ISNUMBER(J70))),"待填",IF(ABS(M70-1)&gt;0.0001,"权重需为100%",F70*G70+I70*J70)))</x:f>
      </x:c>
      <x:c r="L70" s="28"/>
      <x:c r="M70" s="51" t="str">
        <x:f>IF($B70="","",IF(OR(NOT(ISNUMBER(F70)),NOT(ISNUMBER(I70))),"待填",F70+I70))</x:f>
      </x:c>
    </x:row>
    <x:row r="71" ht="48" customHeight="1">
      <x:c r="A71" s="2"/>
      <x:c r="B71" s="24"/>
      <x:c r="C71" s="28"/>
      <x:c r="D71" s="28"/>
      <x:c r="E71" s="28"/>
      <x:c r="F71" s="59"/>
      <x:c r="G71" s="32"/>
      <x:c r="H71" s="28"/>
      <x:c r="I71" s="59"/>
      <x:c r="J71" s="32"/>
      <x:c r="K71" s="41" t="str">
        <x:f>IF($B71="","",IF(OR(NOT(ISNUMBER(M71)),NOT(ISNUMBER(F71)),NOT(ISNUMBER(G71)),NOT(ISNUMBER(I71)),NOT(ISNUMBER(J71))),"待填",IF(ABS(M71-1)&gt;0.0001,"权重需为100%",F71*G71+I71*J71)))</x:f>
      </x:c>
      <x:c r="L71" s="28"/>
      <x:c r="M71" s="51" t="str">
        <x:f>IF($B71="","",IF(OR(NOT(ISNUMBER(F71)),NOT(ISNUMBER(I71))),"待填",F71+I71))</x:f>
      </x:c>
    </x:row>
  </x:sheetData>
  <x:conditionalFormatting sqref="G4:G4">
    <x:cfRule type="cellIs" dxfId="40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8cb58a7804c6434b"/>
  </x:tableParts>
</x:worksheet>
</file>

<file path=xl/worksheets/sheet18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28" hidden="0" customWidth="1"/>
    <x:col min="6" max="6" width="14" hidden="0" customWidth="1"/>
    <x:col min="7" max="7" width="28" hidden="0" customWidth="1"/>
    <x:col min="8" max="8" width="28" hidden="0" customWidth="1"/>
    <x:col min="9" max="9" width="18" hidden="0" customWidth="1"/>
    <x:col min="10" max="10" width="18" hidden="0" customWidth="1"/>
    <x:col min="11" max="11" width="14" hidden="0" customWidth="1"/>
    <x:col min="12" max="12" width="14" hidden="0" customWidth="1"/>
    <x:col min="13" max="13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4" customHeight="1">
      <x:c r="A2" s="2"/>
      <x:c r="B2" s="3" t="str">
        <x:v>周工作复盘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COUNTIFS($F$12:$F$71,"待填")+COUNTIFS($M$12:$M$71,"待填")</x:f>
        <x:v>0</x:v>
      </x:c>
      <x:c r="H4" s="2"/>
      <x:c r="I4" s="2"/>
      <x:c r="J4" s="2"/>
      <x:c r="K4" s="2"/>
      <x:c r="L4" s="2"/>
      <x:c r="M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已达标记录</x:v>
      </x:c>
      <x:c r="G5" s="2"/>
      <x:c r="H5" s="2"/>
      <x:c r="I5" s="2"/>
      <x:c r="J5" s="2"/>
      <x:c r="K5" s="2"/>
      <x:c r="L5" s="2"/>
      <x:c r="M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COUNTIFS($M$12:$M$71,"&gt;=1",$B$12:$B$71,"&lt;&gt;")</x:f>
        <x:v>2</x:v>
      </x:c>
      <x:c r="G6" s="2"/>
      <x:c r="H6" s="2"/>
      <x:c r="I6" s="2"/>
      <x:c r="J6" s="2"/>
      <x:c r="K6" s="2"/>
      <x:c r="L6" s="2"/>
      <x:c r="M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</x:row>
    <x:row r="11" ht="42" customHeight="1">
      <x:c r="A11" s="2"/>
      <x:c r="B11" s="19" t="str">
        <x:v>记录ID</x:v>
      </x:c>
      <x:c r="C11" s="20" t="str">
        <x:v>员工</x:v>
      </x:c>
      <x:c r="D11" s="20" t="str">
        <x:v>本周目标</x:v>
      </x:c>
      <x:c r="E11" s="20" t="str">
        <x:v>完成情况</x:v>
      </x:c>
      <x:c r="F11" s="20" t="str">
        <x:v>核心数据</x:v>
      </x:c>
      <x:c r="G11" s="20" t="str">
        <x:v>问题</x:v>
      </x:c>
      <x:c r="H11" s="20" t="str">
        <x:v>改进动作</x:v>
      </x:c>
      <x:c r="I11" s="20" t="str">
        <x:v>下周目标</x:v>
      </x:c>
      <x:c r="J11" s="20" t="str">
        <x:v>直属上级</x:v>
      </x:c>
      <x:c r="K11" s="20" t="str">
        <x:v>目标数量</x:v>
      </x:c>
      <x:c r="L11" s="20" t="str">
        <x:v>实际数量</x:v>
      </x:c>
      <x:c r="M11" s="21" t="str">
        <x:v>完成率</x:v>
      </x:c>
    </x:row>
    <x:row r="12" ht="48" customHeight="1">
      <x:c r="A12" s="2"/>
      <x:c r="B12" s="24" t="str">
        <x:v>3-17-001</x:v>
      </x:c>
      <x:c r="C12" s="28" t="str">
        <x:v>林晨（模拟）</x:v>
      </x:c>
      <x:c r="D12" s="28" t="str">
        <x:v>梳理现有流程</x:v>
      </x:c>
      <x:c r="E12" s="28" t="str">
        <x:v>已完成</x:v>
      </x:c>
      <x:c r="F12" s="57" t="n">
        <x:f>IF($B12="","",L12)</x:f>
        <x:v>8</x:v>
      </x:c>
      <x:c r="G12" s="28" t="str">
        <x:v>字段口径待确认</x:v>
      </x:c>
      <x:c r="H12" s="28" t="str">
        <x:v>梳理现有流程</x:v>
      </x:c>
      <x:c r="I12" s="28" t="str">
        <x:v>梳理现有流程</x:v>
      </x:c>
      <x:c r="J12" s="28" t="str">
        <x:v>陈禾</x:v>
      </x:c>
      <x:c r="K12" s="32" t="n">
        <x:v>10</x:v>
      </x:c>
      <x:c r="L12" s="32" t="n">
        <x:v>8</x:v>
      </x:c>
      <x:c r="M12" s="51" t="n">
        <x:f>IF($B12="","",IF(OR(NOT(ISNUMBER(K12))),"待填",IF(K12=0,"不适用",L12/K12)))</x:f>
        <x:v>0.8</x:v>
      </x:c>
    </x:row>
    <x:row r="13" ht="48" customHeight="1">
      <x:c r="A13" s="2"/>
      <x:c r="B13" s="24" t="str">
        <x:v>3-17-002</x:v>
      </x:c>
      <x:c r="C13" s="28" t="str">
        <x:v>周悦（模拟）</x:v>
      </x:c>
      <x:c r="D13" s="28" t="str">
        <x:v>确认关键字段</x:v>
      </x:c>
      <x:c r="E13" s="28" t="str">
        <x:v>进行中</x:v>
      </x:c>
      <x:c r="F13" s="57" t="n">
        <x:f>IF($B13="","",L13)</x:f>
        <x:v>8</x:v>
      </x:c>
      <x:c r="G13" s="28" t="str">
        <x:v>资料需要补齐</x:v>
      </x:c>
      <x:c r="H13" s="28" t="str">
        <x:v>确认关键字段</x:v>
      </x:c>
      <x:c r="I13" s="28" t="str">
        <x:v>确认关键字段</x:v>
      </x:c>
      <x:c r="J13" s="28" t="str">
        <x:v>许宁</x:v>
      </x:c>
      <x:c r="K13" s="32" t="n">
        <x:v>8</x:v>
      </x:c>
      <x:c r="L13" s="32" t="n">
        <x:v>8</x:v>
      </x:c>
      <x:c r="M13" s="51" t="n">
        <x:f>IF($B13="","",IF(OR(NOT(ISNUMBER(K13))),"待填",IF(K13=0,"不适用",L13/K13)))</x:f>
        <x:v>1</x:v>
      </x:c>
    </x:row>
    <x:row r="14" ht="48" customHeight="1">
      <x:c r="A14" s="2"/>
      <x:c r="B14" s="24" t="str">
        <x:v>3-17-003</x:v>
      </x:c>
      <x:c r="C14" s="28" t="str">
        <x:v>陈禾（模拟）</x:v>
      </x:c>
      <x:c r="D14" s="28" t="str">
        <x:v>整理历史数据</x:v>
      </x:c>
      <x:c r="E14" s="28" t="str">
        <x:v>未开始</x:v>
      </x:c>
      <x:c r="F14" s="57" t="n">
        <x:f>IF($B14="","",L14)</x:f>
        <x:v>10</x:v>
      </x:c>
      <x:c r="G14" s="28" t="str">
        <x:v>负责人等待反馈</x:v>
      </x:c>
      <x:c r="H14" s="28" t="str">
        <x:v>整理历史数据</x:v>
      </x:c>
      <x:c r="I14" s="28" t="str">
        <x:v>整理历史数据</x:v>
      </x:c>
      <x:c r="J14" s="28" t="str">
        <x:v>宋安</x:v>
      </x:c>
      <x:c r="K14" s="32" t="n">
        <x:v>12</x:v>
      </x:c>
      <x:c r="L14" s="32" t="n">
        <x:v>10</x:v>
      </x:c>
      <x:c r="M14" s="51" t="n">
        <x:f>IF($B14="","",IF(OR(NOT(ISNUMBER(K14))),"待填",IF(K14=0,"不适用",L14/K14)))</x:f>
        <x:v>0.8333333333333334</x:v>
      </x:c>
    </x:row>
    <x:row r="15" ht="48" customHeight="1">
      <x:c r="A15" s="2"/>
      <x:c r="B15" s="24" t="str">
        <x:v>3-17-004</x:v>
      </x:c>
      <x:c r="C15" s="28" t="str">
        <x:v>许宁（模拟）</x:v>
      </x:c>
      <x:c r="D15" s="28" t="str">
        <x:v>制作可点击原型</x:v>
      </x:c>
      <x:c r="E15" s="28" t="str">
        <x:v>待确认</x:v>
      </x:c>
      <x:c r="F15" s="57" t="n">
        <x:f>IF($B15="","",L15)</x:f>
        <x:v>5</x:v>
      </x:c>
      <x:c r="G15" s="28" t="str">
        <x:v>已完成首轮核对</x:v>
      </x:c>
      <x:c r="H15" s="28" t="str">
        <x:v>制作可点击原型</x:v>
      </x:c>
      <x:c r="I15" s="28" t="str">
        <x:v>制作可点击原型</x:v>
      </x:c>
      <x:c r="J15" s="28" t="str">
        <x:v>沈青</x:v>
      </x:c>
      <x:c r="K15" s="32" t="n">
        <x:v>6</x:v>
      </x:c>
      <x:c r="L15" s="32" t="n">
        <x:v>5</x:v>
      </x:c>
      <x:c r="M15" s="51" t="n">
        <x:f>IF($B15="","",IF(OR(NOT(ISNUMBER(K15))),"待填",IF(K15=0,"不适用",L15/K15)))</x:f>
        <x:v>0.8333333333333334</x:v>
      </x:c>
    </x:row>
    <x:row r="16" ht="48" customHeight="1">
      <x:c r="A16" s="2"/>
      <x:c r="B16" s="24" t="str">
        <x:v>3-17-005</x:v>
      </x:c>
      <x:c r="C16" s="28" t="str">
        <x:v>宋安（模拟）</x:v>
      </x:c>
      <x:c r="D16" s="28" t="str">
        <x:v>完成首轮测试</x:v>
      </x:c>
      <x:c r="E16" s="28" t="str">
        <x:v>已完成</x:v>
      </x:c>
      <x:c r="F16" s="57" t="n">
        <x:f>IF($B16="","",L16)</x:f>
        <x:v>8</x:v>
      </x:c>
      <x:c r="G16" s="28" t="str">
        <x:v>字段口径待确认</x:v>
      </x:c>
      <x:c r="H16" s="28" t="str">
        <x:v>完成首轮测试</x:v>
      </x:c>
      <x:c r="I16" s="28" t="str">
        <x:v>完成首轮测试</x:v>
      </x:c>
      <x:c r="J16" s="28" t="str">
        <x:v>苏言</x:v>
      </x:c>
      <x:c r="K16" s="32" t="n">
        <x:v>10</x:v>
      </x:c>
      <x:c r="L16" s="32" t="n">
        <x:v>8</x:v>
      </x:c>
      <x:c r="M16" s="51" t="n">
        <x:f>IF($B16="","",IF(OR(NOT(ISNUMBER(K16))),"待填",IF(K16=0,"不适用",L16/K16)))</x:f>
        <x:v>0.8</x:v>
      </x:c>
    </x:row>
    <x:row r="17" ht="48" customHeight="1">
      <x:c r="A17" s="2"/>
      <x:c r="B17" s="24" t="str">
        <x:v>3-17-006</x:v>
      </x:c>
      <x:c r="C17" s="28" t="str">
        <x:v>沈青（模拟）</x:v>
      </x:c>
      <x:c r="D17" s="28" t="str">
        <x:v>提交验收清单</x:v>
      </x:c>
      <x:c r="E17" s="28" t="str">
        <x:v>进行中</x:v>
      </x:c>
      <x:c r="F17" s="57" t="n">
        <x:f>IF($B17="","",L17)</x:f>
        <x:v>8</x:v>
      </x:c>
      <x:c r="G17" s="28" t="str">
        <x:v>资料需要补齐</x:v>
      </x:c>
      <x:c r="H17" s="28" t="str">
        <x:v>提交验收清单</x:v>
      </x:c>
      <x:c r="I17" s="28" t="str">
        <x:v>提交验收清单</x:v>
      </x:c>
      <x:c r="J17" s="28" t="str">
        <x:v>叶川</x:v>
      </x:c>
      <x:c r="K17" s="32" t="n">
        <x:v>8</x:v>
      </x:c>
      <x:c r="L17" s="32" t="n">
        <x:v>8</x:v>
      </x:c>
      <x:c r="M17" s="51" t="n">
        <x:f>IF($B17="","",IF(OR(NOT(ISNUMBER(K17))),"待填",IF(K17=0,"不适用",L17/K17)))</x:f>
        <x:v>1</x:v>
      </x:c>
    </x:row>
    <x:row r="18" ht="48" customHeight="1">
      <x:c r="A18" s="2"/>
      <x:c r="B18" s="24" t="str">
        <x:v>3-17-007</x:v>
      </x:c>
      <x:c r="C18" s="28" t="str">
        <x:v>苏言（模拟）</x:v>
      </x:c>
      <x:c r="D18" s="28" t="str">
        <x:v>安排使用培训</x:v>
      </x:c>
      <x:c r="E18" s="28" t="str">
        <x:v>未开始</x:v>
      </x:c>
      <x:c r="F18" s="57" t="n">
        <x:f>IF($B18="","",L18)</x:f>
        <x:v>10</x:v>
      </x:c>
      <x:c r="G18" s="28" t="str">
        <x:v>负责人等待反馈</x:v>
      </x:c>
      <x:c r="H18" s="28" t="str">
        <x:v>安排使用培训</x:v>
      </x:c>
      <x:c r="I18" s="28" t="str">
        <x:v>安排使用培训</x:v>
      </x:c>
      <x:c r="J18" s="28" t="str">
        <x:v>林晨</x:v>
      </x:c>
      <x:c r="K18" s="32" t="n">
        <x:v>12</x:v>
      </x:c>
      <x:c r="L18" s="32" t="n">
        <x:v>10</x:v>
      </x:c>
      <x:c r="M18" s="51" t="n">
        <x:f>IF($B18="","",IF(OR(NOT(ISNUMBER(K18))),"待填",IF(K18=0,"不适用",L18/K18)))</x:f>
        <x:v>0.8333333333333334</x:v>
      </x:c>
    </x:row>
    <x:row r="19" ht="48" customHeight="1">
      <x:c r="A19" s="2"/>
      <x:c r="B19" s="24" t="str">
        <x:v>3-17-008</x:v>
      </x:c>
      <x:c r="C19" s="28" t="str">
        <x:v>叶川（模拟）</x:v>
      </x:c>
      <x:c r="D19" s="28" t="str">
        <x:v>跟踪上线反馈</x:v>
      </x:c>
      <x:c r="E19" s="28" t="str">
        <x:v>待确认</x:v>
      </x:c>
      <x:c r="F19" s="57" t="n">
        <x:f>IF($B19="","",L19)</x:f>
        <x:v>5</x:v>
      </x:c>
      <x:c r="G19" s="28" t="str">
        <x:v>已完成首轮核对</x:v>
      </x:c>
      <x:c r="H19" s="28" t="str">
        <x:v>跟踪上线反馈</x:v>
      </x:c>
      <x:c r="I19" s="28" t="str">
        <x:v>跟踪上线反馈</x:v>
      </x:c>
      <x:c r="J19" s="28" t="str">
        <x:v>周悦</x:v>
      </x:c>
      <x:c r="K19" s="32" t="n">
        <x:v>6</x:v>
      </x:c>
      <x:c r="L19" s="32" t="n">
        <x:v>5</x:v>
      </x:c>
      <x:c r="M19" s="51" t="n">
        <x:f>IF($B19="","",IF(OR(NOT(ISNUMBER(K19))),"待填",IF(K19=0,"不适用",L19/K19)))</x:f>
        <x:v>0.8333333333333334</x:v>
      </x:c>
    </x:row>
    <x:row r="20" ht="48" customHeight="1">
      <x:c r="A20" s="2"/>
      <x:c r="B20" s="24"/>
      <x:c r="C20" s="28"/>
      <x:c r="D20" s="28"/>
      <x:c r="E20" s="28"/>
      <x:c r="F20" s="57" t="str">
        <x:f>IF($B20="","",L20)</x:f>
      </x:c>
      <x:c r="G20" s="28"/>
      <x:c r="H20" s="28"/>
      <x:c r="I20" s="28"/>
      <x:c r="J20" s="28"/>
      <x:c r="K20" s="32"/>
      <x:c r="L20" s="32"/>
      <x:c r="M20" s="51" t="str">
        <x:f>IF($B20="","",IF(OR(NOT(ISNUMBER(K20))),"待填",IF(K20=0,"不适用",L20/K20)))</x:f>
      </x:c>
    </x:row>
    <x:row r="21" ht="48" customHeight="1">
      <x:c r="A21" s="2"/>
      <x:c r="B21" s="24"/>
      <x:c r="C21" s="28"/>
      <x:c r="D21" s="28"/>
      <x:c r="E21" s="28"/>
      <x:c r="F21" s="57" t="str">
        <x:f>IF($B21="","",L21)</x:f>
      </x:c>
      <x:c r="G21" s="28"/>
      <x:c r="H21" s="28"/>
      <x:c r="I21" s="28"/>
      <x:c r="J21" s="28"/>
      <x:c r="K21" s="32"/>
      <x:c r="L21" s="32"/>
      <x:c r="M21" s="51" t="str">
        <x:f>IF($B21="","",IF(OR(NOT(ISNUMBER(K21))),"待填",IF(K21=0,"不适用",L21/K21)))</x:f>
      </x:c>
    </x:row>
    <x:row r="22" ht="48" customHeight="1">
      <x:c r="A22" s="2"/>
      <x:c r="B22" s="24"/>
      <x:c r="C22" s="28"/>
      <x:c r="D22" s="28"/>
      <x:c r="E22" s="28"/>
      <x:c r="F22" s="57" t="str">
        <x:f>IF($B22="","",L22)</x:f>
      </x:c>
      <x:c r="G22" s="28"/>
      <x:c r="H22" s="28"/>
      <x:c r="I22" s="28"/>
      <x:c r="J22" s="28"/>
      <x:c r="K22" s="32"/>
      <x:c r="L22" s="32"/>
      <x:c r="M22" s="51" t="str">
        <x:f>IF($B22="","",IF(OR(NOT(ISNUMBER(K22))),"待填",IF(K22=0,"不适用",L22/K22)))</x:f>
      </x:c>
    </x:row>
    <x:row r="23" ht="48" customHeight="1">
      <x:c r="A23" s="2"/>
      <x:c r="B23" s="24"/>
      <x:c r="C23" s="28"/>
      <x:c r="D23" s="28"/>
      <x:c r="E23" s="28"/>
      <x:c r="F23" s="57" t="str">
        <x:f>IF($B23="","",L23)</x:f>
      </x:c>
      <x:c r="G23" s="28"/>
      <x:c r="H23" s="28"/>
      <x:c r="I23" s="28"/>
      <x:c r="J23" s="28"/>
      <x:c r="K23" s="32"/>
      <x:c r="L23" s="32"/>
      <x:c r="M23" s="51" t="str">
        <x:f>IF($B23="","",IF(OR(NOT(ISNUMBER(K23))),"待填",IF(K23=0,"不适用",L23/K23)))</x:f>
      </x:c>
    </x:row>
    <x:row r="24" ht="48" customHeight="1">
      <x:c r="A24" s="2"/>
      <x:c r="B24" s="24"/>
      <x:c r="C24" s="28"/>
      <x:c r="D24" s="28"/>
      <x:c r="E24" s="28"/>
      <x:c r="F24" s="57" t="str">
        <x:f>IF($B24="","",L24)</x:f>
      </x:c>
      <x:c r="G24" s="28"/>
      <x:c r="H24" s="28"/>
      <x:c r="I24" s="28"/>
      <x:c r="J24" s="28"/>
      <x:c r="K24" s="32"/>
      <x:c r="L24" s="32"/>
      <x:c r="M24" s="51" t="str">
        <x:f>IF($B24="","",IF(OR(NOT(ISNUMBER(K24))),"待填",IF(K24=0,"不适用",L24/K24)))</x:f>
      </x:c>
    </x:row>
    <x:row r="25" ht="48" customHeight="1">
      <x:c r="A25" s="2"/>
      <x:c r="B25" s="24"/>
      <x:c r="C25" s="28"/>
      <x:c r="D25" s="28"/>
      <x:c r="E25" s="28"/>
      <x:c r="F25" s="57" t="str">
        <x:f>IF($B25="","",L25)</x:f>
      </x:c>
      <x:c r="G25" s="28"/>
      <x:c r="H25" s="28"/>
      <x:c r="I25" s="28"/>
      <x:c r="J25" s="28"/>
      <x:c r="K25" s="32"/>
      <x:c r="L25" s="32"/>
      <x:c r="M25" s="51" t="str">
        <x:f>IF($B25="","",IF(OR(NOT(ISNUMBER(K25))),"待填",IF(K25=0,"不适用",L25/K25)))</x:f>
      </x:c>
    </x:row>
    <x:row r="26" ht="48" customHeight="1">
      <x:c r="A26" s="2"/>
      <x:c r="B26" s="24"/>
      <x:c r="C26" s="28"/>
      <x:c r="D26" s="28"/>
      <x:c r="E26" s="28"/>
      <x:c r="F26" s="57" t="str">
        <x:f>IF($B26="","",L26)</x:f>
      </x:c>
      <x:c r="G26" s="28"/>
      <x:c r="H26" s="28"/>
      <x:c r="I26" s="28"/>
      <x:c r="J26" s="28"/>
      <x:c r="K26" s="32"/>
      <x:c r="L26" s="32"/>
      <x:c r="M26" s="51" t="str">
        <x:f>IF($B26="","",IF(OR(NOT(ISNUMBER(K26))),"待填",IF(K26=0,"不适用",L26/K26)))</x:f>
      </x:c>
    </x:row>
    <x:row r="27" ht="48" customHeight="1">
      <x:c r="A27" s="2"/>
      <x:c r="B27" s="24"/>
      <x:c r="C27" s="28"/>
      <x:c r="D27" s="28"/>
      <x:c r="E27" s="28"/>
      <x:c r="F27" s="57" t="str">
        <x:f>IF($B27="","",L27)</x:f>
      </x:c>
      <x:c r="G27" s="28"/>
      <x:c r="H27" s="28"/>
      <x:c r="I27" s="28"/>
      <x:c r="J27" s="28"/>
      <x:c r="K27" s="32"/>
      <x:c r="L27" s="32"/>
      <x:c r="M27" s="51" t="str">
        <x:f>IF($B27="","",IF(OR(NOT(ISNUMBER(K27))),"待填",IF(K27=0,"不适用",L27/K27)))</x:f>
      </x:c>
    </x:row>
    <x:row r="28" ht="48" customHeight="1">
      <x:c r="A28" s="2"/>
      <x:c r="B28" s="24"/>
      <x:c r="C28" s="28"/>
      <x:c r="D28" s="28"/>
      <x:c r="E28" s="28"/>
      <x:c r="F28" s="57" t="str">
        <x:f>IF($B28="","",L28)</x:f>
      </x:c>
      <x:c r="G28" s="28"/>
      <x:c r="H28" s="28"/>
      <x:c r="I28" s="28"/>
      <x:c r="J28" s="28"/>
      <x:c r="K28" s="32"/>
      <x:c r="L28" s="32"/>
      <x:c r="M28" s="51" t="str">
        <x:f>IF($B28="","",IF(OR(NOT(ISNUMBER(K28))),"待填",IF(K28=0,"不适用",L28/K28)))</x:f>
      </x:c>
    </x:row>
    <x:row r="29" ht="48" customHeight="1">
      <x:c r="A29" s="2"/>
      <x:c r="B29" s="24"/>
      <x:c r="C29" s="28"/>
      <x:c r="D29" s="28"/>
      <x:c r="E29" s="28"/>
      <x:c r="F29" s="57" t="str">
        <x:f>IF($B29="","",L29)</x:f>
      </x:c>
      <x:c r="G29" s="28"/>
      <x:c r="H29" s="28"/>
      <x:c r="I29" s="28"/>
      <x:c r="J29" s="28"/>
      <x:c r="K29" s="32"/>
      <x:c r="L29" s="32"/>
      <x:c r="M29" s="51" t="str">
        <x:f>IF($B29="","",IF(OR(NOT(ISNUMBER(K29))),"待填",IF(K29=0,"不适用",L29/K29)))</x:f>
      </x:c>
    </x:row>
    <x:row r="30" ht="48" customHeight="1">
      <x:c r="A30" s="2"/>
      <x:c r="B30" s="24"/>
      <x:c r="C30" s="28"/>
      <x:c r="D30" s="28"/>
      <x:c r="E30" s="28"/>
      <x:c r="F30" s="57" t="str">
        <x:f>IF($B30="","",L30)</x:f>
      </x:c>
      <x:c r="G30" s="28"/>
      <x:c r="H30" s="28"/>
      <x:c r="I30" s="28"/>
      <x:c r="J30" s="28"/>
      <x:c r="K30" s="32"/>
      <x:c r="L30" s="32"/>
      <x:c r="M30" s="51" t="str">
        <x:f>IF($B30="","",IF(OR(NOT(ISNUMBER(K30))),"待填",IF(K30=0,"不适用",L30/K30)))</x:f>
      </x:c>
    </x:row>
    <x:row r="31" ht="48" customHeight="1">
      <x:c r="A31" s="2"/>
      <x:c r="B31" s="24"/>
      <x:c r="C31" s="28"/>
      <x:c r="D31" s="28"/>
      <x:c r="E31" s="28"/>
      <x:c r="F31" s="57" t="str">
        <x:f>IF($B31="","",L31)</x:f>
      </x:c>
      <x:c r="G31" s="28"/>
      <x:c r="H31" s="28"/>
      <x:c r="I31" s="28"/>
      <x:c r="J31" s="28"/>
      <x:c r="K31" s="32"/>
      <x:c r="L31" s="32"/>
      <x:c r="M31" s="51" t="str">
        <x:f>IF($B31="","",IF(OR(NOT(ISNUMBER(K31))),"待填",IF(K31=0,"不适用",L31/K31)))</x:f>
      </x:c>
    </x:row>
    <x:row r="32" ht="48" customHeight="1">
      <x:c r="A32" s="2"/>
      <x:c r="B32" s="24"/>
      <x:c r="C32" s="28"/>
      <x:c r="D32" s="28"/>
      <x:c r="E32" s="28"/>
      <x:c r="F32" s="57" t="str">
        <x:f>IF($B32="","",L32)</x:f>
      </x:c>
      <x:c r="G32" s="28"/>
      <x:c r="H32" s="28"/>
      <x:c r="I32" s="28"/>
      <x:c r="J32" s="28"/>
      <x:c r="K32" s="32"/>
      <x:c r="L32" s="32"/>
      <x:c r="M32" s="51" t="str">
        <x:f>IF($B32="","",IF(OR(NOT(ISNUMBER(K32))),"待填",IF(K32=0,"不适用",L32/K32)))</x:f>
      </x:c>
    </x:row>
    <x:row r="33" ht="48" customHeight="1">
      <x:c r="A33" s="2"/>
      <x:c r="B33" s="24"/>
      <x:c r="C33" s="28"/>
      <x:c r="D33" s="28"/>
      <x:c r="E33" s="28"/>
      <x:c r="F33" s="57" t="str">
        <x:f>IF($B33="","",L33)</x:f>
      </x:c>
      <x:c r="G33" s="28"/>
      <x:c r="H33" s="28"/>
      <x:c r="I33" s="28"/>
      <x:c r="J33" s="28"/>
      <x:c r="K33" s="32"/>
      <x:c r="L33" s="32"/>
      <x:c r="M33" s="51" t="str">
        <x:f>IF($B33="","",IF(OR(NOT(ISNUMBER(K33))),"待填",IF(K33=0,"不适用",L33/K33)))</x:f>
      </x:c>
    </x:row>
    <x:row r="34" ht="48" customHeight="1">
      <x:c r="A34" s="2"/>
      <x:c r="B34" s="24"/>
      <x:c r="C34" s="28"/>
      <x:c r="D34" s="28"/>
      <x:c r="E34" s="28"/>
      <x:c r="F34" s="57" t="str">
        <x:f>IF($B34="","",L34)</x:f>
      </x:c>
      <x:c r="G34" s="28"/>
      <x:c r="H34" s="28"/>
      <x:c r="I34" s="28"/>
      <x:c r="J34" s="28"/>
      <x:c r="K34" s="32"/>
      <x:c r="L34" s="32"/>
      <x:c r="M34" s="51" t="str">
        <x:f>IF($B34="","",IF(OR(NOT(ISNUMBER(K34))),"待填",IF(K34=0,"不适用",L34/K34)))</x:f>
      </x:c>
    </x:row>
    <x:row r="35" ht="48" customHeight="1">
      <x:c r="A35" s="2"/>
      <x:c r="B35" s="24"/>
      <x:c r="C35" s="28"/>
      <x:c r="D35" s="28"/>
      <x:c r="E35" s="28"/>
      <x:c r="F35" s="57" t="str">
        <x:f>IF($B35="","",L35)</x:f>
      </x:c>
      <x:c r="G35" s="28"/>
      <x:c r="H35" s="28"/>
      <x:c r="I35" s="28"/>
      <x:c r="J35" s="28"/>
      <x:c r="K35" s="32"/>
      <x:c r="L35" s="32"/>
      <x:c r="M35" s="51" t="str">
        <x:f>IF($B35="","",IF(OR(NOT(ISNUMBER(K35))),"待填",IF(K35=0,"不适用",L35/K35)))</x:f>
      </x:c>
    </x:row>
    <x:row r="36" ht="48" customHeight="1">
      <x:c r="A36" s="2"/>
      <x:c r="B36" s="24"/>
      <x:c r="C36" s="28"/>
      <x:c r="D36" s="28"/>
      <x:c r="E36" s="28"/>
      <x:c r="F36" s="57" t="str">
        <x:f>IF($B36="","",L36)</x:f>
      </x:c>
      <x:c r="G36" s="28"/>
      <x:c r="H36" s="28"/>
      <x:c r="I36" s="28"/>
      <x:c r="J36" s="28"/>
      <x:c r="K36" s="32"/>
      <x:c r="L36" s="32"/>
      <x:c r="M36" s="51" t="str">
        <x:f>IF($B36="","",IF(OR(NOT(ISNUMBER(K36))),"待填",IF(K36=0,"不适用",L36/K36)))</x:f>
      </x:c>
    </x:row>
    <x:row r="37" ht="48" customHeight="1">
      <x:c r="A37" s="2"/>
      <x:c r="B37" s="24"/>
      <x:c r="C37" s="28"/>
      <x:c r="D37" s="28"/>
      <x:c r="E37" s="28"/>
      <x:c r="F37" s="57" t="str">
        <x:f>IF($B37="","",L37)</x:f>
      </x:c>
      <x:c r="G37" s="28"/>
      <x:c r="H37" s="28"/>
      <x:c r="I37" s="28"/>
      <x:c r="J37" s="28"/>
      <x:c r="K37" s="32"/>
      <x:c r="L37" s="32"/>
      <x:c r="M37" s="51" t="str">
        <x:f>IF($B37="","",IF(OR(NOT(ISNUMBER(K37))),"待填",IF(K37=0,"不适用",L37/K37)))</x:f>
      </x:c>
    </x:row>
    <x:row r="38" ht="48" customHeight="1">
      <x:c r="A38" s="2"/>
      <x:c r="B38" s="24"/>
      <x:c r="C38" s="28"/>
      <x:c r="D38" s="28"/>
      <x:c r="E38" s="28"/>
      <x:c r="F38" s="57" t="str">
        <x:f>IF($B38="","",L38)</x:f>
      </x:c>
      <x:c r="G38" s="28"/>
      <x:c r="H38" s="28"/>
      <x:c r="I38" s="28"/>
      <x:c r="J38" s="28"/>
      <x:c r="K38" s="32"/>
      <x:c r="L38" s="32"/>
      <x:c r="M38" s="51" t="str">
        <x:f>IF($B38="","",IF(OR(NOT(ISNUMBER(K38))),"待填",IF(K38=0,"不适用",L38/K38)))</x:f>
      </x:c>
    </x:row>
    <x:row r="39" ht="48" customHeight="1">
      <x:c r="A39" s="2"/>
      <x:c r="B39" s="24"/>
      <x:c r="C39" s="28"/>
      <x:c r="D39" s="28"/>
      <x:c r="E39" s="28"/>
      <x:c r="F39" s="57" t="str">
        <x:f>IF($B39="","",L39)</x:f>
      </x:c>
      <x:c r="G39" s="28"/>
      <x:c r="H39" s="28"/>
      <x:c r="I39" s="28"/>
      <x:c r="J39" s="28"/>
      <x:c r="K39" s="32"/>
      <x:c r="L39" s="32"/>
      <x:c r="M39" s="51" t="str">
        <x:f>IF($B39="","",IF(OR(NOT(ISNUMBER(K39))),"待填",IF(K39=0,"不适用",L39/K39)))</x:f>
      </x:c>
    </x:row>
    <x:row r="40" ht="48" customHeight="1">
      <x:c r="A40" s="2"/>
      <x:c r="B40" s="24"/>
      <x:c r="C40" s="28"/>
      <x:c r="D40" s="28"/>
      <x:c r="E40" s="28"/>
      <x:c r="F40" s="57" t="str">
        <x:f>IF($B40="","",L40)</x:f>
      </x:c>
      <x:c r="G40" s="28"/>
      <x:c r="H40" s="28"/>
      <x:c r="I40" s="28"/>
      <x:c r="J40" s="28"/>
      <x:c r="K40" s="32"/>
      <x:c r="L40" s="32"/>
      <x:c r="M40" s="51" t="str">
        <x:f>IF($B40="","",IF(OR(NOT(ISNUMBER(K40))),"待填",IF(K40=0,"不适用",L40/K40)))</x:f>
      </x:c>
    </x:row>
    <x:row r="41" ht="48" customHeight="1">
      <x:c r="A41" s="2"/>
      <x:c r="B41" s="24"/>
      <x:c r="C41" s="28"/>
      <x:c r="D41" s="28"/>
      <x:c r="E41" s="28"/>
      <x:c r="F41" s="57" t="str">
        <x:f>IF($B41="","",L41)</x:f>
      </x:c>
      <x:c r="G41" s="28"/>
      <x:c r="H41" s="28"/>
      <x:c r="I41" s="28"/>
      <x:c r="J41" s="28"/>
      <x:c r="K41" s="32"/>
      <x:c r="L41" s="32"/>
      <x:c r="M41" s="51" t="str">
        <x:f>IF($B41="","",IF(OR(NOT(ISNUMBER(K41))),"待填",IF(K41=0,"不适用",L41/K41)))</x:f>
      </x:c>
    </x:row>
    <x:row r="42" ht="48" customHeight="1">
      <x:c r="A42" s="2"/>
      <x:c r="B42" s="24"/>
      <x:c r="C42" s="28"/>
      <x:c r="D42" s="28"/>
      <x:c r="E42" s="28"/>
      <x:c r="F42" s="57" t="str">
        <x:f>IF($B42="","",L42)</x:f>
      </x:c>
      <x:c r="G42" s="28"/>
      <x:c r="H42" s="28"/>
      <x:c r="I42" s="28"/>
      <x:c r="J42" s="28"/>
      <x:c r="K42" s="32"/>
      <x:c r="L42" s="32"/>
      <x:c r="M42" s="51" t="str">
        <x:f>IF($B42="","",IF(OR(NOT(ISNUMBER(K42))),"待填",IF(K42=0,"不适用",L42/K42)))</x:f>
      </x:c>
    </x:row>
    <x:row r="43" ht="48" customHeight="1">
      <x:c r="A43" s="2"/>
      <x:c r="B43" s="24"/>
      <x:c r="C43" s="28"/>
      <x:c r="D43" s="28"/>
      <x:c r="E43" s="28"/>
      <x:c r="F43" s="57" t="str">
        <x:f>IF($B43="","",L43)</x:f>
      </x:c>
      <x:c r="G43" s="28"/>
      <x:c r="H43" s="28"/>
      <x:c r="I43" s="28"/>
      <x:c r="J43" s="28"/>
      <x:c r="K43" s="32"/>
      <x:c r="L43" s="32"/>
      <x:c r="M43" s="51" t="str">
        <x:f>IF($B43="","",IF(OR(NOT(ISNUMBER(K43))),"待填",IF(K43=0,"不适用",L43/K43)))</x:f>
      </x:c>
    </x:row>
    <x:row r="44" ht="48" customHeight="1">
      <x:c r="A44" s="2"/>
      <x:c r="B44" s="24"/>
      <x:c r="C44" s="28"/>
      <x:c r="D44" s="28"/>
      <x:c r="E44" s="28"/>
      <x:c r="F44" s="57" t="str">
        <x:f>IF($B44="","",L44)</x:f>
      </x:c>
      <x:c r="G44" s="28"/>
      <x:c r="H44" s="28"/>
      <x:c r="I44" s="28"/>
      <x:c r="J44" s="28"/>
      <x:c r="K44" s="32"/>
      <x:c r="L44" s="32"/>
      <x:c r="M44" s="51" t="str">
        <x:f>IF($B44="","",IF(OR(NOT(ISNUMBER(K44))),"待填",IF(K44=0,"不适用",L44/K44)))</x:f>
      </x:c>
    </x:row>
    <x:row r="45" ht="48" customHeight="1">
      <x:c r="A45" s="2"/>
      <x:c r="B45" s="24"/>
      <x:c r="C45" s="28"/>
      <x:c r="D45" s="28"/>
      <x:c r="E45" s="28"/>
      <x:c r="F45" s="57" t="str">
        <x:f>IF($B45="","",L45)</x:f>
      </x:c>
      <x:c r="G45" s="28"/>
      <x:c r="H45" s="28"/>
      <x:c r="I45" s="28"/>
      <x:c r="J45" s="28"/>
      <x:c r="K45" s="32"/>
      <x:c r="L45" s="32"/>
      <x:c r="M45" s="51" t="str">
        <x:f>IF($B45="","",IF(OR(NOT(ISNUMBER(K45))),"待填",IF(K45=0,"不适用",L45/K45)))</x:f>
      </x:c>
    </x:row>
    <x:row r="46" ht="48" customHeight="1">
      <x:c r="A46" s="2"/>
      <x:c r="B46" s="24"/>
      <x:c r="C46" s="28"/>
      <x:c r="D46" s="28"/>
      <x:c r="E46" s="28"/>
      <x:c r="F46" s="57" t="str">
        <x:f>IF($B46="","",L46)</x:f>
      </x:c>
      <x:c r="G46" s="28"/>
      <x:c r="H46" s="28"/>
      <x:c r="I46" s="28"/>
      <x:c r="J46" s="28"/>
      <x:c r="K46" s="32"/>
      <x:c r="L46" s="32"/>
      <x:c r="M46" s="51" t="str">
        <x:f>IF($B46="","",IF(OR(NOT(ISNUMBER(K46))),"待填",IF(K46=0,"不适用",L46/K46)))</x:f>
      </x:c>
    </x:row>
    <x:row r="47" ht="48" customHeight="1">
      <x:c r="A47" s="2"/>
      <x:c r="B47" s="24"/>
      <x:c r="C47" s="28"/>
      <x:c r="D47" s="28"/>
      <x:c r="E47" s="28"/>
      <x:c r="F47" s="57" t="str">
        <x:f>IF($B47="","",L47)</x:f>
      </x:c>
      <x:c r="G47" s="28"/>
      <x:c r="H47" s="28"/>
      <x:c r="I47" s="28"/>
      <x:c r="J47" s="28"/>
      <x:c r="K47" s="32"/>
      <x:c r="L47" s="32"/>
      <x:c r="M47" s="51" t="str">
        <x:f>IF($B47="","",IF(OR(NOT(ISNUMBER(K47))),"待填",IF(K47=0,"不适用",L47/K47)))</x:f>
      </x:c>
    </x:row>
    <x:row r="48" ht="48" customHeight="1">
      <x:c r="A48" s="2"/>
      <x:c r="B48" s="24"/>
      <x:c r="C48" s="28"/>
      <x:c r="D48" s="28"/>
      <x:c r="E48" s="28"/>
      <x:c r="F48" s="57" t="str">
        <x:f>IF($B48="","",L48)</x:f>
      </x:c>
      <x:c r="G48" s="28"/>
      <x:c r="H48" s="28"/>
      <x:c r="I48" s="28"/>
      <x:c r="J48" s="28"/>
      <x:c r="K48" s="32"/>
      <x:c r="L48" s="32"/>
      <x:c r="M48" s="51" t="str">
        <x:f>IF($B48="","",IF(OR(NOT(ISNUMBER(K48))),"待填",IF(K48=0,"不适用",L48/K48)))</x:f>
      </x:c>
    </x:row>
    <x:row r="49" ht="48" customHeight="1">
      <x:c r="A49" s="2"/>
      <x:c r="B49" s="24"/>
      <x:c r="C49" s="28"/>
      <x:c r="D49" s="28"/>
      <x:c r="E49" s="28"/>
      <x:c r="F49" s="57" t="str">
        <x:f>IF($B49="","",L49)</x:f>
      </x:c>
      <x:c r="G49" s="28"/>
      <x:c r="H49" s="28"/>
      <x:c r="I49" s="28"/>
      <x:c r="J49" s="28"/>
      <x:c r="K49" s="32"/>
      <x:c r="L49" s="32"/>
      <x:c r="M49" s="51" t="str">
        <x:f>IF($B49="","",IF(OR(NOT(ISNUMBER(K49))),"待填",IF(K49=0,"不适用",L49/K49)))</x:f>
      </x:c>
    </x:row>
    <x:row r="50" ht="48" customHeight="1">
      <x:c r="A50" s="2"/>
      <x:c r="B50" s="24"/>
      <x:c r="C50" s="28"/>
      <x:c r="D50" s="28"/>
      <x:c r="E50" s="28"/>
      <x:c r="F50" s="57" t="str">
        <x:f>IF($B50="","",L50)</x:f>
      </x:c>
      <x:c r="G50" s="28"/>
      <x:c r="H50" s="28"/>
      <x:c r="I50" s="28"/>
      <x:c r="J50" s="28"/>
      <x:c r="K50" s="32"/>
      <x:c r="L50" s="32"/>
      <x:c r="M50" s="51" t="str">
        <x:f>IF($B50="","",IF(OR(NOT(ISNUMBER(K50))),"待填",IF(K50=0,"不适用",L50/K50)))</x:f>
      </x:c>
    </x:row>
    <x:row r="51" ht="48" customHeight="1">
      <x:c r="A51" s="2"/>
      <x:c r="B51" s="24"/>
      <x:c r="C51" s="28"/>
      <x:c r="D51" s="28"/>
      <x:c r="E51" s="28"/>
      <x:c r="F51" s="57" t="str">
        <x:f>IF($B51="","",L51)</x:f>
      </x:c>
      <x:c r="G51" s="28"/>
      <x:c r="H51" s="28"/>
      <x:c r="I51" s="28"/>
      <x:c r="J51" s="28"/>
      <x:c r="K51" s="32"/>
      <x:c r="L51" s="32"/>
      <x:c r="M51" s="51" t="str">
        <x:f>IF($B51="","",IF(OR(NOT(ISNUMBER(K51))),"待填",IF(K51=0,"不适用",L51/K51)))</x:f>
      </x:c>
    </x:row>
    <x:row r="52" ht="48" customHeight="1">
      <x:c r="A52" s="2"/>
      <x:c r="B52" s="24"/>
      <x:c r="C52" s="28"/>
      <x:c r="D52" s="28"/>
      <x:c r="E52" s="28"/>
      <x:c r="F52" s="57" t="str">
        <x:f>IF($B52="","",L52)</x:f>
      </x:c>
      <x:c r="G52" s="28"/>
      <x:c r="H52" s="28"/>
      <x:c r="I52" s="28"/>
      <x:c r="J52" s="28"/>
      <x:c r="K52" s="32"/>
      <x:c r="L52" s="32"/>
      <x:c r="M52" s="51" t="str">
        <x:f>IF($B52="","",IF(OR(NOT(ISNUMBER(K52))),"待填",IF(K52=0,"不适用",L52/K52)))</x:f>
      </x:c>
    </x:row>
    <x:row r="53" ht="48" customHeight="1">
      <x:c r="A53" s="2"/>
      <x:c r="B53" s="24"/>
      <x:c r="C53" s="28"/>
      <x:c r="D53" s="28"/>
      <x:c r="E53" s="28"/>
      <x:c r="F53" s="57" t="str">
        <x:f>IF($B53="","",L53)</x:f>
      </x:c>
      <x:c r="G53" s="28"/>
      <x:c r="H53" s="28"/>
      <x:c r="I53" s="28"/>
      <x:c r="J53" s="28"/>
      <x:c r="K53" s="32"/>
      <x:c r="L53" s="32"/>
      <x:c r="M53" s="51" t="str">
        <x:f>IF($B53="","",IF(OR(NOT(ISNUMBER(K53))),"待填",IF(K53=0,"不适用",L53/K53)))</x:f>
      </x:c>
    </x:row>
    <x:row r="54" ht="48" customHeight="1">
      <x:c r="A54" s="2"/>
      <x:c r="B54" s="24"/>
      <x:c r="C54" s="28"/>
      <x:c r="D54" s="28"/>
      <x:c r="E54" s="28"/>
      <x:c r="F54" s="57" t="str">
        <x:f>IF($B54="","",L54)</x:f>
      </x:c>
      <x:c r="G54" s="28"/>
      <x:c r="H54" s="28"/>
      <x:c r="I54" s="28"/>
      <x:c r="J54" s="28"/>
      <x:c r="K54" s="32"/>
      <x:c r="L54" s="32"/>
      <x:c r="M54" s="51" t="str">
        <x:f>IF($B54="","",IF(OR(NOT(ISNUMBER(K54))),"待填",IF(K54=0,"不适用",L54/K54)))</x:f>
      </x:c>
    </x:row>
    <x:row r="55" ht="48" customHeight="1">
      <x:c r="A55" s="2"/>
      <x:c r="B55" s="24"/>
      <x:c r="C55" s="28"/>
      <x:c r="D55" s="28"/>
      <x:c r="E55" s="28"/>
      <x:c r="F55" s="57" t="str">
        <x:f>IF($B55="","",L55)</x:f>
      </x:c>
      <x:c r="G55" s="28"/>
      <x:c r="H55" s="28"/>
      <x:c r="I55" s="28"/>
      <x:c r="J55" s="28"/>
      <x:c r="K55" s="32"/>
      <x:c r="L55" s="32"/>
      <x:c r="M55" s="51" t="str">
        <x:f>IF($B55="","",IF(OR(NOT(ISNUMBER(K55))),"待填",IF(K55=0,"不适用",L55/K55)))</x:f>
      </x:c>
    </x:row>
    <x:row r="56" ht="48" customHeight="1">
      <x:c r="A56" s="2"/>
      <x:c r="B56" s="24"/>
      <x:c r="C56" s="28"/>
      <x:c r="D56" s="28"/>
      <x:c r="E56" s="28"/>
      <x:c r="F56" s="57" t="str">
        <x:f>IF($B56="","",L56)</x:f>
      </x:c>
      <x:c r="G56" s="28"/>
      <x:c r="H56" s="28"/>
      <x:c r="I56" s="28"/>
      <x:c r="J56" s="28"/>
      <x:c r="K56" s="32"/>
      <x:c r="L56" s="32"/>
      <x:c r="M56" s="51" t="str">
        <x:f>IF($B56="","",IF(OR(NOT(ISNUMBER(K56))),"待填",IF(K56=0,"不适用",L56/K56)))</x:f>
      </x:c>
    </x:row>
    <x:row r="57" ht="48" customHeight="1">
      <x:c r="A57" s="2"/>
      <x:c r="B57" s="24"/>
      <x:c r="C57" s="28"/>
      <x:c r="D57" s="28"/>
      <x:c r="E57" s="28"/>
      <x:c r="F57" s="57" t="str">
        <x:f>IF($B57="","",L57)</x:f>
      </x:c>
      <x:c r="G57" s="28"/>
      <x:c r="H57" s="28"/>
      <x:c r="I57" s="28"/>
      <x:c r="J57" s="28"/>
      <x:c r="K57" s="32"/>
      <x:c r="L57" s="32"/>
      <x:c r="M57" s="51" t="str">
        <x:f>IF($B57="","",IF(OR(NOT(ISNUMBER(K57))),"待填",IF(K57=0,"不适用",L57/K57)))</x:f>
      </x:c>
    </x:row>
    <x:row r="58" ht="48" customHeight="1">
      <x:c r="A58" s="2"/>
      <x:c r="B58" s="24"/>
      <x:c r="C58" s="28"/>
      <x:c r="D58" s="28"/>
      <x:c r="E58" s="28"/>
      <x:c r="F58" s="57" t="str">
        <x:f>IF($B58="","",L58)</x:f>
      </x:c>
      <x:c r="G58" s="28"/>
      <x:c r="H58" s="28"/>
      <x:c r="I58" s="28"/>
      <x:c r="J58" s="28"/>
      <x:c r="K58" s="32"/>
      <x:c r="L58" s="32"/>
      <x:c r="M58" s="51" t="str">
        <x:f>IF($B58="","",IF(OR(NOT(ISNUMBER(K58))),"待填",IF(K58=0,"不适用",L58/K58)))</x:f>
      </x:c>
    </x:row>
    <x:row r="59" ht="48" customHeight="1">
      <x:c r="A59" s="2"/>
      <x:c r="B59" s="24"/>
      <x:c r="C59" s="28"/>
      <x:c r="D59" s="28"/>
      <x:c r="E59" s="28"/>
      <x:c r="F59" s="57" t="str">
        <x:f>IF($B59="","",L59)</x:f>
      </x:c>
      <x:c r="G59" s="28"/>
      <x:c r="H59" s="28"/>
      <x:c r="I59" s="28"/>
      <x:c r="J59" s="28"/>
      <x:c r="K59" s="32"/>
      <x:c r="L59" s="32"/>
      <x:c r="M59" s="51" t="str">
        <x:f>IF($B59="","",IF(OR(NOT(ISNUMBER(K59))),"待填",IF(K59=0,"不适用",L59/K59)))</x:f>
      </x:c>
    </x:row>
    <x:row r="60" ht="48" customHeight="1">
      <x:c r="A60" s="2"/>
      <x:c r="B60" s="24"/>
      <x:c r="C60" s="28"/>
      <x:c r="D60" s="28"/>
      <x:c r="E60" s="28"/>
      <x:c r="F60" s="57" t="str">
        <x:f>IF($B60="","",L60)</x:f>
      </x:c>
      <x:c r="G60" s="28"/>
      <x:c r="H60" s="28"/>
      <x:c r="I60" s="28"/>
      <x:c r="J60" s="28"/>
      <x:c r="K60" s="32"/>
      <x:c r="L60" s="32"/>
      <x:c r="M60" s="51" t="str">
        <x:f>IF($B60="","",IF(OR(NOT(ISNUMBER(K60))),"待填",IF(K60=0,"不适用",L60/K60)))</x:f>
      </x:c>
    </x:row>
    <x:row r="61" ht="48" customHeight="1">
      <x:c r="A61" s="2"/>
      <x:c r="B61" s="24"/>
      <x:c r="C61" s="28"/>
      <x:c r="D61" s="28"/>
      <x:c r="E61" s="28"/>
      <x:c r="F61" s="57" t="str">
        <x:f>IF($B61="","",L61)</x:f>
      </x:c>
      <x:c r="G61" s="28"/>
      <x:c r="H61" s="28"/>
      <x:c r="I61" s="28"/>
      <x:c r="J61" s="28"/>
      <x:c r="K61" s="32"/>
      <x:c r="L61" s="32"/>
      <x:c r="M61" s="51" t="str">
        <x:f>IF($B61="","",IF(OR(NOT(ISNUMBER(K61))),"待填",IF(K61=0,"不适用",L61/K61)))</x:f>
      </x:c>
    </x:row>
    <x:row r="62" ht="48" customHeight="1">
      <x:c r="A62" s="2"/>
      <x:c r="B62" s="24"/>
      <x:c r="C62" s="28"/>
      <x:c r="D62" s="28"/>
      <x:c r="E62" s="28"/>
      <x:c r="F62" s="57" t="str">
        <x:f>IF($B62="","",L62)</x:f>
      </x:c>
      <x:c r="G62" s="28"/>
      <x:c r="H62" s="28"/>
      <x:c r="I62" s="28"/>
      <x:c r="J62" s="28"/>
      <x:c r="K62" s="32"/>
      <x:c r="L62" s="32"/>
      <x:c r="M62" s="51" t="str">
        <x:f>IF($B62="","",IF(OR(NOT(ISNUMBER(K62))),"待填",IF(K62=0,"不适用",L62/K62)))</x:f>
      </x:c>
    </x:row>
    <x:row r="63" ht="48" customHeight="1">
      <x:c r="A63" s="2"/>
      <x:c r="B63" s="24"/>
      <x:c r="C63" s="28"/>
      <x:c r="D63" s="28"/>
      <x:c r="E63" s="28"/>
      <x:c r="F63" s="57" t="str">
        <x:f>IF($B63="","",L63)</x:f>
      </x:c>
      <x:c r="G63" s="28"/>
      <x:c r="H63" s="28"/>
      <x:c r="I63" s="28"/>
      <x:c r="J63" s="28"/>
      <x:c r="K63" s="32"/>
      <x:c r="L63" s="32"/>
      <x:c r="M63" s="51" t="str">
        <x:f>IF($B63="","",IF(OR(NOT(ISNUMBER(K63))),"待填",IF(K63=0,"不适用",L63/K63)))</x:f>
      </x:c>
    </x:row>
    <x:row r="64" ht="48" customHeight="1">
      <x:c r="A64" s="2"/>
      <x:c r="B64" s="24"/>
      <x:c r="C64" s="28"/>
      <x:c r="D64" s="28"/>
      <x:c r="E64" s="28"/>
      <x:c r="F64" s="57" t="str">
        <x:f>IF($B64="","",L64)</x:f>
      </x:c>
      <x:c r="G64" s="28"/>
      <x:c r="H64" s="28"/>
      <x:c r="I64" s="28"/>
      <x:c r="J64" s="28"/>
      <x:c r="K64" s="32"/>
      <x:c r="L64" s="32"/>
      <x:c r="M64" s="51" t="str">
        <x:f>IF($B64="","",IF(OR(NOT(ISNUMBER(K64))),"待填",IF(K64=0,"不适用",L64/K64)))</x:f>
      </x:c>
    </x:row>
    <x:row r="65" ht="48" customHeight="1">
      <x:c r="A65" s="2"/>
      <x:c r="B65" s="24"/>
      <x:c r="C65" s="28"/>
      <x:c r="D65" s="28"/>
      <x:c r="E65" s="28"/>
      <x:c r="F65" s="57" t="str">
        <x:f>IF($B65="","",L65)</x:f>
      </x:c>
      <x:c r="G65" s="28"/>
      <x:c r="H65" s="28"/>
      <x:c r="I65" s="28"/>
      <x:c r="J65" s="28"/>
      <x:c r="K65" s="32"/>
      <x:c r="L65" s="32"/>
      <x:c r="M65" s="51" t="str">
        <x:f>IF($B65="","",IF(OR(NOT(ISNUMBER(K65))),"待填",IF(K65=0,"不适用",L65/K65)))</x:f>
      </x:c>
    </x:row>
    <x:row r="66" ht="48" customHeight="1">
      <x:c r="A66" s="2"/>
      <x:c r="B66" s="24"/>
      <x:c r="C66" s="28"/>
      <x:c r="D66" s="28"/>
      <x:c r="E66" s="28"/>
      <x:c r="F66" s="57" t="str">
        <x:f>IF($B66="","",L66)</x:f>
      </x:c>
      <x:c r="G66" s="28"/>
      <x:c r="H66" s="28"/>
      <x:c r="I66" s="28"/>
      <x:c r="J66" s="28"/>
      <x:c r="K66" s="32"/>
      <x:c r="L66" s="32"/>
      <x:c r="M66" s="51" t="str">
        <x:f>IF($B66="","",IF(OR(NOT(ISNUMBER(K66))),"待填",IF(K66=0,"不适用",L66/K66)))</x:f>
      </x:c>
    </x:row>
    <x:row r="67" ht="48" customHeight="1">
      <x:c r="A67" s="2"/>
      <x:c r="B67" s="24"/>
      <x:c r="C67" s="28"/>
      <x:c r="D67" s="28"/>
      <x:c r="E67" s="28"/>
      <x:c r="F67" s="57" t="str">
        <x:f>IF($B67="","",L67)</x:f>
      </x:c>
      <x:c r="G67" s="28"/>
      <x:c r="H67" s="28"/>
      <x:c r="I67" s="28"/>
      <x:c r="J67" s="28"/>
      <x:c r="K67" s="32"/>
      <x:c r="L67" s="32"/>
      <x:c r="M67" s="51" t="str">
        <x:f>IF($B67="","",IF(OR(NOT(ISNUMBER(K67))),"待填",IF(K67=0,"不适用",L67/K67)))</x:f>
      </x:c>
    </x:row>
    <x:row r="68" ht="48" customHeight="1">
      <x:c r="A68" s="2"/>
      <x:c r="B68" s="24"/>
      <x:c r="C68" s="28"/>
      <x:c r="D68" s="28"/>
      <x:c r="E68" s="28"/>
      <x:c r="F68" s="57" t="str">
        <x:f>IF($B68="","",L68)</x:f>
      </x:c>
      <x:c r="G68" s="28"/>
      <x:c r="H68" s="28"/>
      <x:c r="I68" s="28"/>
      <x:c r="J68" s="28"/>
      <x:c r="K68" s="32"/>
      <x:c r="L68" s="32"/>
      <x:c r="M68" s="51" t="str">
        <x:f>IF($B68="","",IF(OR(NOT(ISNUMBER(K68))),"待填",IF(K68=0,"不适用",L68/K68)))</x:f>
      </x:c>
    </x:row>
    <x:row r="69" ht="48" customHeight="1">
      <x:c r="A69" s="2"/>
      <x:c r="B69" s="24"/>
      <x:c r="C69" s="28"/>
      <x:c r="D69" s="28"/>
      <x:c r="E69" s="28"/>
      <x:c r="F69" s="57" t="str">
        <x:f>IF($B69="","",L69)</x:f>
      </x:c>
      <x:c r="G69" s="28"/>
      <x:c r="H69" s="28"/>
      <x:c r="I69" s="28"/>
      <x:c r="J69" s="28"/>
      <x:c r="K69" s="32"/>
      <x:c r="L69" s="32"/>
      <x:c r="M69" s="51" t="str">
        <x:f>IF($B69="","",IF(OR(NOT(ISNUMBER(K69))),"待填",IF(K69=0,"不适用",L69/K69)))</x:f>
      </x:c>
    </x:row>
    <x:row r="70" ht="48" customHeight="1">
      <x:c r="A70" s="2"/>
      <x:c r="B70" s="24"/>
      <x:c r="C70" s="28"/>
      <x:c r="D70" s="28"/>
      <x:c r="E70" s="28"/>
      <x:c r="F70" s="57" t="str">
        <x:f>IF($B70="","",L70)</x:f>
      </x:c>
      <x:c r="G70" s="28"/>
      <x:c r="H70" s="28"/>
      <x:c r="I70" s="28"/>
      <x:c r="J70" s="28"/>
      <x:c r="K70" s="32"/>
      <x:c r="L70" s="32"/>
      <x:c r="M70" s="51" t="str">
        <x:f>IF($B70="","",IF(OR(NOT(ISNUMBER(K70))),"待填",IF(K70=0,"不适用",L70/K70)))</x:f>
      </x:c>
    </x:row>
    <x:row r="71" ht="48" customHeight="1">
      <x:c r="A71" s="2"/>
      <x:c r="B71" s="24"/>
      <x:c r="C71" s="28"/>
      <x:c r="D71" s="28"/>
      <x:c r="E71" s="28"/>
      <x:c r="F71" s="57" t="str">
        <x:f>IF($B71="","",L71)</x:f>
      </x:c>
      <x:c r="G71" s="28"/>
      <x:c r="H71" s="28"/>
      <x:c r="I71" s="28"/>
      <x:c r="J71" s="28"/>
      <x:c r="K71" s="32"/>
      <x:c r="L71" s="32"/>
      <x:c r="M71" s="51" t="str">
        <x:f>IF($B71="","",IF(OR(NOT(ISNUMBER(K71))),"待填",IF(K71=0,"不适用",L71/K71)))</x:f>
      </x:c>
    </x:row>
  </x:sheetData>
  <x:conditionalFormatting sqref="G4:G4">
    <x:cfRule type="cellIs" dxfId="41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c8a1ef03e9794b15"/>
  </x:tableParts>
</x:worksheet>
</file>

<file path=xl/worksheets/sheet19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4" hidden="0" customWidth="1"/>
    <x:col min="8" max="8" width="18" hidden="0" customWidth="1"/>
    <x:col min="9" max="9" width="16" hidden="0" customWidth="1"/>
    <x:col min="10" max="10" width="18" hidden="0" customWidth="1"/>
    <x:col min="11" max="11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培训计划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预算合计</x:v>
      </x:c>
      <x:c r="G5" s="2"/>
      <x:c r="H5" s="2"/>
      <x:c r="I5" s="2"/>
      <x:c r="J5" s="9" t="str">
        <x:v>已完成场次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SUM($I$12:$I$71)</x:f>
        <x:v>146000</x:v>
      </x:c>
      <x:c r="G6" s="2"/>
      <x:c r="H6" s="2"/>
      <x:c r="I6" s="2"/>
      <x:c r="J6" s="10" t="n">
        <x:f>COUNTIFS($J$12:$J$71,"已完成",$B$12:$B$71,"&lt;&gt;")</x:f>
        <x:v>2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培训主题</x:v>
      </x:c>
      <x:c r="D11" s="20" t="str">
        <x:v>对象</x:v>
      </x:c>
      <x:c r="E11" s="20" t="str">
        <x:v>目标</x:v>
      </x:c>
      <x:c r="F11" s="20" t="str">
        <x:v>讲师</x:v>
      </x:c>
      <x:c r="G11" s="20" t="str">
        <x:v>时间</x:v>
      </x:c>
      <x:c r="H11" s="20" t="str">
        <x:v>形式</x:v>
      </x:c>
      <x:c r="I11" s="20" t="str">
        <x:v>预算</x:v>
      </x:c>
      <x:c r="J11" s="20" t="str">
        <x:v>完成状态</x:v>
      </x:c>
      <x:c r="K11" s="21" t="str">
        <x:v>反馈</x:v>
      </x:c>
    </x:row>
    <x:row r="12" ht="48" customHeight="1">
      <x:c r="A12" s="2"/>
      <x:c r="B12" s="24" t="str">
        <x:v>3-18-001</x:v>
      </x:c>
      <x:c r="C12" s="28" t="str">
        <x:v>梳理现有流程</x:v>
      </x:c>
      <x:c r="D12" s="28" t="str">
        <x:v>新入职员工</x:v>
      </x:c>
      <x:c r="E12" s="28" t="str">
        <x:v>梳理现有流程</x:v>
      </x:c>
      <x:c r="F12" s="28" t="str">
        <x:v>林晨</x:v>
      </x:c>
      <x:c r="G12" s="36" t="n">
        <x:v>46270</x:v>
      </x:c>
      <x:c r="H12" s="28" t="str">
        <x:v>线下实操</x:v>
      </x:c>
      <x:c r="I12" s="45" t="n">
        <x:v>18000</x:v>
      </x:c>
      <x:c r="J12" s="28" t="str">
        <x:v>已完成</x:v>
      </x:c>
      <x:c r="K12" s="28" t="str">
        <x:v>资料清楚</x:v>
      </x:c>
    </x:row>
    <x:row r="13" ht="48" customHeight="1">
      <x:c r="A13" s="2"/>
      <x:c r="B13" s="24" t="str">
        <x:v>3-18-002</x:v>
      </x:c>
      <x:c r="C13" s="28" t="str">
        <x:v>确认关键字段</x:v>
      </x:c>
      <x:c r="D13" s="28" t="str">
        <x:v>销售团队</x:v>
      </x:c>
      <x:c r="E13" s="28" t="str">
        <x:v>确认关键字段</x:v>
      </x:c>
      <x:c r="F13" s="28" t="str">
        <x:v>周悦</x:v>
      </x:c>
      <x:c r="G13" s="36" t="n">
        <x:v>46272</x:v>
      </x:c>
      <x:c r="H13" s="28" t="str">
        <x:v>线上分享</x:v>
      </x:c>
      <x:c r="I13" s="45" t="n">
        <x:v>12500</x:v>
      </x:c>
      <x:c r="J13" s="28" t="str">
        <x:v>进行中</x:v>
      </x:c>
      <x:c r="K13" s="28" t="str">
        <x:v>希望增加练习</x:v>
      </x:c>
    </x:row>
    <x:row r="14" ht="48" customHeight="1">
      <x:c r="A14" s="2"/>
      <x:c r="B14" s="24" t="str">
        <x:v>3-18-003</x:v>
      </x:c>
      <x:c r="C14" s="28" t="str">
        <x:v>整理历史数据</x:v>
      </x:c>
      <x:c r="D14" s="28" t="str">
        <x:v>客服团队</x:v>
      </x:c>
      <x:c r="E14" s="28" t="str">
        <x:v>整理历史数据</x:v>
      </x:c>
      <x:c r="F14" s="28" t="str">
        <x:v>陈禾</x:v>
      </x:c>
      <x:c r="G14" s="36" t="n">
        <x:v>46274</x:v>
      </x:c>
      <x:c r="H14" s="28" t="str">
        <x:v>案例演练</x:v>
      </x:c>
      <x:c r="I14" s="45" t="n">
        <x:v>24000</x:v>
      </x:c>
      <x:c r="J14" s="28" t="str">
        <x:v>未开始</x:v>
      </x:c>
      <x:c r="K14" s="28" t="str">
        <x:v>案例实用</x:v>
      </x:c>
    </x:row>
    <x:row r="15" ht="48" customHeight="1">
      <x:c r="A15" s="2"/>
      <x:c r="B15" s="24" t="str">
        <x:v>3-18-004</x:v>
      </x:c>
      <x:c r="C15" s="28" t="str">
        <x:v>制作可点击原型</x:v>
      </x:c>
      <x:c r="D15" s="28" t="str">
        <x:v>全体员工</x:v>
      </x:c>
      <x:c r="E15" s="28" t="str">
        <x:v>制作可点击原型</x:v>
      </x:c>
      <x:c r="F15" s="28" t="str">
        <x:v>许宁</x:v>
      </x:c>
      <x:c r="G15" s="36" t="n">
        <x:v>46276</x:v>
      </x:c>
      <x:c r="H15" s="28" t="str">
        <x:v>现场培训</x:v>
      </x:c>
      <x:c r="I15" s="45" t="n">
        <x:v>9500</x:v>
      </x:c>
      <x:c r="J15" s="28" t="str">
        <x:v>待确认</x:v>
      </x:c>
      <x:c r="K15" s="28" t="str">
        <x:v>待收集</x:v>
      </x:c>
    </x:row>
    <x:row r="16" ht="48" customHeight="1">
      <x:c r="A16" s="2"/>
      <x:c r="B16" s="24" t="str">
        <x:v>3-18-005</x:v>
      </x:c>
      <x:c r="C16" s="28" t="str">
        <x:v>完成首轮测试</x:v>
      </x:c>
      <x:c r="D16" s="28" t="str">
        <x:v>新入职员工</x:v>
      </x:c>
      <x:c r="E16" s="28" t="str">
        <x:v>完成首轮测试</x:v>
      </x:c>
      <x:c r="F16" s="28" t="str">
        <x:v>宋安</x:v>
      </x:c>
      <x:c r="G16" s="36" t="n">
        <x:v>46278</x:v>
      </x:c>
      <x:c r="H16" s="28" t="str">
        <x:v>线下实操</x:v>
      </x:c>
      <x:c r="I16" s="45" t="n">
        <x:v>36000</x:v>
      </x:c>
      <x:c r="J16" s="28" t="str">
        <x:v>已完成</x:v>
      </x:c>
      <x:c r="K16" s="28" t="str">
        <x:v>资料清楚</x:v>
      </x:c>
    </x:row>
    <x:row r="17" ht="48" customHeight="1">
      <x:c r="A17" s="2"/>
      <x:c r="B17" s="24" t="str">
        <x:v>3-18-006</x:v>
      </x:c>
      <x:c r="C17" s="28" t="str">
        <x:v>提交验收清单</x:v>
      </x:c>
      <x:c r="D17" s="28" t="str">
        <x:v>销售团队</x:v>
      </x:c>
      <x:c r="E17" s="28" t="str">
        <x:v>提交验收清单</x:v>
      </x:c>
      <x:c r="F17" s="28" t="str">
        <x:v>沈青</x:v>
      </x:c>
      <x:c r="G17" s="36" t="n">
        <x:v>46280</x:v>
      </x:c>
      <x:c r="H17" s="28" t="str">
        <x:v>线上分享</x:v>
      </x:c>
      <x:c r="I17" s="45" t="n">
        <x:v>16000</x:v>
      </x:c>
      <x:c r="J17" s="28" t="str">
        <x:v>进行中</x:v>
      </x:c>
      <x:c r="K17" s="28" t="str">
        <x:v>希望增加练习</x:v>
      </x:c>
    </x:row>
    <x:row r="18" ht="48" customHeight="1">
      <x:c r="A18" s="2"/>
      <x:c r="B18" s="24" t="str">
        <x:v>3-18-007</x:v>
      </x:c>
      <x:c r="C18" s="28" t="str">
        <x:v>安排使用培训</x:v>
      </x:c>
      <x:c r="D18" s="28" t="str">
        <x:v>客服团队</x:v>
      </x:c>
      <x:c r="E18" s="28" t="str">
        <x:v>安排使用培训</x:v>
      </x:c>
      <x:c r="F18" s="28" t="str">
        <x:v>苏言</x:v>
      </x:c>
      <x:c r="G18" s="36" t="n">
        <x:v>46282</x:v>
      </x:c>
      <x:c r="H18" s="28" t="str">
        <x:v>案例演练</x:v>
      </x:c>
      <x:c r="I18" s="45" t="n">
        <x:v>22000</x:v>
      </x:c>
      <x:c r="J18" s="28" t="str">
        <x:v>未开始</x:v>
      </x:c>
      <x:c r="K18" s="28" t="str">
        <x:v>案例实用</x:v>
      </x:c>
    </x:row>
    <x:row r="19" ht="48" customHeight="1">
      <x:c r="A19" s="2"/>
      <x:c r="B19" s="24" t="str">
        <x:v>3-18-008</x:v>
      </x:c>
      <x:c r="C19" s="28" t="str">
        <x:v>跟踪上线反馈</x:v>
      </x:c>
      <x:c r="D19" s="28" t="str">
        <x:v>全体员工</x:v>
      </x:c>
      <x:c r="E19" s="28" t="str">
        <x:v>跟踪上线反馈</x:v>
      </x:c>
      <x:c r="F19" s="28" t="str">
        <x:v>叶川</x:v>
      </x:c>
      <x:c r="G19" s="36" t="n">
        <x:v>46284</x:v>
      </x:c>
      <x:c r="H19" s="28" t="str">
        <x:v>现场培训</x:v>
      </x:c>
      <x:c r="I19" s="45" t="n">
        <x:v>8000</x:v>
      </x:c>
      <x:c r="J19" s="28" t="str">
        <x:v>待确认</x:v>
      </x:c>
      <x:c r="K19" s="28" t="str">
        <x:v>待收集</x:v>
      </x:c>
    </x:row>
    <x:row r="20" ht="48" customHeight="1">
      <x:c r="A20" s="2"/>
      <x:c r="B20" s="24"/>
      <x:c r="C20" s="28"/>
      <x:c r="D20" s="28"/>
      <x:c r="E20" s="28"/>
      <x:c r="F20" s="28"/>
      <x:c r="G20" s="36"/>
      <x:c r="H20" s="28"/>
      <x:c r="I20" s="45"/>
      <x:c r="J20" s="28"/>
      <x:c r="K20" s="28"/>
    </x:row>
    <x:row r="21" ht="48" customHeight="1">
      <x:c r="A21" s="2"/>
      <x:c r="B21" s="24"/>
      <x:c r="C21" s="28"/>
      <x:c r="D21" s="28"/>
      <x:c r="E21" s="28"/>
      <x:c r="F21" s="28"/>
      <x:c r="G21" s="36"/>
      <x:c r="H21" s="28"/>
      <x:c r="I21" s="45"/>
      <x:c r="J21" s="28"/>
      <x:c r="K21" s="28"/>
    </x:row>
    <x:row r="22" ht="48" customHeight="1">
      <x:c r="A22" s="2"/>
      <x:c r="B22" s="24"/>
      <x:c r="C22" s="28"/>
      <x:c r="D22" s="28"/>
      <x:c r="E22" s="28"/>
      <x:c r="F22" s="28"/>
      <x:c r="G22" s="36"/>
      <x:c r="H22" s="28"/>
      <x:c r="I22" s="45"/>
      <x:c r="J22" s="28"/>
      <x:c r="K22" s="28"/>
    </x:row>
    <x:row r="23" ht="48" customHeight="1">
      <x:c r="A23" s="2"/>
      <x:c r="B23" s="24"/>
      <x:c r="C23" s="28"/>
      <x:c r="D23" s="28"/>
      <x:c r="E23" s="28"/>
      <x:c r="F23" s="28"/>
      <x:c r="G23" s="36"/>
      <x:c r="H23" s="28"/>
      <x:c r="I23" s="45"/>
      <x:c r="J23" s="28"/>
      <x:c r="K23" s="28"/>
    </x:row>
    <x:row r="24" ht="48" customHeight="1">
      <x:c r="A24" s="2"/>
      <x:c r="B24" s="24"/>
      <x:c r="C24" s="28"/>
      <x:c r="D24" s="28"/>
      <x:c r="E24" s="28"/>
      <x:c r="F24" s="28"/>
      <x:c r="G24" s="36"/>
      <x:c r="H24" s="28"/>
      <x:c r="I24" s="45"/>
      <x:c r="J24" s="28"/>
      <x:c r="K24" s="28"/>
    </x:row>
    <x:row r="25" ht="48" customHeight="1">
      <x:c r="A25" s="2"/>
      <x:c r="B25" s="24"/>
      <x:c r="C25" s="28"/>
      <x:c r="D25" s="28"/>
      <x:c r="E25" s="28"/>
      <x:c r="F25" s="28"/>
      <x:c r="G25" s="36"/>
      <x:c r="H25" s="28"/>
      <x:c r="I25" s="45"/>
      <x:c r="J25" s="28"/>
      <x:c r="K25" s="28"/>
    </x:row>
    <x:row r="26" ht="48" customHeight="1">
      <x:c r="A26" s="2"/>
      <x:c r="B26" s="24"/>
      <x:c r="C26" s="28"/>
      <x:c r="D26" s="28"/>
      <x:c r="E26" s="28"/>
      <x:c r="F26" s="28"/>
      <x:c r="G26" s="36"/>
      <x:c r="H26" s="28"/>
      <x:c r="I26" s="45"/>
      <x:c r="J26" s="28"/>
      <x:c r="K26" s="28"/>
    </x:row>
    <x:row r="27" ht="48" customHeight="1">
      <x:c r="A27" s="2"/>
      <x:c r="B27" s="24"/>
      <x:c r="C27" s="28"/>
      <x:c r="D27" s="28"/>
      <x:c r="E27" s="28"/>
      <x:c r="F27" s="28"/>
      <x:c r="G27" s="36"/>
      <x:c r="H27" s="28"/>
      <x:c r="I27" s="45"/>
      <x:c r="J27" s="28"/>
      <x:c r="K27" s="28"/>
    </x:row>
    <x:row r="28" ht="48" customHeight="1">
      <x:c r="A28" s="2"/>
      <x:c r="B28" s="24"/>
      <x:c r="C28" s="28"/>
      <x:c r="D28" s="28"/>
      <x:c r="E28" s="28"/>
      <x:c r="F28" s="28"/>
      <x:c r="G28" s="36"/>
      <x:c r="H28" s="28"/>
      <x:c r="I28" s="45"/>
      <x:c r="J28" s="28"/>
      <x:c r="K28" s="28"/>
    </x:row>
    <x:row r="29" ht="48" customHeight="1">
      <x:c r="A29" s="2"/>
      <x:c r="B29" s="24"/>
      <x:c r="C29" s="28"/>
      <x:c r="D29" s="28"/>
      <x:c r="E29" s="28"/>
      <x:c r="F29" s="28"/>
      <x:c r="G29" s="36"/>
      <x:c r="H29" s="28"/>
      <x:c r="I29" s="45"/>
      <x:c r="J29" s="28"/>
      <x:c r="K29" s="28"/>
    </x:row>
    <x:row r="30" ht="48" customHeight="1">
      <x:c r="A30" s="2"/>
      <x:c r="B30" s="24"/>
      <x:c r="C30" s="28"/>
      <x:c r="D30" s="28"/>
      <x:c r="E30" s="28"/>
      <x:c r="F30" s="28"/>
      <x:c r="G30" s="36"/>
      <x:c r="H30" s="28"/>
      <x:c r="I30" s="45"/>
      <x:c r="J30" s="28"/>
      <x:c r="K30" s="28"/>
    </x:row>
    <x:row r="31" ht="48" customHeight="1">
      <x:c r="A31" s="2"/>
      <x:c r="B31" s="24"/>
      <x:c r="C31" s="28"/>
      <x:c r="D31" s="28"/>
      <x:c r="E31" s="28"/>
      <x:c r="F31" s="28"/>
      <x:c r="G31" s="36"/>
      <x:c r="H31" s="28"/>
      <x:c r="I31" s="45"/>
      <x:c r="J31" s="28"/>
      <x:c r="K31" s="28"/>
    </x:row>
    <x:row r="32" ht="48" customHeight="1">
      <x:c r="A32" s="2"/>
      <x:c r="B32" s="24"/>
      <x:c r="C32" s="28"/>
      <x:c r="D32" s="28"/>
      <x:c r="E32" s="28"/>
      <x:c r="F32" s="28"/>
      <x:c r="G32" s="36"/>
      <x:c r="H32" s="28"/>
      <x:c r="I32" s="45"/>
      <x:c r="J32" s="28"/>
      <x:c r="K32" s="28"/>
    </x:row>
    <x:row r="33" ht="48" customHeight="1">
      <x:c r="A33" s="2"/>
      <x:c r="B33" s="24"/>
      <x:c r="C33" s="28"/>
      <x:c r="D33" s="28"/>
      <x:c r="E33" s="28"/>
      <x:c r="F33" s="28"/>
      <x:c r="G33" s="36"/>
      <x:c r="H33" s="28"/>
      <x:c r="I33" s="45"/>
      <x:c r="J33" s="28"/>
      <x:c r="K33" s="28"/>
    </x:row>
    <x:row r="34" ht="48" customHeight="1">
      <x:c r="A34" s="2"/>
      <x:c r="B34" s="24"/>
      <x:c r="C34" s="28"/>
      <x:c r="D34" s="28"/>
      <x:c r="E34" s="28"/>
      <x:c r="F34" s="28"/>
      <x:c r="G34" s="36"/>
      <x:c r="H34" s="28"/>
      <x:c r="I34" s="45"/>
      <x:c r="J34" s="28"/>
      <x:c r="K34" s="28"/>
    </x:row>
    <x:row r="35" ht="48" customHeight="1">
      <x:c r="A35" s="2"/>
      <x:c r="B35" s="24"/>
      <x:c r="C35" s="28"/>
      <x:c r="D35" s="28"/>
      <x:c r="E35" s="28"/>
      <x:c r="F35" s="28"/>
      <x:c r="G35" s="36"/>
      <x:c r="H35" s="28"/>
      <x:c r="I35" s="45"/>
      <x:c r="J35" s="28"/>
      <x:c r="K35" s="28"/>
    </x:row>
    <x:row r="36" ht="48" customHeight="1">
      <x:c r="A36" s="2"/>
      <x:c r="B36" s="24"/>
      <x:c r="C36" s="28"/>
      <x:c r="D36" s="28"/>
      <x:c r="E36" s="28"/>
      <x:c r="F36" s="28"/>
      <x:c r="G36" s="36"/>
      <x:c r="H36" s="28"/>
      <x:c r="I36" s="45"/>
      <x:c r="J36" s="28"/>
      <x:c r="K36" s="28"/>
    </x:row>
    <x:row r="37" ht="48" customHeight="1">
      <x:c r="A37" s="2"/>
      <x:c r="B37" s="24"/>
      <x:c r="C37" s="28"/>
      <x:c r="D37" s="28"/>
      <x:c r="E37" s="28"/>
      <x:c r="F37" s="28"/>
      <x:c r="G37" s="36"/>
      <x:c r="H37" s="28"/>
      <x:c r="I37" s="45"/>
      <x:c r="J37" s="28"/>
      <x:c r="K37" s="28"/>
    </x:row>
    <x:row r="38" ht="48" customHeight="1">
      <x:c r="A38" s="2"/>
      <x:c r="B38" s="24"/>
      <x:c r="C38" s="28"/>
      <x:c r="D38" s="28"/>
      <x:c r="E38" s="28"/>
      <x:c r="F38" s="28"/>
      <x:c r="G38" s="36"/>
      <x:c r="H38" s="28"/>
      <x:c r="I38" s="45"/>
      <x:c r="J38" s="28"/>
      <x:c r="K38" s="28"/>
    </x:row>
    <x:row r="39" ht="48" customHeight="1">
      <x:c r="A39" s="2"/>
      <x:c r="B39" s="24"/>
      <x:c r="C39" s="28"/>
      <x:c r="D39" s="28"/>
      <x:c r="E39" s="28"/>
      <x:c r="F39" s="28"/>
      <x:c r="G39" s="36"/>
      <x:c r="H39" s="28"/>
      <x:c r="I39" s="45"/>
      <x:c r="J39" s="28"/>
      <x:c r="K39" s="28"/>
    </x:row>
    <x:row r="40" ht="48" customHeight="1">
      <x:c r="A40" s="2"/>
      <x:c r="B40" s="24"/>
      <x:c r="C40" s="28"/>
      <x:c r="D40" s="28"/>
      <x:c r="E40" s="28"/>
      <x:c r="F40" s="28"/>
      <x:c r="G40" s="36"/>
      <x:c r="H40" s="28"/>
      <x:c r="I40" s="45"/>
      <x:c r="J40" s="28"/>
      <x:c r="K40" s="28"/>
    </x:row>
    <x:row r="41" ht="48" customHeight="1">
      <x:c r="A41" s="2"/>
      <x:c r="B41" s="24"/>
      <x:c r="C41" s="28"/>
      <x:c r="D41" s="28"/>
      <x:c r="E41" s="28"/>
      <x:c r="F41" s="28"/>
      <x:c r="G41" s="36"/>
      <x:c r="H41" s="28"/>
      <x:c r="I41" s="45"/>
      <x:c r="J41" s="28"/>
      <x:c r="K41" s="28"/>
    </x:row>
    <x:row r="42" ht="48" customHeight="1">
      <x:c r="A42" s="2"/>
      <x:c r="B42" s="24"/>
      <x:c r="C42" s="28"/>
      <x:c r="D42" s="28"/>
      <x:c r="E42" s="28"/>
      <x:c r="F42" s="28"/>
      <x:c r="G42" s="36"/>
      <x:c r="H42" s="28"/>
      <x:c r="I42" s="45"/>
      <x:c r="J42" s="28"/>
      <x:c r="K42" s="28"/>
    </x:row>
    <x:row r="43" ht="48" customHeight="1">
      <x:c r="A43" s="2"/>
      <x:c r="B43" s="24"/>
      <x:c r="C43" s="28"/>
      <x:c r="D43" s="28"/>
      <x:c r="E43" s="28"/>
      <x:c r="F43" s="28"/>
      <x:c r="G43" s="36"/>
      <x:c r="H43" s="28"/>
      <x:c r="I43" s="45"/>
      <x:c r="J43" s="28"/>
      <x:c r="K43" s="28"/>
    </x:row>
    <x:row r="44" ht="48" customHeight="1">
      <x:c r="A44" s="2"/>
      <x:c r="B44" s="24"/>
      <x:c r="C44" s="28"/>
      <x:c r="D44" s="28"/>
      <x:c r="E44" s="28"/>
      <x:c r="F44" s="28"/>
      <x:c r="G44" s="36"/>
      <x:c r="H44" s="28"/>
      <x:c r="I44" s="45"/>
      <x:c r="J44" s="28"/>
      <x:c r="K44" s="28"/>
    </x:row>
    <x:row r="45" ht="48" customHeight="1">
      <x:c r="A45" s="2"/>
      <x:c r="B45" s="24"/>
      <x:c r="C45" s="28"/>
      <x:c r="D45" s="28"/>
      <x:c r="E45" s="28"/>
      <x:c r="F45" s="28"/>
      <x:c r="G45" s="36"/>
      <x:c r="H45" s="28"/>
      <x:c r="I45" s="45"/>
      <x:c r="J45" s="28"/>
      <x:c r="K45" s="28"/>
    </x:row>
    <x:row r="46" ht="48" customHeight="1">
      <x:c r="A46" s="2"/>
      <x:c r="B46" s="24"/>
      <x:c r="C46" s="28"/>
      <x:c r="D46" s="28"/>
      <x:c r="E46" s="28"/>
      <x:c r="F46" s="28"/>
      <x:c r="G46" s="36"/>
      <x:c r="H46" s="28"/>
      <x:c r="I46" s="45"/>
      <x:c r="J46" s="28"/>
      <x:c r="K46" s="28"/>
    </x:row>
    <x:row r="47" ht="48" customHeight="1">
      <x:c r="A47" s="2"/>
      <x:c r="B47" s="24"/>
      <x:c r="C47" s="28"/>
      <x:c r="D47" s="28"/>
      <x:c r="E47" s="28"/>
      <x:c r="F47" s="28"/>
      <x:c r="G47" s="36"/>
      <x:c r="H47" s="28"/>
      <x:c r="I47" s="45"/>
      <x:c r="J47" s="28"/>
      <x:c r="K47" s="28"/>
    </x:row>
    <x:row r="48" ht="48" customHeight="1">
      <x:c r="A48" s="2"/>
      <x:c r="B48" s="24"/>
      <x:c r="C48" s="28"/>
      <x:c r="D48" s="28"/>
      <x:c r="E48" s="28"/>
      <x:c r="F48" s="28"/>
      <x:c r="G48" s="36"/>
      <x:c r="H48" s="28"/>
      <x:c r="I48" s="45"/>
      <x:c r="J48" s="28"/>
      <x:c r="K48" s="28"/>
    </x:row>
    <x:row r="49" ht="48" customHeight="1">
      <x:c r="A49" s="2"/>
      <x:c r="B49" s="24"/>
      <x:c r="C49" s="28"/>
      <x:c r="D49" s="28"/>
      <x:c r="E49" s="28"/>
      <x:c r="F49" s="28"/>
      <x:c r="G49" s="36"/>
      <x:c r="H49" s="28"/>
      <x:c r="I49" s="45"/>
      <x:c r="J49" s="28"/>
      <x:c r="K49" s="28"/>
    </x:row>
    <x:row r="50" ht="48" customHeight="1">
      <x:c r="A50" s="2"/>
      <x:c r="B50" s="24"/>
      <x:c r="C50" s="28"/>
      <x:c r="D50" s="28"/>
      <x:c r="E50" s="28"/>
      <x:c r="F50" s="28"/>
      <x:c r="G50" s="36"/>
      <x:c r="H50" s="28"/>
      <x:c r="I50" s="45"/>
      <x:c r="J50" s="28"/>
      <x:c r="K50" s="28"/>
    </x:row>
    <x:row r="51" ht="48" customHeight="1">
      <x:c r="A51" s="2"/>
      <x:c r="B51" s="24"/>
      <x:c r="C51" s="28"/>
      <x:c r="D51" s="28"/>
      <x:c r="E51" s="28"/>
      <x:c r="F51" s="28"/>
      <x:c r="G51" s="36"/>
      <x:c r="H51" s="28"/>
      <x:c r="I51" s="45"/>
      <x:c r="J51" s="28"/>
      <x:c r="K51" s="28"/>
    </x:row>
    <x:row r="52" ht="48" customHeight="1">
      <x:c r="A52" s="2"/>
      <x:c r="B52" s="24"/>
      <x:c r="C52" s="28"/>
      <x:c r="D52" s="28"/>
      <x:c r="E52" s="28"/>
      <x:c r="F52" s="28"/>
      <x:c r="G52" s="36"/>
      <x:c r="H52" s="28"/>
      <x:c r="I52" s="45"/>
      <x:c r="J52" s="28"/>
      <x:c r="K52" s="28"/>
    </x:row>
    <x:row r="53" ht="48" customHeight="1">
      <x:c r="A53" s="2"/>
      <x:c r="B53" s="24"/>
      <x:c r="C53" s="28"/>
      <x:c r="D53" s="28"/>
      <x:c r="E53" s="28"/>
      <x:c r="F53" s="28"/>
      <x:c r="G53" s="36"/>
      <x:c r="H53" s="28"/>
      <x:c r="I53" s="45"/>
      <x:c r="J53" s="28"/>
      <x:c r="K53" s="28"/>
    </x:row>
    <x:row r="54" ht="48" customHeight="1">
      <x:c r="A54" s="2"/>
      <x:c r="B54" s="24"/>
      <x:c r="C54" s="28"/>
      <x:c r="D54" s="28"/>
      <x:c r="E54" s="28"/>
      <x:c r="F54" s="28"/>
      <x:c r="G54" s="36"/>
      <x:c r="H54" s="28"/>
      <x:c r="I54" s="45"/>
      <x:c r="J54" s="28"/>
      <x:c r="K54" s="28"/>
    </x:row>
    <x:row r="55" ht="48" customHeight="1">
      <x:c r="A55" s="2"/>
      <x:c r="B55" s="24"/>
      <x:c r="C55" s="28"/>
      <x:c r="D55" s="28"/>
      <x:c r="E55" s="28"/>
      <x:c r="F55" s="28"/>
      <x:c r="G55" s="36"/>
      <x:c r="H55" s="28"/>
      <x:c r="I55" s="45"/>
      <x:c r="J55" s="28"/>
      <x:c r="K55" s="28"/>
    </x:row>
    <x:row r="56" ht="48" customHeight="1">
      <x:c r="A56" s="2"/>
      <x:c r="B56" s="24"/>
      <x:c r="C56" s="28"/>
      <x:c r="D56" s="28"/>
      <x:c r="E56" s="28"/>
      <x:c r="F56" s="28"/>
      <x:c r="G56" s="36"/>
      <x:c r="H56" s="28"/>
      <x:c r="I56" s="45"/>
      <x:c r="J56" s="28"/>
      <x:c r="K56" s="28"/>
    </x:row>
    <x:row r="57" ht="48" customHeight="1">
      <x:c r="A57" s="2"/>
      <x:c r="B57" s="24"/>
      <x:c r="C57" s="28"/>
      <x:c r="D57" s="28"/>
      <x:c r="E57" s="28"/>
      <x:c r="F57" s="28"/>
      <x:c r="G57" s="36"/>
      <x:c r="H57" s="28"/>
      <x:c r="I57" s="45"/>
      <x:c r="J57" s="28"/>
      <x:c r="K57" s="28"/>
    </x:row>
    <x:row r="58" ht="48" customHeight="1">
      <x:c r="A58" s="2"/>
      <x:c r="B58" s="24"/>
      <x:c r="C58" s="28"/>
      <x:c r="D58" s="28"/>
      <x:c r="E58" s="28"/>
      <x:c r="F58" s="28"/>
      <x:c r="G58" s="36"/>
      <x:c r="H58" s="28"/>
      <x:c r="I58" s="45"/>
      <x:c r="J58" s="28"/>
      <x:c r="K58" s="28"/>
    </x:row>
    <x:row r="59" ht="48" customHeight="1">
      <x:c r="A59" s="2"/>
      <x:c r="B59" s="24"/>
      <x:c r="C59" s="28"/>
      <x:c r="D59" s="28"/>
      <x:c r="E59" s="28"/>
      <x:c r="F59" s="28"/>
      <x:c r="G59" s="36"/>
      <x:c r="H59" s="28"/>
      <x:c r="I59" s="45"/>
      <x:c r="J59" s="28"/>
      <x:c r="K59" s="28"/>
    </x:row>
    <x:row r="60" ht="48" customHeight="1">
      <x:c r="A60" s="2"/>
      <x:c r="B60" s="24"/>
      <x:c r="C60" s="28"/>
      <x:c r="D60" s="28"/>
      <x:c r="E60" s="28"/>
      <x:c r="F60" s="28"/>
      <x:c r="G60" s="36"/>
      <x:c r="H60" s="28"/>
      <x:c r="I60" s="45"/>
      <x:c r="J60" s="28"/>
      <x:c r="K60" s="28"/>
    </x:row>
    <x:row r="61" ht="48" customHeight="1">
      <x:c r="A61" s="2"/>
      <x:c r="B61" s="24"/>
      <x:c r="C61" s="28"/>
      <x:c r="D61" s="28"/>
      <x:c r="E61" s="28"/>
      <x:c r="F61" s="28"/>
      <x:c r="G61" s="36"/>
      <x:c r="H61" s="28"/>
      <x:c r="I61" s="45"/>
      <x:c r="J61" s="28"/>
      <x:c r="K61" s="28"/>
    </x:row>
    <x:row r="62" ht="48" customHeight="1">
      <x:c r="A62" s="2"/>
      <x:c r="B62" s="24"/>
      <x:c r="C62" s="28"/>
      <x:c r="D62" s="28"/>
      <x:c r="E62" s="28"/>
      <x:c r="F62" s="28"/>
      <x:c r="G62" s="36"/>
      <x:c r="H62" s="28"/>
      <x:c r="I62" s="45"/>
      <x:c r="J62" s="28"/>
      <x:c r="K62" s="28"/>
    </x:row>
    <x:row r="63" ht="48" customHeight="1">
      <x:c r="A63" s="2"/>
      <x:c r="B63" s="24"/>
      <x:c r="C63" s="28"/>
      <x:c r="D63" s="28"/>
      <x:c r="E63" s="28"/>
      <x:c r="F63" s="28"/>
      <x:c r="G63" s="36"/>
      <x:c r="H63" s="28"/>
      <x:c r="I63" s="45"/>
      <x:c r="J63" s="28"/>
      <x:c r="K63" s="28"/>
    </x:row>
    <x:row r="64" ht="48" customHeight="1">
      <x:c r="A64" s="2"/>
      <x:c r="B64" s="24"/>
      <x:c r="C64" s="28"/>
      <x:c r="D64" s="28"/>
      <x:c r="E64" s="28"/>
      <x:c r="F64" s="28"/>
      <x:c r="G64" s="36"/>
      <x:c r="H64" s="28"/>
      <x:c r="I64" s="45"/>
      <x:c r="J64" s="28"/>
      <x:c r="K64" s="28"/>
    </x:row>
    <x:row r="65" ht="48" customHeight="1">
      <x:c r="A65" s="2"/>
      <x:c r="B65" s="24"/>
      <x:c r="C65" s="28"/>
      <x:c r="D65" s="28"/>
      <x:c r="E65" s="28"/>
      <x:c r="F65" s="28"/>
      <x:c r="G65" s="36"/>
      <x:c r="H65" s="28"/>
      <x:c r="I65" s="45"/>
      <x:c r="J65" s="28"/>
      <x:c r="K65" s="28"/>
    </x:row>
    <x:row r="66" ht="48" customHeight="1">
      <x:c r="A66" s="2"/>
      <x:c r="B66" s="24"/>
      <x:c r="C66" s="28"/>
      <x:c r="D66" s="28"/>
      <x:c r="E66" s="28"/>
      <x:c r="F66" s="28"/>
      <x:c r="G66" s="36"/>
      <x:c r="H66" s="28"/>
      <x:c r="I66" s="45"/>
      <x:c r="J66" s="28"/>
      <x:c r="K66" s="28"/>
    </x:row>
    <x:row r="67" ht="48" customHeight="1">
      <x:c r="A67" s="2"/>
      <x:c r="B67" s="24"/>
      <x:c r="C67" s="28"/>
      <x:c r="D67" s="28"/>
      <x:c r="E67" s="28"/>
      <x:c r="F67" s="28"/>
      <x:c r="G67" s="36"/>
      <x:c r="H67" s="28"/>
      <x:c r="I67" s="45"/>
      <x:c r="J67" s="28"/>
      <x:c r="K67" s="28"/>
    </x:row>
    <x:row r="68" ht="48" customHeight="1">
      <x:c r="A68" s="2"/>
      <x:c r="B68" s="24"/>
      <x:c r="C68" s="28"/>
      <x:c r="D68" s="28"/>
      <x:c r="E68" s="28"/>
      <x:c r="F68" s="28"/>
      <x:c r="G68" s="36"/>
      <x:c r="H68" s="28"/>
      <x:c r="I68" s="45"/>
      <x:c r="J68" s="28"/>
      <x:c r="K68" s="28"/>
    </x:row>
    <x:row r="69" ht="48" customHeight="1">
      <x:c r="A69" s="2"/>
      <x:c r="B69" s="24"/>
      <x:c r="C69" s="28"/>
      <x:c r="D69" s="28"/>
      <x:c r="E69" s="28"/>
      <x:c r="F69" s="28"/>
      <x:c r="G69" s="36"/>
      <x:c r="H69" s="28"/>
      <x:c r="I69" s="45"/>
      <x:c r="J69" s="28"/>
      <x:c r="K69" s="28"/>
    </x:row>
    <x:row r="70" ht="48" customHeight="1">
      <x:c r="A70" s="2"/>
      <x:c r="B70" s="24"/>
      <x:c r="C70" s="28"/>
      <x:c r="D70" s="28"/>
      <x:c r="E70" s="28"/>
      <x:c r="F70" s="28"/>
      <x:c r="G70" s="36"/>
      <x:c r="H70" s="28"/>
      <x:c r="I70" s="45"/>
      <x:c r="J70" s="28"/>
      <x:c r="K70" s="28"/>
    </x:row>
    <x:row r="71" ht="48" customHeight="1">
      <x:c r="A71" s="2"/>
      <x:c r="B71" s="24"/>
      <x:c r="C71" s="28"/>
      <x:c r="D71" s="28"/>
      <x:c r="E71" s="28"/>
      <x:c r="F71" s="28"/>
      <x:c r="G71" s="36"/>
      <x:c r="H71" s="28"/>
      <x:c r="I71" s="45"/>
      <x:c r="J71" s="28"/>
      <x:c r="K71" s="28"/>
    </x:row>
  </x:sheetData>
  <x:conditionalFormatting sqref="J12:J71">
    <x:cfRule type="containsText" dxfId="42" priority="1" operator="containsText" text="逾期"/>
    <x:cfRule type="containsText" dxfId="43" priority="2" operator="containsText" text="待"/>
  </x:conditionalFormatting>
  <x:dataValidations count="1">
    <x:dataValidation type="list" sqref="J12:J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c737df2fe7e448a"/>
  </x:tableParts>
</x:worksheet>
</file>

<file path=xl/worksheets/sheet20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18" hidden="0" customWidth="1"/>
    <x:col min="9" max="9" width="18" hidden="0" customWidth="1"/>
    <x:col min="10" max="10" width="28" hidden="0" customWidth="1"/>
    <x:col min="11" max="11" width="16" hidden="0" customWidth="1"/>
    <x:col min="12" max="12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薪资调整记录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COUNTIFS($K$12:$K$71,"待填")+COUNTIFS($L$12:$L$71,"待填")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月薪增额合计</x:v>
      </x:c>
      <x:c r="G5" s="2"/>
      <x:c r="H5" s="2"/>
      <x:c r="I5" s="2"/>
      <x:c r="J5" s="2"/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SUM($K$12:$K$71)</x:f>
        <x:v>5000</x:v>
      </x:c>
      <x:c r="G6" s="2"/>
      <x:c r="H6" s="2"/>
      <x:c r="I6" s="2"/>
      <x:c r="J6" s="2"/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按完整月薪比较，不计算生效月折算或个人税费。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员工</x:v>
      </x:c>
      <x:c r="D11" s="20" t="str">
        <x:v>岗位</x:v>
      </x:c>
      <x:c r="E11" s="20" t="str">
        <x:v>调整前</x:v>
      </x:c>
      <x:c r="F11" s="20" t="str">
        <x:v>调整后</x:v>
      </x:c>
      <x:c r="G11" s="20" t="str">
        <x:v>生效日期</x:v>
      </x:c>
      <x:c r="H11" s="20" t="str">
        <x:v>调整原因</x:v>
      </x:c>
      <x:c r="I11" s="20" t="str">
        <x:v>审批人</x:v>
      </x:c>
      <x:c r="J11" s="20" t="str">
        <x:v>备注</x:v>
      </x:c>
      <x:c r="K11" s="20" t="str">
        <x:v>调整金额</x:v>
      </x:c>
      <x:c r="L11" s="21" t="str">
        <x:v>调整比例</x:v>
      </x:c>
    </x:row>
    <x:row r="12" ht="48" customHeight="1">
      <x:c r="A12" s="2"/>
      <x:c r="B12" s="24" t="str">
        <x:v>3-19-001</x:v>
      </x:c>
      <x:c r="C12" s="28" t="str">
        <x:v>林晨（模拟）</x:v>
      </x:c>
      <x:c r="D12" s="28" t="str">
        <x:v>销售顾问</x:v>
      </x:c>
      <x:c r="E12" s="32" t="n">
        <x:v>8000</x:v>
      </x:c>
      <x:c r="F12" s="32" t="n">
        <x:v>8500</x:v>
      </x:c>
      <x:c r="G12" s="36" t="n">
        <x:v>46273</x:v>
      </x:c>
      <x:c r="H12" s="28" t="str">
        <x:v>岗位职责增加</x:v>
      </x:c>
      <x:c r="I12" s="28" t="str">
        <x:v>陈禾</x:v>
      </x:c>
      <x:c r="J12" s="28" t="str">
        <x:v>本行为模拟数据</x:v>
      </x:c>
      <x:c r="K12" s="47" t="n">
        <x:f>IF($B12="","",IF(OR(NOT(ISNUMBER(F12)),NOT(ISNUMBER(E12))),"待填",F12-E12))</x:f>
        <x:v>500</x:v>
      </x:c>
      <x:c r="L12" s="51" t="n">
        <x:f>IF($B12="","",IF(OR(NOT(ISNUMBER(E12)),NOT(ISNUMBER(K12))),"待填",IF(E12=0,"不适用",K12/E12)))</x:f>
        <x:v>0.0625</x:v>
      </x:c>
    </x:row>
    <x:row r="13" ht="48" customHeight="1">
      <x:c r="A13" s="2"/>
      <x:c r="B13" s="24" t="str">
        <x:v>3-19-002</x:v>
      </x:c>
      <x:c r="C13" s="28" t="str">
        <x:v>周悦（模拟）</x:v>
      </x:c>
      <x:c r="D13" s="28" t="str">
        <x:v>内容运营</x:v>
      </x:c>
      <x:c r="E13" s="32" t="n">
        <x:v>9000</x:v>
      </x:c>
      <x:c r="F13" s="32" t="n">
        <x:v>9500</x:v>
      </x:c>
      <x:c r="G13" s="36" t="n">
        <x:v>46275</x:v>
      </x:c>
      <x:c r="H13" s="28" t="str">
        <x:v>年度绩效调整</x:v>
      </x:c>
      <x:c r="I13" s="28" t="str">
        <x:v>许宁</x:v>
      </x:c>
      <x:c r="J13" s="28" t="str">
        <x:v>等待补充材料</x:v>
      </x:c>
      <x:c r="K13" s="47" t="n">
        <x:f>IF($B13="","",IF(OR(NOT(ISNUMBER(F13)),NOT(ISNUMBER(E13))),"待填",F13-E13))</x:f>
        <x:v>500</x:v>
      </x:c>
      <x:c r="L13" s="51" t="n">
        <x:f>IF($B13="","",IF(OR(NOT(ISNUMBER(E13)),NOT(ISNUMBER(K13))),"待填",IF(E13=0,"不适用",K13/E13)))</x:f>
        <x:v>0.05555555555555555</x:v>
      </x:c>
    </x:row>
    <x:row r="14" ht="48" customHeight="1">
      <x:c r="A14" s="2"/>
      <x:c r="B14" s="24" t="str">
        <x:v>3-19-003</x:v>
      </x:c>
      <x:c r="C14" s="28" t="str">
        <x:v>陈禾（模拟）</x:v>
      </x:c>
      <x:c r="D14" s="28" t="str">
        <x:v>视觉设计</x:v>
      </x:c>
      <x:c r="E14" s="32" t="n">
        <x:v>10000</x:v>
      </x:c>
      <x:c r="F14" s="32" t="n">
        <x:v>11000</x:v>
      </x:c>
      <x:c r="G14" s="36" t="n">
        <x:v>46277</x:v>
      </x:c>
      <x:c r="H14" s="28" t="str">
        <x:v>内部岗位晋升</x:v>
      </x:c>
      <x:c r="I14" s="28" t="str">
        <x:v>宋安</x:v>
      </x:c>
      <x:c r="J14" s="28" t="str">
        <x:v>已记录处理结果</x:v>
      </x:c>
      <x:c r="K14" s="47" t="n">
        <x:f>IF($B14="","",IF(OR(NOT(ISNUMBER(F14)),NOT(ISNUMBER(E14))),"待填",F14-E14))</x:f>
        <x:v>1000</x:v>
      </x:c>
      <x:c r="L14" s="51" t="n">
        <x:f>IF($B14="","",IF(OR(NOT(ISNUMBER(E14)),NOT(ISNUMBER(K14))),"待填",IF(E14=0,"不适用",K14/E14)))</x:f>
        <x:v>0.1</x:v>
      </x:c>
    </x:row>
    <x:row r="15" ht="48" customHeight="1">
      <x:c r="A15" s="2"/>
      <x:c r="B15" s="24" t="str">
        <x:v>3-19-004</x:v>
      </x:c>
      <x:c r="C15" s="28" t="str">
        <x:v>许宁（模拟）</x:v>
      </x:c>
      <x:c r="D15" s="28" t="str">
        <x:v>客户成功</x:v>
      </x:c>
      <x:c r="E15" s="32" t="n">
        <x:v>7000</x:v>
      </x:c>
      <x:c r="F15" s="32" t="n">
        <x:v>7500</x:v>
      </x:c>
      <x:c r="G15" s="36" t="n">
        <x:v>46279</x:v>
      </x:c>
      <x:c r="H15" s="28" t="str">
        <x:v>薪酬带宽调整</x:v>
      </x:c>
      <x:c r="I15" s="28" t="str">
        <x:v>沈青</x:v>
      </x:c>
      <x:c r="J15" s="28" t="str">
        <x:v>下次例会复核</x:v>
      </x:c>
      <x:c r="K15" s="47" t="n">
        <x:f>IF($B15="","",IF(OR(NOT(ISNUMBER(F15)),NOT(ISNUMBER(E15))),"待填",F15-E15))</x:f>
        <x:v>500</x:v>
      </x:c>
      <x:c r="L15" s="51" t="n">
        <x:f>IF($B15="","",IF(OR(NOT(ISNUMBER(E15)),NOT(ISNUMBER(K15))),"待填",IF(E15=0,"不适用",K15/E15)))</x:f>
        <x:v>0.07142857142857142</x:v>
      </x:c>
    </x:row>
    <x:row r="16" ht="48" customHeight="1">
      <x:c r="A16" s="2"/>
      <x:c r="B16" s="24" t="str">
        <x:v>3-19-005</x:v>
      </x:c>
      <x:c r="C16" s="28" t="str">
        <x:v>宋安（模拟）</x:v>
      </x:c>
      <x:c r="D16" s="28" t="str">
        <x:v>行政专员</x:v>
      </x:c>
      <x:c r="E16" s="32" t="n">
        <x:v>8000</x:v>
      </x:c>
      <x:c r="F16" s="32" t="n">
        <x:v>8500</x:v>
      </x:c>
      <x:c r="G16" s="36" t="n">
        <x:v>46281</x:v>
      </x:c>
      <x:c r="H16" s="28" t="str">
        <x:v>岗位职责增加</x:v>
      </x:c>
      <x:c r="I16" s="28" t="str">
        <x:v>苏言</x:v>
      </x:c>
      <x:c r="J16" s="28" t="str">
        <x:v>本行为模拟数据</x:v>
      </x:c>
      <x:c r="K16" s="47" t="n">
        <x:f>IF($B16="","",IF(OR(NOT(ISNUMBER(F16)),NOT(ISNUMBER(E16))),"待填",F16-E16))</x:f>
        <x:v>500</x:v>
      </x:c>
      <x:c r="L16" s="51" t="n">
        <x:f>IF($B16="","",IF(OR(NOT(ISNUMBER(E16)),NOT(ISNUMBER(K16))),"待填",IF(E16=0,"不适用",K16/E16)))</x:f>
        <x:v>0.0625</x:v>
      </x:c>
    </x:row>
    <x:row r="17" ht="48" customHeight="1">
      <x:c r="A17" s="2"/>
      <x:c r="B17" s="24" t="str">
        <x:v>3-19-006</x:v>
      </x:c>
      <x:c r="C17" s="28" t="str">
        <x:v>沈青（模拟）</x:v>
      </x:c>
      <x:c r="D17" s="28" t="str">
        <x:v>产品助理</x:v>
      </x:c>
      <x:c r="E17" s="32" t="n">
        <x:v>9000</x:v>
      </x:c>
      <x:c r="F17" s="32" t="n">
        <x:v>9500</x:v>
      </x:c>
      <x:c r="G17" s="36" t="n">
        <x:v>46283</x:v>
      </x:c>
      <x:c r="H17" s="28" t="str">
        <x:v>年度绩效调整</x:v>
      </x:c>
      <x:c r="I17" s="28" t="str">
        <x:v>叶川</x:v>
      </x:c>
      <x:c r="J17" s="28" t="str">
        <x:v>等待补充材料</x:v>
      </x:c>
      <x:c r="K17" s="47" t="n">
        <x:f>IF($B17="","",IF(OR(NOT(ISNUMBER(F17)),NOT(ISNUMBER(E17))),"待填",F17-E17))</x:f>
        <x:v>500</x:v>
      </x:c>
      <x:c r="L17" s="51" t="n">
        <x:f>IF($B17="","",IF(OR(NOT(ISNUMBER(E17)),NOT(ISNUMBER(K17))),"待填",IF(E17=0,"不适用",K17/E17)))</x:f>
        <x:v>0.05555555555555555</x:v>
      </x:c>
    </x:row>
    <x:row r="18" ht="48" customHeight="1">
      <x:c r="A18" s="2"/>
      <x:c r="B18" s="24" t="str">
        <x:v>3-19-007</x:v>
      </x:c>
      <x:c r="C18" s="28" t="str">
        <x:v>苏言（模拟）</x:v>
      </x:c>
      <x:c r="D18" s="28" t="str">
        <x:v>财务专员</x:v>
      </x:c>
      <x:c r="E18" s="32" t="n">
        <x:v>10000</x:v>
      </x:c>
      <x:c r="F18" s="32" t="n">
        <x:v>11000</x:v>
      </x:c>
      <x:c r="G18" s="36" t="n">
        <x:v>46285</x:v>
      </x:c>
      <x:c r="H18" s="28" t="str">
        <x:v>内部岗位晋升</x:v>
      </x:c>
      <x:c r="I18" s="28" t="str">
        <x:v>林晨</x:v>
      </x:c>
      <x:c r="J18" s="28" t="str">
        <x:v>已记录处理结果</x:v>
      </x:c>
      <x:c r="K18" s="47" t="n">
        <x:f>IF($B18="","",IF(OR(NOT(ISNUMBER(F18)),NOT(ISNUMBER(E18))),"待填",F18-E18))</x:f>
        <x:v>1000</x:v>
      </x:c>
      <x:c r="L18" s="51" t="n">
        <x:f>IF($B18="","",IF(OR(NOT(ISNUMBER(E18)),NOT(ISNUMBER(K18))),"待填",IF(E18=0,"不适用",K18/E18)))</x:f>
        <x:v>0.1</x:v>
      </x:c>
    </x:row>
    <x:row r="19" ht="48" customHeight="1">
      <x:c r="A19" s="2"/>
      <x:c r="B19" s="24" t="str">
        <x:v>3-19-008</x:v>
      </x:c>
      <x:c r="C19" s="28" t="str">
        <x:v>叶川（模拟）</x:v>
      </x:c>
      <x:c r="D19" s="28" t="str">
        <x:v>仓库管理员</x:v>
      </x:c>
      <x:c r="E19" s="32" t="n">
        <x:v>7000</x:v>
      </x:c>
      <x:c r="F19" s="32" t="n">
        <x:v>7500</x:v>
      </x:c>
      <x:c r="G19" s="36" t="n">
        <x:v>46287</x:v>
      </x:c>
      <x:c r="H19" s="28" t="str">
        <x:v>薪酬带宽调整</x:v>
      </x:c>
      <x:c r="I19" s="28" t="str">
        <x:v>周悦</x:v>
      </x:c>
      <x:c r="J19" s="28" t="str">
        <x:v>下次例会复核</x:v>
      </x:c>
      <x:c r="K19" s="47" t="n">
        <x:f>IF($B19="","",IF(OR(NOT(ISNUMBER(F19)),NOT(ISNUMBER(E19))),"待填",F19-E19))</x:f>
        <x:v>500</x:v>
      </x:c>
      <x:c r="L19" s="51" t="n">
        <x:f>IF($B19="","",IF(OR(NOT(ISNUMBER(E19)),NOT(ISNUMBER(K19))),"待填",IF(E19=0,"不适用",K19/E19)))</x:f>
        <x:v>0.07142857142857142</x:v>
      </x:c>
    </x:row>
    <x:row r="20" ht="48" customHeight="1">
      <x:c r="A20" s="2"/>
      <x:c r="B20" s="24"/>
      <x:c r="C20" s="28"/>
      <x:c r="D20" s="28"/>
      <x:c r="E20" s="32"/>
      <x:c r="F20" s="32"/>
      <x:c r="G20" s="36"/>
      <x:c r="H20" s="28"/>
      <x:c r="I20" s="28"/>
      <x:c r="J20" s="28"/>
      <x:c r="K20" s="47" t="str">
        <x:f>IF($B20="","",IF(OR(NOT(ISNUMBER(F20)),NOT(ISNUMBER(E20))),"待填",F20-E20))</x:f>
      </x:c>
      <x:c r="L20" s="51" t="str">
        <x:f>IF($B20="","",IF(OR(NOT(ISNUMBER(E20)),NOT(ISNUMBER(K20))),"待填",IF(E20=0,"不适用",K20/E20)))</x:f>
      </x:c>
    </x:row>
    <x:row r="21" ht="48" customHeight="1">
      <x:c r="A21" s="2"/>
      <x:c r="B21" s="24"/>
      <x:c r="C21" s="28"/>
      <x:c r="D21" s="28"/>
      <x:c r="E21" s="32"/>
      <x:c r="F21" s="32"/>
      <x:c r="G21" s="36"/>
      <x:c r="H21" s="28"/>
      <x:c r="I21" s="28"/>
      <x:c r="J21" s="28"/>
      <x:c r="K21" s="47" t="str">
        <x:f>IF($B21="","",IF(OR(NOT(ISNUMBER(F21)),NOT(ISNUMBER(E21))),"待填",F21-E21))</x:f>
      </x:c>
      <x:c r="L21" s="51" t="str">
        <x:f>IF($B21="","",IF(OR(NOT(ISNUMBER(E21)),NOT(ISNUMBER(K21))),"待填",IF(E21=0,"不适用",K21/E21)))</x:f>
      </x:c>
    </x:row>
    <x:row r="22" ht="48" customHeight="1">
      <x:c r="A22" s="2"/>
      <x:c r="B22" s="24"/>
      <x:c r="C22" s="28"/>
      <x:c r="D22" s="28"/>
      <x:c r="E22" s="32"/>
      <x:c r="F22" s="32"/>
      <x:c r="G22" s="36"/>
      <x:c r="H22" s="28"/>
      <x:c r="I22" s="28"/>
      <x:c r="J22" s="28"/>
      <x:c r="K22" s="47" t="str">
        <x:f>IF($B22="","",IF(OR(NOT(ISNUMBER(F22)),NOT(ISNUMBER(E22))),"待填",F22-E22))</x:f>
      </x:c>
      <x:c r="L22" s="51" t="str">
        <x:f>IF($B22="","",IF(OR(NOT(ISNUMBER(E22)),NOT(ISNUMBER(K22))),"待填",IF(E22=0,"不适用",K22/E22)))</x:f>
      </x:c>
    </x:row>
    <x:row r="23" ht="48" customHeight="1">
      <x:c r="A23" s="2"/>
      <x:c r="B23" s="24"/>
      <x:c r="C23" s="28"/>
      <x:c r="D23" s="28"/>
      <x:c r="E23" s="32"/>
      <x:c r="F23" s="32"/>
      <x:c r="G23" s="36"/>
      <x:c r="H23" s="28"/>
      <x:c r="I23" s="28"/>
      <x:c r="J23" s="28"/>
      <x:c r="K23" s="47" t="str">
        <x:f>IF($B23="","",IF(OR(NOT(ISNUMBER(F23)),NOT(ISNUMBER(E23))),"待填",F23-E23))</x:f>
      </x:c>
      <x:c r="L23" s="51" t="str">
        <x:f>IF($B23="","",IF(OR(NOT(ISNUMBER(E23)),NOT(ISNUMBER(K23))),"待填",IF(E23=0,"不适用",K23/E23)))</x:f>
      </x:c>
    </x:row>
    <x:row r="24" ht="48" customHeight="1">
      <x:c r="A24" s="2"/>
      <x:c r="B24" s="24"/>
      <x:c r="C24" s="28"/>
      <x:c r="D24" s="28"/>
      <x:c r="E24" s="32"/>
      <x:c r="F24" s="32"/>
      <x:c r="G24" s="36"/>
      <x:c r="H24" s="28"/>
      <x:c r="I24" s="28"/>
      <x:c r="J24" s="28"/>
      <x:c r="K24" s="47" t="str">
        <x:f>IF($B24="","",IF(OR(NOT(ISNUMBER(F24)),NOT(ISNUMBER(E24))),"待填",F24-E24))</x:f>
      </x:c>
      <x:c r="L24" s="51" t="str">
        <x:f>IF($B24="","",IF(OR(NOT(ISNUMBER(E24)),NOT(ISNUMBER(K24))),"待填",IF(E24=0,"不适用",K24/E24)))</x:f>
      </x:c>
    </x:row>
    <x:row r="25" ht="48" customHeight="1">
      <x:c r="A25" s="2"/>
      <x:c r="B25" s="24"/>
      <x:c r="C25" s="28"/>
      <x:c r="D25" s="28"/>
      <x:c r="E25" s="32"/>
      <x:c r="F25" s="32"/>
      <x:c r="G25" s="36"/>
      <x:c r="H25" s="28"/>
      <x:c r="I25" s="28"/>
      <x:c r="J25" s="28"/>
      <x:c r="K25" s="47" t="str">
        <x:f>IF($B25="","",IF(OR(NOT(ISNUMBER(F25)),NOT(ISNUMBER(E25))),"待填",F25-E25))</x:f>
      </x:c>
      <x:c r="L25" s="51" t="str">
        <x:f>IF($B25="","",IF(OR(NOT(ISNUMBER(E25)),NOT(ISNUMBER(K25))),"待填",IF(E25=0,"不适用",K25/E25)))</x:f>
      </x:c>
    </x:row>
    <x:row r="26" ht="48" customHeight="1">
      <x:c r="A26" s="2"/>
      <x:c r="B26" s="24"/>
      <x:c r="C26" s="28"/>
      <x:c r="D26" s="28"/>
      <x:c r="E26" s="32"/>
      <x:c r="F26" s="32"/>
      <x:c r="G26" s="36"/>
      <x:c r="H26" s="28"/>
      <x:c r="I26" s="28"/>
      <x:c r="J26" s="28"/>
      <x:c r="K26" s="47" t="str">
        <x:f>IF($B26="","",IF(OR(NOT(ISNUMBER(F26)),NOT(ISNUMBER(E26))),"待填",F26-E26))</x:f>
      </x:c>
      <x:c r="L26" s="51" t="str">
        <x:f>IF($B26="","",IF(OR(NOT(ISNUMBER(E26)),NOT(ISNUMBER(K26))),"待填",IF(E26=0,"不适用",K26/E26)))</x:f>
      </x:c>
    </x:row>
    <x:row r="27" ht="48" customHeight="1">
      <x:c r="A27" s="2"/>
      <x:c r="B27" s="24"/>
      <x:c r="C27" s="28"/>
      <x:c r="D27" s="28"/>
      <x:c r="E27" s="32"/>
      <x:c r="F27" s="32"/>
      <x:c r="G27" s="36"/>
      <x:c r="H27" s="28"/>
      <x:c r="I27" s="28"/>
      <x:c r="J27" s="28"/>
      <x:c r="K27" s="47" t="str">
        <x:f>IF($B27="","",IF(OR(NOT(ISNUMBER(F27)),NOT(ISNUMBER(E27))),"待填",F27-E27))</x:f>
      </x:c>
      <x:c r="L27" s="51" t="str">
        <x:f>IF($B27="","",IF(OR(NOT(ISNUMBER(E27)),NOT(ISNUMBER(K27))),"待填",IF(E27=0,"不适用",K27/E27)))</x:f>
      </x:c>
    </x:row>
    <x:row r="28" ht="48" customHeight="1">
      <x:c r="A28" s="2"/>
      <x:c r="B28" s="24"/>
      <x:c r="C28" s="28"/>
      <x:c r="D28" s="28"/>
      <x:c r="E28" s="32"/>
      <x:c r="F28" s="32"/>
      <x:c r="G28" s="36"/>
      <x:c r="H28" s="28"/>
      <x:c r="I28" s="28"/>
      <x:c r="J28" s="28"/>
      <x:c r="K28" s="47" t="str">
        <x:f>IF($B28="","",IF(OR(NOT(ISNUMBER(F28)),NOT(ISNUMBER(E28))),"待填",F28-E28))</x:f>
      </x:c>
      <x:c r="L28" s="51" t="str">
        <x:f>IF($B28="","",IF(OR(NOT(ISNUMBER(E28)),NOT(ISNUMBER(K28))),"待填",IF(E28=0,"不适用",K28/E28)))</x:f>
      </x:c>
    </x:row>
    <x:row r="29" ht="48" customHeight="1">
      <x:c r="A29" s="2"/>
      <x:c r="B29" s="24"/>
      <x:c r="C29" s="28"/>
      <x:c r="D29" s="28"/>
      <x:c r="E29" s="32"/>
      <x:c r="F29" s="32"/>
      <x:c r="G29" s="36"/>
      <x:c r="H29" s="28"/>
      <x:c r="I29" s="28"/>
      <x:c r="J29" s="28"/>
      <x:c r="K29" s="47" t="str">
        <x:f>IF($B29="","",IF(OR(NOT(ISNUMBER(F29)),NOT(ISNUMBER(E29))),"待填",F29-E29))</x:f>
      </x:c>
      <x:c r="L29" s="51" t="str">
        <x:f>IF($B29="","",IF(OR(NOT(ISNUMBER(E29)),NOT(ISNUMBER(K29))),"待填",IF(E29=0,"不适用",K29/E29)))</x:f>
      </x:c>
    </x:row>
    <x:row r="30" ht="48" customHeight="1">
      <x:c r="A30" s="2"/>
      <x:c r="B30" s="24"/>
      <x:c r="C30" s="28"/>
      <x:c r="D30" s="28"/>
      <x:c r="E30" s="32"/>
      <x:c r="F30" s="32"/>
      <x:c r="G30" s="36"/>
      <x:c r="H30" s="28"/>
      <x:c r="I30" s="28"/>
      <x:c r="J30" s="28"/>
      <x:c r="K30" s="47" t="str">
        <x:f>IF($B30="","",IF(OR(NOT(ISNUMBER(F30)),NOT(ISNUMBER(E30))),"待填",F30-E30))</x:f>
      </x:c>
      <x:c r="L30" s="51" t="str">
        <x:f>IF($B30="","",IF(OR(NOT(ISNUMBER(E30)),NOT(ISNUMBER(K30))),"待填",IF(E30=0,"不适用",K30/E30)))</x:f>
      </x:c>
    </x:row>
    <x:row r="31" ht="48" customHeight="1">
      <x:c r="A31" s="2"/>
      <x:c r="B31" s="24"/>
      <x:c r="C31" s="28"/>
      <x:c r="D31" s="28"/>
      <x:c r="E31" s="32"/>
      <x:c r="F31" s="32"/>
      <x:c r="G31" s="36"/>
      <x:c r="H31" s="28"/>
      <x:c r="I31" s="28"/>
      <x:c r="J31" s="28"/>
      <x:c r="K31" s="47" t="str">
        <x:f>IF($B31="","",IF(OR(NOT(ISNUMBER(F31)),NOT(ISNUMBER(E31))),"待填",F31-E31))</x:f>
      </x:c>
      <x:c r="L31" s="51" t="str">
        <x:f>IF($B31="","",IF(OR(NOT(ISNUMBER(E31)),NOT(ISNUMBER(K31))),"待填",IF(E31=0,"不适用",K31/E31)))</x:f>
      </x:c>
    </x:row>
    <x:row r="32" ht="48" customHeight="1">
      <x:c r="A32" s="2"/>
      <x:c r="B32" s="24"/>
      <x:c r="C32" s="28"/>
      <x:c r="D32" s="28"/>
      <x:c r="E32" s="32"/>
      <x:c r="F32" s="32"/>
      <x:c r="G32" s="36"/>
      <x:c r="H32" s="28"/>
      <x:c r="I32" s="28"/>
      <x:c r="J32" s="28"/>
      <x:c r="K32" s="47" t="str">
        <x:f>IF($B32="","",IF(OR(NOT(ISNUMBER(F32)),NOT(ISNUMBER(E32))),"待填",F32-E32))</x:f>
      </x:c>
      <x:c r="L32" s="51" t="str">
        <x:f>IF($B32="","",IF(OR(NOT(ISNUMBER(E32)),NOT(ISNUMBER(K32))),"待填",IF(E32=0,"不适用",K32/E32)))</x:f>
      </x:c>
    </x:row>
    <x:row r="33" ht="48" customHeight="1">
      <x:c r="A33" s="2"/>
      <x:c r="B33" s="24"/>
      <x:c r="C33" s="28"/>
      <x:c r="D33" s="28"/>
      <x:c r="E33" s="32"/>
      <x:c r="F33" s="32"/>
      <x:c r="G33" s="36"/>
      <x:c r="H33" s="28"/>
      <x:c r="I33" s="28"/>
      <x:c r="J33" s="28"/>
      <x:c r="K33" s="47" t="str">
        <x:f>IF($B33="","",IF(OR(NOT(ISNUMBER(F33)),NOT(ISNUMBER(E33))),"待填",F33-E33))</x:f>
      </x:c>
      <x:c r="L33" s="51" t="str">
        <x:f>IF($B33="","",IF(OR(NOT(ISNUMBER(E33)),NOT(ISNUMBER(K33))),"待填",IF(E33=0,"不适用",K33/E33)))</x:f>
      </x:c>
    </x:row>
    <x:row r="34" ht="48" customHeight="1">
      <x:c r="A34" s="2"/>
      <x:c r="B34" s="24"/>
      <x:c r="C34" s="28"/>
      <x:c r="D34" s="28"/>
      <x:c r="E34" s="32"/>
      <x:c r="F34" s="32"/>
      <x:c r="G34" s="36"/>
      <x:c r="H34" s="28"/>
      <x:c r="I34" s="28"/>
      <x:c r="J34" s="28"/>
      <x:c r="K34" s="47" t="str">
        <x:f>IF($B34="","",IF(OR(NOT(ISNUMBER(F34)),NOT(ISNUMBER(E34))),"待填",F34-E34))</x:f>
      </x:c>
      <x:c r="L34" s="51" t="str">
        <x:f>IF($B34="","",IF(OR(NOT(ISNUMBER(E34)),NOT(ISNUMBER(K34))),"待填",IF(E34=0,"不适用",K34/E34)))</x:f>
      </x:c>
    </x:row>
    <x:row r="35" ht="48" customHeight="1">
      <x:c r="A35" s="2"/>
      <x:c r="B35" s="24"/>
      <x:c r="C35" s="28"/>
      <x:c r="D35" s="28"/>
      <x:c r="E35" s="32"/>
      <x:c r="F35" s="32"/>
      <x:c r="G35" s="36"/>
      <x:c r="H35" s="28"/>
      <x:c r="I35" s="28"/>
      <x:c r="J35" s="28"/>
      <x:c r="K35" s="47" t="str">
        <x:f>IF($B35="","",IF(OR(NOT(ISNUMBER(F35)),NOT(ISNUMBER(E35))),"待填",F35-E35))</x:f>
      </x:c>
      <x:c r="L35" s="51" t="str">
        <x:f>IF($B35="","",IF(OR(NOT(ISNUMBER(E35)),NOT(ISNUMBER(K35))),"待填",IF(E35=0,"不适用",K35/E35)))</x:f>
      </x:c>
    </x:row>
    <x:row r="36" ht="48" customHeight="1">
      <x:c r="A36" s="2"/>
      <x:c r="B36" s="24"/>
      <x:c r="C36" s="28"/>
      <x:c r="D36" s="28"/>
      <x:c r="E36" s="32"/>
      <x:c r="F36" s="32"/>
      <x:c r="G36" s="36"/>
      <x:c r="H36" s="28"/>
      <x:c r="I36" s="28"/>
      <x:c r="J36" s="28"/>
      <x:c r="K36" s="47" t="str">
        <x:f>IF($B36="","",IF(OR(NOT(ISNUMBER(F36)),NOT(ISNUMBER(E36))),"待填",F36-E36))</x:f>
      </x:c>
      <x:c r="L36" s="51" t="str">
        <x:f>IF($B36="","",IF(OR(NOT(ISNUMBER(E36)),NOT(ISNUMBER(K36))),"待填",IF(E36=0,"不适用",K36/E36)))</x:f>
      </x:c>
    </x:row>
    <x:row r="37" ht="48" customHeight="1">
      <x:c r="A37" s="2"/>
      <x:c r="B37" s="24"/>
      <x:c r="C37" s="28"/>
      <x:c r="D37" s="28"/>
      <x:c r="E37" s="32"/>
      <x:c r="F37" s="32"/>
      <x:c r="G37" s="36"/>
      <x:c r="H37" s="28"/>
      <x:c r="I37" s="28"/>
      <x:c r="J37" s="28"/>
      <x:c r="K37" s="47" t="str">
        <x:f>IF($B37="","",IF(OR(NOT(ISNUMBER(F37)),NOT(ISNUMBER(E37))),"待填",F37-E37))</x:f>
      </x:c>
      <x:c r="L37" s="51" t="str">
        <x:f>IF($B37="","",IF(OR(NOT(ISNUMBER(E37)),NOT(ISNUMBER(K37))),"待填",IF(E37=0,"不适用",K37/E37)))</x:f>
      </x:c>
    </x:row>
    <x:row r="38" ht="48" customHeight="1">
      <x:c r="A38" s="2"/>
      <x:c r="B38" s="24"/>
      <x:c r="C38" s="28"/>
      <x:c r="D38" s="28"/>
      <x:c r="E38" s="32"/>
      <x:c r="F38" s="32"/>
      <x:c r="G38" s="36"/>
      <x:c r="H38" s="28"/>
      <x:c r="I38" s="28"/>
      <x:c r="J38" s="28"/>
      <x:c r="K38" s="47" t="str">
        <x:f>IF($B38="","",IF(OR(NOT(ISNUMBER(F38)),NOT(ISNUMBER(E38))),"待填",F38-E38))</x:f>
      </x:c>
      <x:c r="L38" s="51" t="str">
        <x:f>IF($B38="","",IF(OR(NOT(ISNUMBER(E38)),NOT(ISNUMBER(K38))),"待填",IF(E38=0,"不适用",K38/E38)))</x:f>
      </x:c>
    </x:row>
    <x:row r="39" ht="48" customHeight="1">
      <x:c r="A39" s="2"/>
      <x:c r="B39" s="24"/>
      <x:c r="C39" s="28"/>
      <x:c r="D39" s="28"/>
      <x:c r="E39" s="32"/>
      <x:c r="F39" s="32"/>
      <x:c r="G39" s="36"/>
      <x:c r="H39" s="28"/>
      <x:c r="I39" s="28"/>
      <x:c r="J39" s="28"/>
      <x:c r="K39" s="47" t="str">
        <x:f>IF($B39="","",IF(OR(NOT(ISNUMBER(F39)),NOT(ISNUMBER(E39))),"待填",F39-E39))</x:f>
      </x:c>
      <x:c r="L39" s="51" t="str">
        <x:f>IF($B39="","",IF(OR(NOT(ISNUMBER(E39)),NOT(ISNUMBER(K39))),"待填",IF(E39=0,"不适用",K39/E39)))</x:f>
      </x:c>
    </x:row>
    <x:row r="40" ht="48" customHeight="1">
      <x:c r="A40" s="2"/>
      <x:c r="B40" s="24"/>
      <x:c r="C40" s="28"/>
      <x:c r="D40" s="28"/>
      <x:c r="E40" s="32"/>
      <x:c r="F40" s="32"/>
      <x:c r="G40" s="36"/>
      <x:c r="H40" s="28"/>
      <x:c r="I40" s="28"/>
      <x:c r="J40" s="28"/>
      <x:c r="K40" s="47" t="str">
        <x:f>IF($B40="","",IF(OR(NOT(ISNUMBER(F40)),NOT(ISNUMBER(E40))),"待填",F40-E40))</x:f>
      </x:c>
      <x:c r="L40" s="51" t="str">
        <x:f>IF($B40="","",IF(OR(NOT(ISNUMBER(E40)),NOT(ISNUMBER(K40))),"待填",IF(E40=0,"不适用",K40/E40)))</x:f>
      </x:c>
    </x:row>
    <x:row r="41" ht="48" customHeight="1">
      <x:c r="A41" s="2"/>
      <x:c r="B41" s="24"/>
      <x:c r="C41" s="28"/>
      <x:c r="D41" s="28"/>
      <x:c r="E41" s="32"/>
      <x:c r="F41" s="32"/>
      <x:c r="G41" s="36"/>
      <x:c r="H41" s="28"/>
      <x:c r="I41" s="28"/>
      <x:c r="J41" s="28"/>
      <x:c r="K41" s="47" t="str">
        <x:f>IF($B41="","",IF(OR(NOT(ISNUMBER(F41)),NOT(ISNUMBER(E41))),"待填",F41-E41))</x:f>
      </x:c>
      <x:c r="L41" s="51" t="str">
        <x:f>IF($B41="","",IF(OR(NOT(ISNUMBER(E41)),NOT(ISNUMBER(K41))),"待填",IF(E41=0,"不适用",K41/E41)))</x:f>
      </x:c>
    </x:row>
    <x:row r="42" ht="48" customHeight="1">
      <x:c r="A42" s="2"/>
      <x:c r="B42" s="24"/>
      <x:c r="C42" s="28"/>
      <x:c r="D42" s="28"/>
      <x:c r="E42" s="32"/>
      <x:c r="F42" s="32"/>
      <x:c r="G42" s="36"/>
      <x:c r="H42" s="28"/>
      <x:c r="I42" s="28"/>
      <x:c r="J42" s="28"/>
      <x:c r="K42" s="47" t="str">
        <x:f>IF($B42="","",IF(OR(NOT(ISNUMBER(F42)),NOT(ISNUMBER(E42))),"待填",F42-E42))</x:f>
      </x:c>
      <x:c r="L42" s="51" t="str">
        <x:f>IF($B42="","",IF(OR(NOT(ISNUMBER(E42)),NOT(ISNUMBER(K42))),"待填",IF(E42=0,"不适用",K42/E42)))</x:f>
      </x:c>
    </x:row>
    <x:row r="43" ht="48" customHeight="1">
      <x:c r="A43" s="2"/>
      <x:c r="B43" s="24"/>
      <x:c r="C43" s="28"/>
      <x:c r="D43" s="28"/>
      <x:c r="E43" s="32"/>
      <x:c r="F43" s="32"/>
      <x:c r="G43" s="36"/>
      <x:c r="H43" s="28"/>
      <x:c r="I43" s="28"/>
      <x:c r="J43" s="28"/>
      <x:c r="K43" s="47" t="str">
        <x:f>IF($B43="","",IF(OR(NOT(ISNUMBER(F43)),NOT(ISNUMBER(E43))),"待填",F43-E43))</x:f>
      </x:c>
      <x:c r="L43" s="51" t="str">
        <x:f>IF($B43="","",IF(OR(NOT(ISNUMBER(E43)),NOT(ISNUMBER(K43))),"待填",IF(E43=0,"不适用",K43/E43)))</x:f>
      </x:c>
    </x:row>
    <x:row r="44" ht="48" customHeight="1">
      <x:c r="A44" s="2"/>
      <x:c r="B44" s="24"/>
      <x:c r="C44" s="28"/>
      <x:c r="D44" s="28"/>
      <x:c r="E44" s="32"/>
      <x:c r="F44" s="32"/>
      <x:c r="G44" s="36"/>
      <x:c r="H44" s="28"/>
      <x:c r="I44" s="28"/>
      <x:c r="J44" s="28"/>
      <x:c r="K44" s="47" t="str">
        <x:f>IF($B44="","",IF(OR(NOT(ISNUMBER(F44)),NOT(ISNUMBER(E44))),"待填",F44-E44))</x:f>
      </x:c>
      <x:c r="L44" s="51" t="str">
        <x:f>IF($B44="","",IF(OR(NOT(ISNUMBER(E44)),NOT(ISNUMBER(K44))),"待填",IF(E44=0,"不适用",K44/E44)))</x:f>
      </x:c>
    </x:row>
    <x:row r="45" ht="48" customHeight="1">
      <x:c r="A45" s="2"/>
      <x:c r="B45" s="24"/>
      <x:c r="C45" s="28"/>
      <x:c r="D45" s="28"/>
      <x:c r="E45" s="32"/>
      <x:c r="F45" s="32"/>
      <x:c r="G45" s="36"/>
      <x:c r="H45" s="28"/>
      <x:c r="I45" s="28"/>
      <x:c r="J45" s="28"/>
      <x:c r="K45" s="47" t="str">
        <x:f>IF($B45="","",IF(OR(NOT(ISNUMBER(F45)),NOT(ISNUMBER(E45))),"待填",F45-E45))</x:f>
      </x:c>
      <x:c r="L45" s="51" t="str">
        <x:f>IF($B45="","",IF(OR(NOT(ISNUMBER(E45)),NOT(ISNUMBER(K45))),"待填",IF(E45=0,"不适用",K45/E45)))</x:f>
      </x:c>
    </x:row>
    <x:row r="46" ht="48" customHeight="1">
      <x:c r="A46" s="2"/>
      <x:c r="B46" s="24"/>
      <x:c r="C46" s="28"/>
      <x:c r="D46" s="28"/>
      <x:c r="E46" s="32"/>
      <x:c r="F46" s="32"/>
      <x:c r="G46" s="36"/>
      <x:c r="H46" s="28"/>
      <x:c r="I46" s="28"/>
      <x:c r="J46" s="28"/>
      <x:c r="K46" s="47" t="str">
        <x:f>IF($B46="","",IF(OR(NOT(ISNUMBER(F46)),NOT(ISNUMBER(E46))),"待填",F46-E46))</x:f>
      </x:c>
      <x:c r="L46" s="51" t="str">
        <x:f>IF($B46="","",IF(OR(NOT(ISNUMBER(E46)),NOT(ISNUMBER(K46))),"待填",IF(E46=0,"不适用",K46/E46)))</x:f>
      </x:c>
    </x:row>
    <x:row r="47" ht="48" customHeight="1">
      <x:c r="A47" s="2"/>
      <x:c r="B47" s="24"/>
      <x:c r="C47" s="28"/>
      <x:c r="D47" s="28"/>
      <x:c r="E47" s="32"/>
      <x:c r="F47" s="32"/>
      <x:c r="G47" s="36"/>
      <x:c r="H47" s="28"/>
      <x:c r="I47" s="28"/>
      <x:c r="J47" s="28"/>
      <x:c r="K47" s="47" t="str">
        <x:f>IF($B47="","",IF(OR(NOT(ISNUMBER(F47)),NOT(ISNUMBER(E47))),"待填",F47-E47))</x:f>
      </x:c>
      <x:c r="L47" s="51" t="str">
        <x:f>IF($B47="","",IF(OR(NOT(ISNUMBER(E47)),NOT(ISNUMBER(K47))),"待填",IF(E47=0,"不适用",K47/E47)))</x:f>
      </x:c>
    </x:row>
    <x:row r="48" ht="48" customHeight="1">
      <x:c r="A48" s="2"/>
      <x:c r="B48" s="24"/>
      <x:c r="C48" s="28"/>
      <x:c r="D48" s="28"/>
      <x:c r="E48" s="32"/>
      <x:c r="F48" s="32"/>
      <x:c r="G48" s="36"/>
      <x:c r="H48" s="28"/>
      <x:c r="I48" s="28"/>
      <x:c r="J48" s="28"/>
      <x:c r="K48" s="47" t="str">
        <x:f>IF($B48="","",IF(OR(NOT(ISNUMBER(F48)),NOT(ISNUMBER(E48))),"待填",F48-E48))</x:f>
      </x:c>
      <x:c r="L48" s="51" t="str">
        <x:f>IF($B48="","",IF(OR(NOT(ISNUMBER(E48)),NOT(ISNUMBER(K48))),"待填",IF(E48=0,"不适用",K48/E48)))</x:f>
      </x:c>
    </x:row>
    <x:row r="49" ht="48" customHeight="1">
      <x:c r="A49" s="2"/>
      <x:c r="B49" s="24"/>
      <x:c r="C49" s="28"/>
      <x:c r="D49" s="28"/>
      <x:c r="E49" s="32"/>
      <x:c r="F49" s="32"/>
      <x:c r="G49" s="36"/>
      <x:c r="H49" s="28"/>
      <x:c r="I49" s="28"/>
      <x:c r="J49" s="28"/>
      <x:c r="K49" s="47" t="str">
        <x:f>IF($B49="","",IF(OR(NOT(ISNUMBER(F49)),NOT(ISNUMBER(E49))),"待填",F49-E49))</x:f>
      </x:c>
      <x:c r="L49" s="51" t="str">
        <x:f>IF($B49="","",IF(OR(NOT(ISNUMBER(E49)),NOT(ISNUMBER(K49))),"待填",IF(E49=0,"不适用",K49/E49)))</x:f>
      </x:c>
    </x:row>
    <x:row r="50" ht="48" customHeight="1">
      <x:c r="A50" s="2"/>
      <x:c r="B50" s="24"/>
      <x:c r="C50" s="28"/>
      <x:c r="D50" s="28"/>
      <x:c r="E50" s="32"/>
      <x:c r="F50" s="32"/>
      <x:c r="G50" s="36"/>
      <x:c r="H50" s="28"/>
      <x:c r="I50" s="28"/>
      <x:c r="J50" s="28"/>
      <x:c r="K50" s="47" t="str">
        <x:f>IF($B50="","",IF(OR(NOT(ISNUMBER(F50)),NOT(ISNUMBER(E50))),"待填",F50-E50))</x:f>
      </x:c>
      <x:c r="L50" s="51" t="str">
        <x:f>IF($B50="","",IF(OR(NOT(ISNUMBER(E50)),NOT(ISNUMBER(K50))),"待填",IF(E50=0,"不适用",K50/E50)))</x:f>
      </x:c>
    </x:row>
    <x:row r="51" ht="48" customHeight="1">
      <x:c r="A51" s="2"/>
      <x:c r="B51" s="24"/>
      <x:c r="C51" s="28"/>
      <x:c r="D51" s="28"/>
      <x:c r="E51" s="32"/>
      <x:c r="F51" s="32"/>
      <x:c r="G51" s="36"/>
      <x:c r="H51" s="28"/>
      <x:c r="I51" s="28"/>
      <x:c r="J51" s="28"/>
      <x:c r="K51" s="47" t="str">
        <x:f>IF($B51="","",IF(OR(NOT(ISNUMBER(F51)),NOT(ISNUMBER(E51))),"待填",F51-E51))</x:f>
      </x:c>
      <x:c r="L51" s="51" t="str">
        <x:f>IF($B51="","",IF(OR(NOT(ISNUMBER(E51)),NOT(ISNUMBER(K51))),"待填",IF(E51=0,"不适用",K51/E51)))</x:f>
      </x:c>
    </x:row>
    <x:row r="52" ht="48" customHeight="1">
      <x:c r="A52" s="2"/>
      <x:c r="B52" s="24"/>
      <x:c r="C52" s="28"/>
      <x:c r="D52" s="28"/>
      <x:c r="E52" s="32"/>
      <x:c r="F52" s="32"/>
      <x:c r="G52" s="36"/>
      <x:c r="H52" s="28"/>
      <x:c r="I52" s="28"/>
      <x:c r="J52" s="28"/>
      <x:c r="K52" s="47" t="str">
        <x:f>IF($B52="","",IF(OR(NOT(ISNUMBER(F52)),NOT(ISNUMBER(E52))),"待填",F52-E52))</x:f>
      </x:c>
      <x:c r="L52" s="51" t="str">
        <x:f>IF($B52="","",IF(OR(NOT(ISNUMBER(E52)),NOT(ISNUMBER(K52))),"待填",IF(E52=0,"不适用",K52/E52)))</x:f>
      </x:c>
    </x:row>
    <x:row r="53" ht="48" customHeight="1">
      <x:c r="A53" s="2"/>
      <x:c r="B53" s="24"/>
      <x:c r="C53" s="28"/>
      <x:c r="D53" s="28"/>
      <x:c r="E53" s="32"/>
      <x:c r="F53" s="32"/>
      <x:c r="G53" s="36"/>
      <x:c r="H53" s="28"/>
      <x:c r="I53" s="28"/>
      <x:c r="J53" s="28"/>
      <x:c r="K53" s="47" t="str">
        <x:f>IF($B53="","",IF(OR(NOT(ISNUMBER(F53)),NOT(ISNUMBER(E53))),"待填",F53-E53))</x:f>
      </x:c>
      <x:c r="L53" s="51" t="str">
        <x:f>IF($B53="","",IF(OR(NOT(ISNUMBER(E53)),NOT(ISNUMBER(K53))),"待填",IF(E53=0,"不适用",K53/E53)))</x:f>
      </x:c>
    </x:row>
    <x:row r="54" ht="48" customHeight="1">
      <x:c r="A54" s="2"/>
      <x:c r="B54" s="24"/>
      <x:c r="C54" s="28"/>
      <x:c r="D54" s="28"/>
      <x:c r="E54" s="32"/>
      <x:c r="F54" s="32"/>
      <x:c r="G54" s="36"/>
      <x:c r="H54" s="28"/>
      <x:c r="I54" s="28"/>
      <x:c r="J54" s="28"/>
      <x:c r="K54" s="47" t="str">
        <x:f>IF($B54="","",IF(OR(NOT(ISNUMBER(F54)),NOT(ISNUMBER(E54))),"待填",F54-E54))</x:f>
      </x:c>
      <x:c r="L54" s="51" t="str">
        <x:f>IF($B54="","",IF(OR(NOT(ISNUMBER(E54)),NOT(ISNUMBER(K54))),"待填",IF(E54=0,"不适用",K54/E54)))</x:f>
      </x:c>
    </x:row>
    <x:row r="55" ht="48" customHeight="1">
      <x:c r="A55" s="2"/>
      <x:c r="B55" s="24"/>
      <x:c r="C55" s="28"/>
      <x:c r="D55" s="28"/>
      <x:c r="E55" s="32"/>
      <x:c r="F55" s="32"/>
      <x:c r="G55" s="36"/>
      <x:c r="H55" s="28"/>
      <x:c r="I55" s="28"/>
      <x:c r="J55" s="28"/>
      <x:c r="K55" s="47" t="str">
        <x:f>IF($B55="","",IF(OR(NOT(ISNUMBER(F55)),NOT(ISNUMBER(E55))),"待填",F55-E55))</x:f>
      </x:c>
      <x:c r="L55" s="51" t="str">
        <x:f>IF($B55="","",IF(OR(NOT(ISNUMBER(E55)),NOT(ISNUMBER(K55))),"待填",IF(E55=0,"不适用",K55/E55)))</x:f>
      </x:c>
    </x:row>
    <x:row r="56" ht="48" customHeight="1">
      <x:c r="A56" s="2"/>
      <x:c r="B56" s="24"/>
      <x:c r="C56" s="28"/>
      <x:c r="D56" s="28"/>
      <x:c r="E56" s="32"/>
      <x:c r="F56" s="32"/>
      <x:c r="G56" s="36"/>
      <x:c r="H56" s="28"/>
      <x:c r="I56" s="28"/>
      <x:c r="J56" s="28"/>
      <x:c r="K56" s="47" t="str">
        <x:f>IF($B56="","",IF(OR(NOT(ISNUMBER(F56)),NOT(ISNUMBER(E56))),"待填",F56-E56))</x:f>
      </x:c>
      <x:c r="L56" s="51" t="str">
        <x:f>IF($B56="","",IF(OR(NOT(ISNUMBER(E56)),NOT(ISNUMBER(K56))),"待填",IF(E56=0,"不适用",K56/E56)))</x:f>
      </x:c>
    </x:row>
    <x:row r="57" ht="48" customHeight="1">
      <x:c r="A57" s="2"/>
      <x:c r="B57" s="24"/>
      <x:c r="C57" s="28"/>
      <x:c r="D57" s="28"/>
      <x:c r="E57" s="32"/>
      <x:c r="F57" s="32"/>
      <x:c r="G57" s="36"/>
      <x:c r="H57" s="28"/>
      <x:c r="I57" s="28"/>
      <x:c r="J57" s="28"/>
      <x:c r="K57" s="47" t="str">
        <x:f>IF($B57="","",IF(OR(NOT(ISNUMBER(F57)),NOT(ISNUMBER(E57))),"待填",F57-E57))</x:f>
      </x:c>
      <x:c r="L57" s="51" t="str">
        <x:f>IF($B57="","",IF(OR(NOT(ISNUMBER(E57)),NOT(ISNUMBER(K57))),"待填",IF(E57=0,"不适用",K57/E57)))</x:f>
      </x:c>
    </x:row>
    <x:row r="58" ht="48" customHeight="1">
      <x:c r="A58" s="2"/>
      <x:c r="B58" s="24"/>
      <x:c r="C58" s="28"/>
      <x:c r="D58" s="28"/>
      <x:c r="E58" s="32"/>
      <x:c r="F58" s="32"/>
      <x:c r="G58" s="36"/>
      <x:c r="H58" s="28"/>
      <x:c r="I58" s="28"/>
      <x:c r="J58" s="28"/>
      <x:c r="K58" s="47" t="str">
        <x:f>IF($B58="","",IF(OR(NOT(ISNUMBER(F58)),NOT(ISNUMBER(E58))),"待填",F58-E58))</x:f>
      </x:c>
      <x:c r="L58" s="51" t="str">
        <x:f>IF($B58="","",IF(OR(NOT(ISNUMBER(E58)),NOT(ISNUMBER(K58))),"待填",IF(E58=0,"不适用",K58/E58)))</x:f>
      </x:c>
    </x:row>
    <x:row r="59" ht="48" customHeight="1">
      <x:c r="A59" s="2"/>
      <x:c r="B59" s="24"/>
      <x:c r="C59" s="28"/>
      <x:c r="D59" s="28"/>
      <x:c r="E59" s="32"/>
      <x:c r="F59" s="32"/>
      <x:c r="G59" s="36"/>
      <x:c r="H59" s="28"/>
      <x:c r="I59" s="28"/>
      <x:c r="J59" s="28"/>
      <x:c r="K59" s="47" t="str">
        <x:f>IF($B59="","",IF(OR(NOT(ISNUMBER(F59)),NOT(ISNUMBER(E59))),"待填",F59-E59))</x:f>
      </x:c>
      <x:c r="L59" s="51" t="str">
        <x:f>IF($B59="","",IF(OR(NOT(ISNUMBER(E59)),NOT(ISNUMBER(K59))),"待填",IF(E59=0,"不适用",K59/E59)))</x:f>
      </x:c>
    </x:row>
    <x:row r="60" ht="48" customHeight="1">
      <x:c r="A60" s="2"/>
      <x:c r="B60" s="24"/>
      <x:c r="C60" s="28"/>
      <x:c r="D60" s="28"/>
      <x:c r="E60" s="32"/>
      <x:c r="F60" s="32"/>
      <x:c r="G60" s="36"/>
      <x:c r="H60" s="28"/>
      <x:c r="I60" s="28"/>
      <x:c r="J60" s="28"/>
      <x:c r="K60" s="47" t="str">
        <x:f>IF($B60="","",IF(OR(NOT(ISNUMBER(F60)),NOT(ISNUMBER(E60))),"待填",F60-E60))</x:f>
      </x:c>
      <x:c r="L60" s="51" t="str">
        <x:f>IF($B60="","",IF(OR(NOT(ISNUMBER(E60)),NOT(ISNUMBER(K60))),"待填",IF(E60=0,"不适用",K60/E60)))</x:f>
      </x:c>
    </x:row>
    <x:row r="61" ht="48" customHeight="1">
      <x:c r="A61" s="2"/>
      <x:c r="B61" s="24"/>
      <x:c r="C61" s="28"/>
      <x:c r="D61" s="28"/>
      <x:c r="E61" s="32"/>
      <x:c r="F61" s="32"/>
      <x:c r="G61" s="36"/>
      <x:c r="H61" s="28"/>
      <x:c r="I61" s="28"/>
      <x:c r="J61" s="28"/>
      <x:c r="K61" s="47" t="str">
        <x:f>IF($B61="","",IF(OR(NOT(ISNUMBER(F61)),NOT(ISNUMBER(E61))),"待填",F61-E61))</x:f>
      </x:c>
      <x:c r="L61" s="51" t="str">
        <x:f>IF($B61="","",IF(OR(NOT(ISNUMBER(E61)),NOT(ISNUMBER(K61))),"待填",IF(E61=0,"不适用",K61/E61)))</x:f>
      </x:c>
    </x:row>
    <x:row r="62" ht="48" customHeight="1">
      <x:c r="A62" s="2"/>
      <x:c r="B62" s="24"/>
      <x:c r="C62" s="28"/>
      <x:c r="D62" s="28"/>
      <x:c r="E62" s="32"/>
      <x:c r="F62" s="32"/>
      <x:c r="G62" s="36"/>
      <x:c r="H62" s="28"/>
      <x:c r="I62" s="28"/>
      <x:c r="J62" s="28"/>
      <x:c r="K62" s="47" t="str">
        <x:f>IF($B62="","",IF(OR(NOT(ISNUMBER(F62)),NOT(ISNUMBER(E62))),"待填",F62-E62))</x:f>
      </x:c>
      <x:c r="L62" s="51" t="str">
        <x:f>IF($B62="","",IF(OR(NOT(ISNUMBER(E62)),NOT(ISNUMBER(K62))),"待填",IF(E62=0,"不适用",K62/E62)))</x:f>
      </x:c>
    </x:row>
    <x:row r="63" ht="48" customHeight="1">
      <x:c r="A63" s="2"/>
      <x:c r="B63" s="24"/>
      <x:c r="C63" s="28"/>
      <x:c r="D63" s="28"/>
      <x:c r="E63" s="32"/>
      <x:c r="F63" s="32"/>
      <x:c r="G63" s="36"/>
      <x:c r="H63" s="28"/>
      <x:c r="I63" s="28"/>
      <x:c r="J63" s="28"/>
      <x:c r="K63" s="47" t="str">
        <x:f>IF($B63="","",IF(OR(NOT(ISNUMBER(F63)),NOT(ISNUMBER(E63))),"待填",F63-E63))</x:f>
      </x:c>
      <x:c r="L63" s="51" t="str">
        <x:f>IF($B63="","",IF(OR(NOT(ISNUMBER(E63)),NOT(ISNUMBER(K63))),"待填",IF(E63=0,"不适用",K63/E63)))</x:f>
      </x:c>
    </x:row>
    <x:row r="64" ht="48" customHeight="1">
      <x:c r="A64" s="2"/>
      <x:c r="B64" s="24"/>
      <x:c r="C64" s="28"/>
      <x:c r="D64" s="28"/>
      <x:c r="E64" s="32"/>
      <x:c r="F64" s="32"/>
      <x:c r="G64" s="36"/>
      <x:c r="H64" s="28"/>
      <x:c r="I64" s="28"/>
      <x:c r="J64" s="28"/>
      <x:c r="K64" s="47" t="str">
        <x:f>IF($B64="","",IF(OR(NOT(ISNUMBER(F64)),NOT(ISNUMBER(E64))),"待填",F64-E64))</x:f>
      </x:c>
      <x:c r="L64" s="51" t="str">
        <x:f>IF($B64="","",IF(OR(NOT(ISNUMBER(E64)),NOT(ISNUMBER(K64))),"待填",IF(E64=0,"不适用",K64/E64)))</x:f>
      </x:c>
    </x:row>
    <x:row r="65" ht="48" customHeight="1">
      <x:c r="A65" s="2"/>
      <x:c r="B65" s="24"/>
      <x:c r="C65" s="28"/>
      <x:c r="D65" s="28"/>
      <x:c r="E65" s="32"/>
      <x:c r="F65" s="32"/>
      <x:c r="G65" s="36"/>
      <x:c r="H65" s="28"/>
      <x:c r="I65" s="28"/>
      <x:c r="J65" s="28"/>
      <x:c r="K65" s="47" t="str">
        <x:f>IF($B65="","",IF(OR(NOT(ISNUMBER(F65)),NOT(ISNUMBER(E65))),"待填",F65-E65))</x:f>
      </x:c>
      <x:c r="L65" s="51" t="str">
        <x:f>IF($B65="","",IF(OR(NOT(ISNUMBER(E65)),NOT(ISNUMBER(K65))),"待填",IF(E65=0,"不适用",K65/E65)))</x:f>
      </x:c>
    </x:row>
    <x:row r="66" ht="48" customHeight="1">
      <x:c r="A66" s="2"/>
      <x:c r="B66" s="24"/>
      <x:c r="C66" s="28"/>
      <x:c r="D66" s="28"/>
      <x:c r="E66" s="32"/>
      <x:c r="F66" s="32"/>
      <x:c r="G66" s="36"/>
      <x:c r="H66" s="28"/>
      <x:c r="I66" s="28"/>
      <x:c r="J66" s="28"/>
      <x:c r="K66" s="47" t="str">
        <x:f>IF($B66="","",IF(OR(NOT(ISNUMBER(F66)),NOT(ISNUMBER(E66))),"待填",F66-E66))</x:f>
      </x:c>
      <x:c r="L66" s="51" t="str">
        <x:f>IF($B66="","",IF(OR(NOT(ISNUMBER(E66)),NOT(ISNUMBER(K66))),"待填",IF(E66=0,"不适用",K66/E66)))</x:f>
      </x:c>
    </x:row>
    <x:row r="67" ht="48" customHeight="1">
      <x:c r="A67" s="2"/>
      <x:c r="B67" s="24"/>
      <x:c r="C67" s="28"/>
      <x:c r="D67" s="28"/>
      <x:c r="E67" s="32"/>
      <x:c r="F67" s="32"/>
      <x:c r="G67" s="36"/>
      <x:c r="H67" s="28"/>
      <x:c r="I67" s="28"/>
      <x:c r="J67" s="28"/>
      <x:c r="K67" s="47" t="str">
        <x:f>IF($B67="","",IF(OR(NOT(ISNUMBER(F67)),NOT(ISNUMBER(E67))),"待填",F67-E67))</x:f>
      </x:c>
      <x:c r="L67" s="51" t="str">
        <x:f>IF($B67="","",IF(OR(NOT(ISNUMBER(E67)),NOT(ISNUMBER(K67))),"待填",IF(E67=0,"不适用",K67/E67)))</x:f>
      </x:c>
    </x:row>
    <x:row r="68" ht="48" customHeight="1">
      <x:c r="A68" s="2"/>
      <x:c r="B68" s="24"/>
      <x:c r="C68" s="28"/>
      <x:c r="D68" s="28"/>
      <x:c r="E68" s="32"/>
      <x:c r="F68" s="32"/>
      <x:c r="G68" s="36"/>
      <x:c r="H68" s="28"/>
      <x:c r="I68" s="28"/>
      <x:c r="J68" s="28"/>
      <x:c r="K68" s="47" t="str">
        <x:f>IF($B68="","",IF(OR(NOT(ISNUMBER(F68)),NOT(ISNUMBER(E68))),"待填",F68-E68))</x:f>
      </x:c>
      <x:c r="L68" s="51" t="str">
        <x:f>IF($B68="","",IF(OR(NOT(ISNUMBER(E68)),NOT(ISNUMBER(K68))),"待填",IF(E68=0,"不适用",K68/E68)))</x:f>
      </x:c>
    </x:row>
    <x:row r="69" ht="48" customHeight="1">
      <x:c r="A69" s="2"/>
      <x:c r="B69" s="24"/>
      <x:c r="C69" s="28"/>
      <x:c r="D69" s="28"/>
      <x:c r="E69" s="32"/>
      <x:c r="F69" s="32"/>
      <x:c r="G69" s="36"/>
      <x:c r="H69" s="28"/>
      <x:c r="I69" s="28"/>
      <x:c r="J69" s="28"/>
      <x:c r="K69" s="47" t="str">
        <x:f>IF($B69="","",IF(OR(NOT(ISNUMBER(F69)),NOT(ISNUMBER(E69))),"待填",F69-E69))</x:f>
      </x:c>
      <x:c r="L69" s="51" t="str">
        <x:f>IF($B69="","",IF(OR(NOT(ISNUMBER(E69)),NOT(ISNUMBER(K69))),"待填",IF(E69=0,"不适用",K69/E69)))</x:f>
      </x:c>
    </x:row>
    <x:row r="70" ht="48" customHeight="1">
      <x:c r="A70" s="2"/>
      <x:c r="B70" s="24"/>
      <x:c r="C70" s="28"/>
      <x:c r="D70" s="28"/>
      <x:c r="E70" s="32"/>
      <x:c r="F70" s="32"/>
      <x:c r="G70" s="36"/>
      <x:c r="H70" s="28"/>
      <x:c r="I70" s="28"/>
      <x:c r="J70" s="28"/>
      <x:c r="K70" s="47" t="str">
        <x:f>IF($B70="","",IF(OR(NOT(ISNUMBER(F70)),NOT(ISNUMBER(E70))),"待填",F70-E70))</x:f>
      </x:c>
      <x:c r="L70" s="51" t="str">
        <x:f>IF($B70="","",IF(OR(NOT(ISNUMBER(E70)),NOT(ISNUMBER(K70))),"待填",IF(E70=0,"不适用",K70/E70)))</x:f>
      </x:c>
    </x:row>
    <x:row r="71" ht="48" customHeight="1">
      <x:c r="A71" s="2"/>
      <x:c r="B71" s="24"/>
      <x:c r="C71" s="28"/>
      <x:c r="D71" s="28"/>
      <x:c r="E71" s="32"/>
      <x:c r="F71" s="32"/>
      <x:c r="G71" s="36"/>
      <x:c r="H71" s="28"/>
      <x:c r="I71" s="28"/>
      <x:c r="J71" s="28"/>
      <x:c r="K71" s="47" t="str">
        <x:f>IF($B71="","",IF(OR(NOT(ISNUMBER(F71)),NOT(ISNUMBER(E71))),"待填",F71-E71))</x:f>
      </x:c>
      <x:c r="L71" s="51" t="str">
        <x:f>IF($B71="","",IF(OR(NOT(ISNUMBER(E71)),NOT(ISNUMBER(K71))),"待填",IF(E71=0,"不适用",K71/E71)))</x:f>
      </x:c>
    </x:row>
  </x:sheetData>
  <x:conditionalFormatting sqref="G4:G4">
    <x:cfRule type="cellIs" dxfId="44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652d7f39d1964602"/>
  </x:tableParts>
</x:worksheet>
</file>

<file path=xl/worksheets/sheet21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4" hidden="0" customWidth="1"/>
    <x:col min="6" max="6" width="14" hidden="0" customWidth="1"/>
    <x:col min="7" max="7" width="16" hidden="0" customWidth="1"/>
    <x:col min="8" max="8" width="14" hidden="0" customWidth="1"/>
    <x:col min="9" max="9" width="14" hidden="0" customWidth="1"/>
    <x:col min="10" max="10" width="16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奖金提成核算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COUNTIFS($G$12:$G$71,"待填")+COUNTIFS($J$12:$J$71,"待填")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提成金额</x:v>
      </x:c>
      <x:c r="G5" s="2"/>
      <x:c r="H5" s="2"/>
      <x:c r="I5" s="2"/>
      <x:c r="J5" s="9" t="str">
        <x:v>合计金额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SUM($G$12:$G$71)</x:f>
        <x:v>4522.5</x:v>
      </x:c>
      <x:c r="G6" s="2"/>
      <x:c r="H6" s="2"/>
      <x:c r="I6" s="2"/>
      <x:c r="J6" s="10" t="n">
        <x:f>SUM($J$12:$J$71)</x:f>
        <x:v>10022.5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提成规则列填写统一比例；此处为演示核算，不含阶梯提成和税费。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月份</x:v>
      </x:c>
      <x:c r="D11" s="20" t="str">
        <x:v>员工</x:v>
      </x:c>
      <x:c r="E11" s="20" t="str">
        <x:v>业绩基数</x:v>
      </x:c>
      <x:c r="F11" s="20" t="str">
        <x:v>提成规则</x:v>
      </x:c>
      <x:c r="G11" s="20" t="str">
        <x:v>提成金额</x:v>
      </x:c>
      <x:c r="H11" s="20" t="str">
        <x:v>奖金</x:v>
      </x:c>
      <x:c r="I11" s="20" t="str">
        <x:v>扣减</x:v>
      </x:c>
      <x:c r="J11" s="20" t="str">
        <x:v>合计</x:v>
      </x:c>
      <x:c r="K11" s="21" t="str">
        <x:v>审核状态</x:v>
      </x:c>
    </x:row>
    <x:row r="12" ht="48" customHeight="1">
      <x:c r="A12" s="2"/>
      <x:c r="B12" s="24" t="str">
        <x:v>3-20-001</x:v>
      </x:c>
      <x:c r="C12" s="36" t="n">
        <x:v>46023</x:v>
      </x:c>
      <x:c r="D12" s="28" t="str">
        <x:v>林晨（模拟）</x:v>
      </x:c>
      <x:c r="E12" s="32" t="n">
        <x:v>18000</x:v>
      </x:c>
      <x:c r="F12" s="59" t="n">
        <x:v>0.03</x:v>
      </x:c>
      <x:c r="G12" s="47" t="n">
        <x:f>IF($B12="","",IF(OR(NOT(ISNUMBER(E12)),NOT(ISNUMBER(F12))),"待填",E12*F12))</x:f>
        <x:v>540</x:v>
      </x:c>
      <x:c r="H12" s="32" t="n">
        <x:v>800</x:v>
      </x:c>
      <x:c r="I12" s="32" t="n">
        <x:v>0</x:v>
      </x:c>
      <x:c r="J12" s="47" t="n">
        <x:f>IF($B12="","",IF(OR(NOT(ISNUMBER(G12)),NOT(ISNUMBER(H12)),NOT(ISNUMBER(I12))),"待填",G12+H12-I12))</x:f>
        <x:v>1340</x:v>
      </x:c>
      <x:c r="K12" s="28" t="str">
        <x:v>已确认</x:v>
      </x:c>
    </x:row>
    <x:row r="13" ht="48" customHeight="1">
      <x:c r="A13" s="2"/>
      <x:c r="B13" s="24" t="str">
        <x:v>3-20-002</x:v>
      </x:c>
      <x:c r="C13" s="36" t="n">
        <x:v>46054</x:v>
      </x:c>
      <x:c r="D13" s="28" t="str">
        <x:v>周悦（模拟）</x:v>
      </x:c>
      <x:c r="E13" s="32" t="n">
        <x:v>12500</x:v>
      </x:c>
      <x:c r="F13" s="59" t="n">
        <x:v>0.04</x:v>
      </x:c>
      <x:c r="G13" s="47" t="n">
        <x:f>IF($B13="","",IF(OR(NOT(ISNUMBER(E13)),NOT(ISNUMBER(F13))),"待填",E13*F13))</x:f>
        <x:v>500</x:v>
      </x:c>
      <x:c r="H13" s="32" t="n">
        <x:v>1000</x:v>
      </x:c>
      <x:c r="I13" s="32" t="n">
        <x:v>100</x:v>
      </x:c>
      <x:c r="J13" s="47" t="n">
        <x:f>IF($B13="","",IF(OR(NOT(ISNUMBER(G13)),NOT(ISNUMBER(H13)),NOT(ISNUMBER(I13))),"待填",G13+H13-I13))</x:f>
        <x:v>1400</x:v>
      </x:c>
      <x:c r="K13" s="28" t="str">
        <x:v>待确认</x:v>
      </x:c>
    </x:row>
    <x:row r="14" ht="48" customHeight="1">
      <x:c r="A14" s="2"/>
      <x:c r="B14" s="24" t="str">
        <x:v>3-20-003</x:v>
      </x:c>
      <x:c r="C14" s="36" t="n">
        <x:v>46082</x:v>
      </x:c>
      <x:c r="D14" s="28" t="str">
        <x:v>陈禾（模拟）</x:v>
      </x:c>
      <x:c r="E14" s="32" t="n">
        <x:v>24000</x:v>
      </x:c>
      <x:c r="F14" s="59" t="n">
        <x:v>0.025</x:v>
      </x:c>
      <x:c r="G14" s="47" t="n">
        <x:f>IF($B14="","",IF(OR(NOT(ISNUMBER(E14)),NOT(ISNUMBER(F14))),"待填",E14*F14))</x:f>
        <x:v>600</x:v>
      </x:c>
      <x:c r="H14" s="32" t="n">
        <x:v>600</x:v>
      </x:c>
      <x:c r="I14" s="32" t="n">
        <x:v>0</x:v>
      </x:c>
      <x:c r="J14" s="47" t="n">
        <x:f>IF($B14="","",IF(OR(NOT(ISNUMBER(G14)),NOT(ISNUMBER(H14)),NOT(ISNUMBER(I14))),"待填",G14+H14-I14))</x:f>
        <x:v>1200</x:v>
      </x:c>
      <x:c r="K14" s="28" t="str">
        <x:v>已确认</x:v>
      </x:c>
    </x:row>
    <x:row r="15" ht="48" customHeight="1">
      <x:c r="A15" s="2"/>
      <x:c r="B15" s="24" t="str">
        <x:v>3-20-004</x:v>
      </x:c>
      <x:c r="C15" s="36" t="n">
        <x:v>46113</x:v>
      </x:c>
      <x:c r="D15" s="28" t="str">
        <x:v>许宁（模拟）</x:v>
      </x:c>
      <x:c r="E15" s="32" t="n">
        <x:v>9500</x:v>
      </x:c>
      <x:c r="F15" s="59" t="n">
        <x:v>0.035</x:v>
      </x:c>
      <x:c r="G15" s="47" t="n">
        <x:f>IF($B15="","",IF(OR(NOT(ISNUMBER(E15)),NOT(ISNUMBER(F15))),"待填",E15*F15))</x:f>
        <x:v>332.50000000000006</x:v>
      </x:c>
      <x:c r="H15" s="32" t="n">
        <x:v>500</x:v>
      </x:c>
      <x:c r="I15" s="32" t="n">
        <x:v>50</x:v>
      </x:c>
      <x:c r="J15" s="47" t="n">
        <x:f>IF($B15="","",IF(OR(NOT(ISNUMBER(G15)),NOT(ISNUMBER(H15)),NOT(ISNUMBER(I15))),"待填",G15+H15-I15))</x:f>
        <x:v>782.5</x:v>
      </x:c>
      <x:c r="K15" s="28" t="str">
        <x:v>待补充</x:v>
      </x:c>
    </x:row>
    <x:row r="16" ht="48" customHeight="1">
      <x:c r="A16" s="2"/>
      <x:c r="B16" s="24" t="str">
        <x:v>3-20-005</x:v>
      </x:c>
      <x:c r="C16" s="36" t="n">
        <x:v>46143</x:v>
      </x:c>
      <x:c r="D16" s="28" t="str">
        <x:v>宋安（模拟）</x:v>
      </x:c>
      <x:c r="E16" s="32" t="n">
        <x:v>36000</x:v>
      </x:c>
      <x:c r="F16" s="59" t="n">
        <x:v>0.03</x:v>
      </x:c>
      <x:c r="G16" s="47" t="n">
        <x:f>IF($B16="","",IF(OR(NOT(ISNUMBER(E16)),NOT(ISNUMBER(F16))),"待填",E16*F16))</x:f>
        <x:v>1080</x:v>
      </x:c>
      <x:c r="H16" s="32" t="n">
        <x:v>800</x:v>
      </x:c>
      <x:c r="I16" s="32" t="n">
        <x:v>0</x:v>
      </x:c>
      <x:c r="J16" s="47" t="n">
        <x:f>IF($B16="","",IF(OR(NOT(ISNUMBER(G16)),NOT(ISNUMBER(H16)),NOT(ISNUMBER(I16))),"待填",G16+H16-I16))</x:f>
        <x:v>1880</x:v>
      </x:c>
      <x:c r="K16" s="28" t="str">
        <x:v>已确认</x:v>
      </x:c>
    </x:row>
    <x:row r="17" ht="48" customHeight="1">
      <x:c r="A17" s="2"/>
      <x:c r="B17" s="24" t="str">
        <x:v>3-20-006</x:v>
      </x:c>
      <x:c r="C17" s="36" t="n">
        <x:v>46174</x:v>
      </x:c>
      <x:c r="D17" s="28" t="str">
        <x:v>沈青（模拟）</x:v>
      </x:c>
      <x:c r="E17" s="32" t="n">
        <x:v>16000</x:v>
      </x:c>
      <x:c r="F17" s="59" t="n">
        <x:v>0.04</x:v>
      </x:c>
      <x:c r="G17" s="47" t="n">
        <x:f>IF($B17="","",IF(OR(NOT(ISNUMBER(E17)),NOT(ISNUMBER(F17))),"待填",E17*F17))</x:f>
        <x:v>640</x:v>
      </x:c>
      <x:c r="H17" s="32" t="n">
        <x:v>1000</x:v>
      </x:c>
      <x:c r="I17" s="32" t="n">
        <x:v>100</x:v>
      </x:c>
      <x:c r="J17" s="47" t="n">
        <x:f>IF($B17="","",IF(OR(NOT(ISNUMBER(G17)),NOT(ISNUMBER(H17)),NOT(ISNUMBER(I17))),"待填",G17+H17-I17))</x:f>
        <x:v>1540</x:v>
      </x:c>
      <x:c r="K17" s="28" t="str">
        <x:v>待确认</x:v>
      </x:c>
    </x:row>
    <x:row r="18" ht="48" customHeight="1">
      <x:c r="A18" s="2"/>
      <x:c r="B18" s="24" t="str">
        <x:v>3-20-007</x:v>
      </x:c>
      <x:c r="C18" s="36" t="n">
        <x:v>46204</x:v>
      </x:c>
      <x:c r="D18" s="28" t="str">
        <x:v>苏言（模拟）</x:v>
      </x:c>
      <x:c r="E18" s="32" t="n">
        <x:v>22000</x:v>
      </x:c>
      <x:c r="F18" s="59" t="n">
        <x:v>0.025</x:v>
      </x:c>
      <x:c r="G18" s="47" t="n">
        <x:f>IF($B18="","",IF(OR(NOT(ISNUMBER(E18)),NOT(ISNUMBER(F18))),"待填",E18*F18))</x:f>
        <x:v>550</x:v>
      </x:c>
      <x:c r="H18" s="32" t="n">
        <x:v>600</x:v>
      </x:c>
      <x:c r="I18" s="32" t="n">
        <x:v>0</x:v>
      </x:c>
      <x:c r="J18" s="47" t="n">
        <x:f>IF($B18="","",IF(OR(NOT(ISNUMBER(G18)),NOT(ISNUMBER(H18)),NOT(ISNUMBER(I18))),"待填",G18+H18-I18))</x:f>
        <x:v>1150</x:v>
      </x:c>
      <x:c r="K18" s="28" t="str">
        <x:v>已确认</x:v>
      </x:c>
    </x:row>
    <x:row r="19" ht="48" customHeight="1">
      <x:c r="A19" s="2"/>
      <x:c r="B19" s="24" t="str">
        <x:v>3-20-008</x:v>
      </x:c>
      <x:c r="C19" s="36" t="n">
        <x:v>46235</x:v>
      </x:c>
      <x:c r="D19" s="28" t="str">
        <x:v>叶川（模拟）</x:v>
      </x:c>
      <x:c r="E19" s="32" t="n">
        <x:v>8000</x:v>
      </x:c>
      <x:c r="F19" s="59" t="n">
        <x:v>0.035</x:v>
      </x:c>
      <x:c r="G19" s="47" t="n">
        <x:f>IF($B19="","",IF(OR(NOT(ISNUMBER(E19)),NOT(ISNUMBER(F19))),"待填",E19*F19))</x:f>
        <x:v>280</x:v>
      </x:c>
      <x:c r="H19" s="32" t="n">
        <x:v>500</x:v>
      </x:c>
      <x:c r="I19" s="32" t="n">
        <x:v>50</x:v>
      </x:c>
      <x:c r="J19" s="47" t="n">
        <x:f>IF($B19="","",IF(OR(NOT(ISNUMBER(G19)),NOT(ISNUMBER(H19)),NOT(ISNUMBER(I19))),"待填",G19+H19-I19))</x:f>
        <x:v>730</x:v>
      </x:c>
      <x:c r="K19" s="28" t="str">
        <x:v>待补充</x:v>
      </x:c>
    </x:row>
    <x:row r="20" ht="48" customHeight="1">
      <x:c r="A20" s="2"/>
      <x:c r="B20" s="24"/>
      <x:c r="C20" s="36"/>
      <x:c r="D20" s="28"/>
      <x:c r="E20" s="32"/>
      <x:c r="F20" s="59"/>
      <x:c r="G20" s="47" t="str">
        <x:f>IF($B20="","",IF(OR(NOT(ISNUMBER(E20)),NOT(ISNUMBER(F20))),"待填",E20*F20))</x:f>
      </x:c>
      <x:c r="H20" s="32"/>
      <x:c r="I20" s="32"/>
      <x:c r="J20" s="47" t="str">
        <x:f>IF($B20="","",IF(OR(NOT(ISNUMBER(G20)),NOT(ISNUMBER(H20)),NOT(ISNUMBER(I20))),"待填",G20+H20-I20))</x:f>
      </x:c>
      <x:c r="K20" s="28"/>
    </x:row>
    <x:row r="21" ht="48" customHeight="1">
      <x:c r="A21" s="2"/>
      <x:c r="B21" s="24"/>
      <x:c r="C21" s="36"/>
      <x:c r="D21" s="28"/>
      <x:c r="E21" s="32"/>
      <x:c r="F21" s="59"/>
      <x:c r="G21" s="47" t="str">
        <x:f>IF($B21="","",IF(OR(NOT(ISNUMBER(E21)),NOT(ISNUMBER(F21))),"待填",E21*F21))</x:f>
      </x:c>
      <x:c r="H21" s="32"/>
      <x:c r="I21" s="32"/>
      <x:c r="J21" s="47" t="str">
        <x:f>IF($B21="","",IF(OR(NOT(ISNUMBER(G21)),NOT(ISNUMBER(H21)),NOT(ISNUMBER(I21))),"待填",G21+H21-I21))</x:f>
      </x:c>
      <x:c r="K21" s="28"/>
    </x:row>
    <x:row r="22" ht="48" customHeight="1">
      <x:c r="A22" s="2"/>
      <x:c r="B22" s="24"/>
      <x:c r="C22" s="36"/>
      <x:c r="D22" s="28"/>
      <x:c r="E22" s="32"/>
      <x:c r="F22" s="59"/>
      <x:c r="G22" s="47" t="str">
        <x:f>IF($B22="","",IF(OR(NOT(ISNUMBER(E22)),NOT(ISNUMBER(F22))),"待填",E22*F22))</x:f>
      </x:c>
      <x:c r="H22" s="32"/>
      <x:c r="I22" s="32"/>
      <x:c r="J22" s="47" t="str">
        <x:f>IF($B22="","",IF(OR(NOT(ISNUMBER(G22)),NOT(ISNUMBER(H22)),NOT(ISNUMBER(I22))),"待填",G22+H22-I22))</x:f>
      </x:c>
      <x:c r="K22" s="28"/>
    </x:row>
    <x:row r="23" ht="48" customHeight="1">
      <x:c r="A23" s="2"/>
      <x:c r="B23" s="24"/>
      <x:c r="C23" s="36"/>
      <x:c r="D23" s="28"/>
      <x:c r="E23" s="32"/>
      <x:c r="F23" s="59"/>
      <x:c r="G23" s="47" t="str">
        <x:f>IF($B23="","",IF(OR(NOT(ISNUMBER(E23)),NOT(ISNUMBER(F23))),"待填",E23*F23))</x:f>
      </x:c>
      <x:c r="H23" s="32"/>
      <x:c r="I23" s="32"/>
      <x:c r="J23" s="47" t="str">
        <x:f>IF($B23="","",IF(OR(NOT(ISNUMBER(G23)),NOT(ISNUMBER(H23)),NOT(ISNUMBER(I23))),"待填",G23+H23-I23))</x:f>
      </x:c>
      <x:c r="K23" s="28"/>
    </x:row>
    <x:row r="24" ht="48" customHeight="1">
      <x:c r="A24" s="2"/>
      <x:c r="B24" s="24"/>
      <x:c r="C24" s="36"/>
      <x:c r="D24" s="28"/>
      <x:c r="E24" s="32"/>
      <x:c r="F24" s="59"/>
      <x:c r="G24" s="47" t="str">
        <x:f>IF($B24="","",IF(OR(NOT(ISNUMBER(E24)),NOT(ISNUMBER(F24))),"待填",E24*F24))</x:f>
      </x:c>
      <x:c r="H24" s="32"/>
      <x:c r="I24" s="32"/>
      <x:c r="J24" s="47" t="str">
        <x:f>IF($B24="","",IF(OR(NOT(ISNUMBER(G24)),NOT(ISNUMBER(H24)),NOT(ISNUMBER(I24))),"待填",G24+H24-I24))</x:f>
      </x:c>
      <x:c r="K24" s="28"/>
    </x:row>
    <x:row r="25" ht="48" customHeight="1">
      <x:c r="A25" s="2"/>
      <x:c r="B25" s="24"/>
      <x:c r="C25" s="36"/>
      <x:c r="D25" s="28"/>
      <x:c r="E25" s="32"/>
      <x:c r="F25" s="59"/>
      <x:c r="G25" s="47" t="str">
        <x:f>IF($B25="","",IF(OR(NOT(ISNUMBER(E25)),NOT(ISNUMBER(F25))),"待填",E25*F25))</x:f>
      </x:c>
      <x:c r="H25" s="32"/>
      <x:c r="I25" s="32"/>
      <x:c r="J25" s="47" t="str">
        <x:f>IF($B25="","",IF(OR(NOT(ISNUMBER(G25)),NOT(ISNUMBER(H25)),NOT(ISNUMBER(I25))),"待填",G25+H25-I25))</x:f>
      </x:c>
      <x:c r="K25" s="28"/>
    </x:row>
    <x:row r="26" ht="48" customHeight="1">
      <x:c r="A26" s="2"/>
      <x:c r="B26" s="24"/>
      <x:c r="C26" s="36"/>
      <x:c r="D26" s="28"/>
      <x:c r="E26" s="32"/>
      <x:c r="F26" s="59"/>
      <x:c r="G26" s="47" t="str">
        <x:f>IF($B26="","",IF(OR(NOT(ISNUMBER(E26)),NOT(ISNUMBER(F26))),"待填",E26*F26))</x:f>
      </x:c>
      <x:c r="H26" s="32"/>
      <x:c r="I26" s="32"/>
      <x:c r="J26" s="47" t="str">
        <x:f>IF($B26="","",IF(OR(NOT(ISNUMBER(G26)),NOT(ISNUMBER(H26)),NOT(ISNUMBER(I26))),"待填",G26+H26-I26))</x:f>
      </x:c>
      <x:c r="K26" s="28"/>
    </x:row>
    <x:row r="27" ht="48" customHeight="1">
      <x:c r="A27" s="2"/>
      <x:c r="B27" s="24"/>
      <x:c r="C27" s="36"/>
      <x:c r="D27" s="28"/>
      <x:c r="E27" s="32"/>
      <x:c r="F27" s="59"/>
      <x:c r="G27" s="47" t="str">
        <x:f>IF($B27="","",IF(OR(NOT(ISNUMBER(E27)),NOT(ISNUMBER(F27))),"待填",E27*F27))</x:f>
      </x:c>
      <x:c r="H27" s="32"/>
      <x:c r="I27" s="32"/>
      <x:c r="J27" s="47" t="str">
        <x:f>IF($B27="","",IF(OR(NOT(ISNUMBER(G27)),NOT(ISNUMBER(H27)),NOT(ISNUMBER(I27))),"待填",G27+H27-I27))</x:f>
      </x:c>
      <x:c r="K27" s="28"/>
    </x:row>
    <x:row r="28" ht="48" customHeight="1">
      <x:c r="A28" s="2"/>
      <x:c r="B28" s="24"/>
      <x:c r="C28" s="36"/>
      <x:c r="D28" s="28"/>
      <x:c r="E28" s="32"/>
      <x:c r="F28" s="59"/>
      <x:c r="G28" s="47" t="str">
        <x:f>IF($B28="","",IF(OR(NOT(ISNUMBER(E28)),NOT(ISNUMBER(F28))),"待填",E28*F28))</x:f>
      </x:c>
      <x:c r="H28" s="32"/>
      <x:c r="I28" s="32"/>
      <x:c r="J28" s="47" t="str">
        <x:f>IF($B28="","",IF(OR(NOT(ISNUMBER(G28)),NOT(ISNUMBER(H28)),NOT(ISNUMBER(I28))),"待填",G28+H28-I28))</x:f>
      </x:c>
      <x:c r="K28" s="28"/>
    </x:row>
    <x:row r="29" ht="48" customHeight="1">
      <x:c r="A29" s="2"/>
      <x:c r="B29" s="24"/>
      <x:c r="C29" s="36"/>
      <x:c r="D29" s="28"/>
      <x:c r="E29" s="32"/>
      <x:c r="F29" s="59"/>
      <x:c r="G29" s="47" t="str">
        <x:f>IF($B29="","",IF(OR(NOT(ISNUMBER(E29)),NOT(ISNUMBER(F29))),"待填",E29*F29))</x:f>
      </x:c>
      <x:c r="H29" s="32"/>
      <x:c r="I29" s="32"/>
      <x:c r="J29" s="47" t="str">
        <x:f>IF($B29="","",IF(OR(NOT(ISNUMBER(G29)),NOT(ISNUMBER(H29)),NOT(ISNUMBER(I29))),"待填",G29+H29-I29))</x:f>
      </x:c>
      <x:c r="K29" s="28"/>
    </x:row>
    <x:row r="30" ht="48" customHeight="1">
      <x:c r="A30" s="2"/>
      <x:c r="B30" s="24"/>
      <x:c r="C30" s="36"/>
      <x:c r="D30" s="28"/>
      <x:c r="E30" s="32"/>
      <x:c r="F30" s="59"/>
      <x:c r="G30" s="47" t="str">
        <x:f>IF($B30="","",IF(OR(NOT(ISNUMBER(E30)),NOT(ISNUMBER(F30))),"待填",E30*F30))</x:f>
      </x:c>
      <x:c r="H30" s="32"/>
      <x:c r="I30" s="32"/>
      <x:c r="J30" s="47" t="str">
        <x:f>IF($B30="","",IF(OR(NOT(ISNUMBER(G30)),NOT(ISNUMBER(H30)),NOT(ISNUMBER(I30))),"待填",G30+H30-I30))</x:f>
      </x:c>
      <x:c r="K30" s="28"/>
    </x:row>
    <x:row r="31" ht="48" customHeight="1">
      <x:c r="A31" s="2"/>
      <x:c r="B31" s="24"/>
      <x:c r="C31" s="36"/>
      <x:c r="D31" s="28"/>
      <x:c r="E31" s="32"/>
      <x:c r="F31" s="59"/>
      <x:c r="G31" s="47" t="str">
        <x:f>IF($B31="","",IF(OR(NOT(ISNUMBER(E31)),NOT(ISNUMBER(F31))),"待填",E31*F31))</x:f>
      </x:c>
      <x:c r="H31" s="32"/>
      <x:c r="I31" s="32"/>
      <x:c r="J31" s="47" t="str">
        <x:f>IF($B31="","",IF(OR(NOT(ISNUMBER(G31)),NOT(ISNUMBER(H31)),NOT(ISNUMBER(I31))),"待填",G31+H31-I31))</x:f>
      </x:c>
      <x:c r="K31" s="28"/>
    </x:row>
    <x:row r="32" ht="48" customHeight="1">
      <x:c r="A32" s="2"/>
      <x:c r="B32" s="24"/>
      <x:c r="C32" s="36"/>
      <x:c r="D32" s="28"/>
      <x:c r="E32" s="32"/>
      <x:c r="F32" s="59"/>
      <x:c r="G32" s="47" t="str">
        <x:f>IF($B32="","",IF(OR(NOT(ISNUMBER(E32)),NOT(ISNUMBER(F32))),"待填",E32*F32))</x:f>
      </x:c>
      <x:c r="H32" s="32"/>
      <x:c r="I32" s="32"/>
      <x:c r="J32" s="47" t="str">
        <x:f>IF($B32="","",IF(OR(NOT(ISNUMBER(G32)),NOT(ISNUMBER(H32)),NOT(ISNUMBER(I32))),"待填",G32+H32-I32))</x:f>
      </x:c>
      <x:c r="K32" s="28"/>
    </x:row>
    <x:row r="33" ht="48" customHeight="1">
      <x:c r="A33" s="2"/>
      <x:c r="B33" s="24"/>
      <x:c r="C33" s="36"/>
      <x:c r="D33" s="28"/>
      <x:c r="E33" s="32"/>
      <x:c r="F33" s="59"/>
      <x:c r="G33" s="47" t="str">
        <x:f>IF($B33="","",IF(OR(NOT(ISNUMBER(E33)),NOT(ISNUMBER(F33))),"待填",E33*F33))</x:f>
      </x:c>
      <x:c r="H33" s="32"/>
      <x:c r="I33" s="32"/>
      <x:c r="J33" s="47" t="str">
        <x:f>IF($B33="","",IF(OR(NOT(ISNUMBER(G33)),NOT(ISNUMBER(H33)),NOT(ISNUMBER(I33))),"待填",G33+H33-I33))</x:f>
      </x:c>
      <x:c r="K33" s="28"/>
    </x:row>
    <x:row r="34" ht="48" customHeight="1">
      <x:c r="A34" s="2"/>
      <x:c r="B34" s="24"/>
      <x:c r="C34" s="36"/>
      <x:c r="D34" s="28"/>
      <x:c r="E34" s="32"/>
      <x:c r="F34" s="59"/>
      <x:c r="G34" s="47" t="str">
        <x:f>IF($B34="","",IF(OR(NOT(ISNUMBER(E34)),NOT(ISNUMBER(F34))),"待填",E34*F34))</x:f>
      </x:c>
      <x:c r="H34" s="32"/>
      <x:c r="I34" s="32"/>
      <x:c r="J34" s="47" t="str">
        <x:f>IF($B34="","",IF(OR(NOT(ISNUMBER(G34)),NOT(ISNUMBER(H34)),NOT(ISNUMBER(I34))),"待填",G34+H34-I34))</x:f>
      </x:c>
      <x:c r="K34" s="28"/>
    </x:row>
    <x:row r="35" ht="48" customHeight="1">
      <x:c r="A35" s="2"/>
      <x:c r="B35" s="24"/>
      <x:c r="C35" s="36"/>
      <x:c r="D35" s="28"/>
      <x:c r="E35" s="32"/>
      <x:c r="F35" s="59"/>
      <x:c r="G35" s="47" t="str">
        <x:f>IF($B35="","",IF(OR(NOT(ISNUMBER(E35)),NOT(ISNUMBER(F35))),"待填",E35*F35))</x:f>
      </x:c>
      <x:c r="H35" s="32"/>
      <x:c r="I35" s="32"/>
      <x:c r="J35" s="47" t="str">
        <x:f>IF($B35="","",IF(OR(NOT(ISNUMBER(G35)),NOT(ISNUMBER(H35)),NOT(ISNUMBER(I35))),"待填",G35+H35-I35))</x:f>
      </x:c>
      <x:c r="K35" s="28"/>
    </x:row>
    <x:row r="36" ht="48" customHeight="1">
      <x:c r="A36" s="2"/>
      <x:c r="B36" s="24"/>
      <x:c r="C36" s="36"/>
      <x:c r="D36" s="28"/>
      <x:c r="E36" s="32"/>
      <x:c r="F36" s="59"/>
      <x:c r="G36" s="47" t="str">
        <x:f>IF($B36="","",IF(OR(NOT(ISNUMBER(E36)),NOT(ISNUMBER(F36))),"待填",E36*F36))</x:f>
      </x:c>
      <x:c r="H36" s="32"/>
      <x:c r="I36" s="32"/>
      <x:c r="J36" s="47" t="str">
        <x:f>IF($B36="","",IF(OR(NOT(ISNUMBER(G36)),NOT(ISNUMBER(H36)),NOT(ISNUMBER(I36))),"待填",G36+H36-I36))</x:f>
      </x:c>
      <x:c r="K36" s="28"/>
    </x:row>
    <x:row r="37" ht="48" customHeight="1">
      <x:c r="A37" s="2"/>
      <x:c r="B37" s="24"/>
      <x:c r="C37" s="36"/>
      <x:c r="D37" s="28"/>
      <x:c r="E37" s="32"/>
      <x:c r="F37" s="59"/>
      <x:c r="G37" s="47" t="str">
        <x:f>IF($B37="","",IF(OR(NOT(ISNUMBER(E37)),NOT(ISNUMBER(F37))),"待填",E37*F37))</x:f>
      </x:c>
      <x:c r="H37" s="32"/>
      <x:c r="I37" s="32"/>
      <x:c r="J37" s="47" t="str">
        <x:f>IF($B37="","",IF(OR(NOT(ISNUMBER(G37)),NOT(ISNUMBER(H37)),NOT(ISNUMBER(I37))),"待填",G37+H37-I37))</x:f>
      </x:c>
      <x:c r="K37" s="28"/>
    </x:row>
    <x:row r="38" ht="48" customHeight="1">
      <x:c r="A38" s="2"/>
      <x:c r="B38" s="24"/>
      <x:c r="C38" s="36"/>
      <x:c r="D38" s="28"/>
      <x:c r="E38" s="32"/>
      <x:c r="F38" s="59"/>
      <x:c r="G38" s="47" t="str">
        <x:f>IF($B38="","",IF(OR(NOT(ISNUMBER(E38)),NOT(ISNUMBER(F38))),"待填",E38*F38))</x:f>
      </x:c>
      <x:c r="H38" s="32"/>
      <x:c r="I38" s="32"/>
      <x:c r="J38" s="47" t="str">
        <x:f>IF($B38="","",IF(OR(NOT(ISNUMBER(G38)),NOT(ISNUMBER(H38)),NOT(ISNUMBER(I38))),"待填",G38+H38-I38))</x:f>
      </x:c>
      <x:c r="K38" s="28"/>
    </x:row>
    <x:row r="39" ht="48" customHeight="1">
      <x:c r="A39" s="2"/>
      <x:c r="B39" s="24"/>
      <x:c r="C39" s="36"/>
      <x:c r="D39" s="28"/>
      <x:c r="E39" s="32"/>
      <x:c r="F39" s="59"/>
      <x:c r="G39" s="47" t="str">
        <x:f>IF($B39="","",IF(OR(NOT(ISNUMBER(E39)),NOT(ISNUMBER(F39))),"待填",E39*F39))</x:f>
      </x:c>
      <x:c r="H39" s="32"/>
      <x:c r="I39" s="32"/>
      <x:c r="J39" s="47" t="str">
        <x:f>IF($B39="","",IF(OR(NOT(ISNUMBER(G39)),NOT(ISNUMBER(H39)),NOT(ISNUMBER(I39))),"待填",G39+H39-I39))</x:f>
      </x:c>
      <x:c r="K39" s="28"/>
    </x:row>
    <x:row r="40" ht="48" customHeight="1">
      <x:c r="A40" s="2"/>
      <x:c r="B40" s="24"/>
      <x:c r="C40" s="36"/>
      <x:c r="D40" s="28"/>
      <x:c r="E40" s="32"/>
      <x:c r="F40" s="59"/>
      <x:c r="G40" s="47" t="str">
        <x:f>IF($B40="","",IF(OR(NOT(ISNUMBER(E40)),NOT(ISNUMBER(F40))),"待填",E40*F40))</x:f>
      </x:c>
      <x:c r="H40" s="32"/>
      <x:c r="I40" s="32"/>
      <x:c r="J40" s="47" t="str">
        <x:f>IF($B40="","",IF(OR(NOT(ISNUMBER(G40)),NOT(ISNUMBER(H40)),NOT(ISNUMBER(I40))),"待填",G40+H40-I40))</x:f>
      </x:c>
      <x:c r="K40" s="28"/>
    </x:row>
    <x:row r="41" ht="48" customHeight="1">
      <x:c r="A41" s="2"/>
      <x:c r="B41" s="24"/>
      <x:c r="C41" s="36"/>
      <x:c r="D41" s="28"/>
      <x:c r="E41" s="32"/>
      <x:c r="F41" s="59"/>
      <x:c r="G41" s="47" t="str">
        <x:f>IF($B41="","",IF(OR(NOT(ISNUMBER(E41)),NOT(ISNUMBER(F41))),"待填",E41*F41))</x:f>
      </x:c>
      <x:c r="H41" s="32"/>
      <x:c r="I41" s="32"/>
      <x:c r="J41" s="47" t="str">
        <x:f>IF($B41="","",IF(OR(NOT(ISNUMBER(G41)),NOT(ISNUMBER(H41)),NOT(ISNUMBER(I41))),"待填",G41+H41-I41))</x:f>
      </x:c>
      <x:c r="K41" s="28"/>
    </x:row>
    <x:row r="42" ht="48" customHeight="1">
      <x:c r="A42" s="2"/>
      <x:c r="B42" s="24"/>
      <x:c r="C42" s="36"/>
      <x:c r="D42" s="28"/>
      <x:c r="E42" s="32"/>
      <x:c r="F42" s="59"/>
      <x:c r="G42" s="47" t="str">
        <x:f>IF($B42="","",IF(OR(NOT(ISNUMBER(E42)),NOT(ISNUMBER(F42))),"待填",E42*F42))</x:f>
      </x:c>
      <x:c r="H42" s="32"/>
      <x:c r="I42" s="32"/>
      <x:c r="J42" s="47" t="str">
        <x:f>IF($B42="","",IF(OR(NOT(ISNUMBER(G42)),NOT(ISNUMBER(H42)),NOT(ISNUMBER(I42))),"待填",G42+H42-I42))</x:f>
      </x:c>
      <x:c r="K42" s="28"/>
    </x:row>
    <x:row r="43" ht="48" customHeight="1">
      <x:c r="A43" s="2"/>
      <x:c r="B43" s="24"/>
      <x:c r="C43" s="36"/>
      <x:c r="D43" s="28"/>
      <x:c r="E43" s="32"/>
      <x:c r="F43" s="59"/>
      <x:c r="G43" s="47" t="str">
        <x:f>IF($B43="","",IF(OR(NOT(ISNUMBER(E43)),NOT(ISNUMBER(F43))),"待填",E43*F43))</x:f>
      </x:c>
      <x:c r="H43" s="32"/>
      <x:c r="I43" s="32"/>
      <x:c r="J43" s="47" t="str">
        <x:f>IF($B43="","",IF(OR(NOT(ISNUMBER(G43)),NOT(ISNUMBER(H43)),NOT(ISNUMBER(I43))),"待填",G43+H43-I43))</x:f>
      </x:c>
      <x:c r="K43" s="28"/>
    </x:row>
    <x:row r="44" ht="48" customHeight="1">
      <x:c r="A44" s="2"/>
      <x:c r="B44" s="24"/>
      <x:c r="C44" s="36"/>
      <x:c r="D44" s="28"/>
      <x:c r="E44" s="32"/>
      <x:c r="F44" s="59"/>
      <x:c r="G44" s="47" t="str">
        <x:f>IF($B44="","",IF(OR(NOT(ISNUMBER(E44)),NOT(ISNUMBER(F44))),"待填",E44*F44))</x:f>
      </x:c>
      <x:c r="H44" s="32"/>
      <x:c r="I44" s="32"/>
      <x:c r="J44" s="47" t="str">
        <x:f>IF($B44="","",IF(OR(NOT(ISNUMBER(G44)),NOT(ISNUMBER(H44)),NOT(ISNUMBER(I44))),"待填",G44+H44-I44))</x:f>
      </x:c>
      <x:c r="K44" s="28"/>
    </x:row>
    <x:row r="45" ht="48" customHeight="1">
      <x:c r="A45" s="2"/>
      <x:c r="B45" s="24"/>
      <x:c r="C45" s="36"/>
      <x:c r="D45" s="28"/>
      <x:c r="E45" s="32"/>
      <x:c r="F45" s="59"/>
      <x:c r="G45" s="47" t="str">
        <x:f>IF($B45="","",IF(OR(NOT(ISNUMBER(E45)),NOT(ISNUMBER(F45))),"待填",E45*F45))</x:f>
      </x:c>
      <x:c r="H45" s="32"/>
      <x:c r="I45" s="32"/>
      <x:c r="J45" s="47" t="str">
        <x:f>IF($B45="","",IF(OR(NOT(ISNUMBER(G45)),NOT(ISNUMBER(H45)),NOT(ISNUMBER(I45))),"待填",G45+H45-I45))</x:f>
      </x:c>
      <x:c r="K45" s="28"/>
    </x:row>
    <x:row r="46" ht="48" customHeight="1">
      <x:c r="A46" s="2"/>
      <x:c r="B46" s="24"/>
      <x:c r="C46" s="36"/>
      <x:c r="D46" s="28"/>
      <x:c r="E46" s="32"/>
      <x:c r="F46" s="59"/>
      <x:c r="G46" s="47" t="str">
        <x:f>IF($B46="","",IF(OR(NOT(ISNUMBER(E46)),NOT(ISNUMBER(F46))),"待填",E46*F46))</x:f>
      </x:c>
      <x:c r="H46" s="32"/>
      <x:c r="I46" s="32"/>
      <x:c r="J46" s="47" t="str">
        <x:f>IF($B46="","",IF(OR(NOT(ISNUMBER(G46)),NOT(ISNUMBER(H46)),NOT(ISNUMBER(I46))),"待填",G46+H46-I46))</x:f>
      </x:c>
      <x:c r="K46" s="28"/>
    </x:row>
    <x:row r="47" ht="48" customHeight="1">
      <x:c r="A47" s="2"/>
      <x:c r="B47" s="24"/>
      <x:c r="C47" s="36"/>
      <x:c r="D47" s="28"/>
      <x:c r="E47" s="32"/>
      <x:c r="F47" s="59"/>
      <x:c r="G47" s="47" t="str">
        <x:f>IF($B47="","",IF(OR(NOT(ISNUMBER(E47)),NOT(ISNUMBER(F47))),"待填",E47*F47))</x:f>
      </x:c>
      <x:c r="H47" s="32"/>
      <x:c r="I47" s="32"/>
      <x:c r="J47" s="47" t="str">
        <x:f>IF($B47="","",IF(OR(NOT(ISNUMBER(G47)),NOT(ISNUMBER(H47)),NOT(ISNUMBER(I47))),"待填",G47+H47-I47))</x:f>
      </x:c>
      <x:c r="K47" s="28"/>
    </x:row>
    <x:row r="48" ht="48" customHeight="1">
      <x:c r="A48" s="2"/>
      <x:c r="B48" s="24"/>
      <x:c r="C48" s="36"/>
      <x:c r="D48" s="28"/>
      <x:c r="E48" s="32"/>
      <x:c r="F48" s="59"/>
      <x:c r="G48" s="47" t="str">
        <x:f>IF($B48="","",IF(OR(NOT(ISNUMBER(E48)),NOT(ISNUMBER(F48))),"待填",E48*F48))</x:f>
      </x:c>
      <x:c r="H48" s="32"/>
      <x:c r="I48" s="32"/>
      <x:c r="J48" s="47" t="str">
        <x:f>IF($B48="","",IF(OR(NOT(ISNUMBER(G48)),NOT(ISNUMBER(H48)),NOT(ISNUMBER(I48))),"待填",G48+H48-I48))</x:f>
      </x:c>
      <x:c r="K48" s="28"/>
    </x:row>
    <x:row r="49" ht="48" customHeight="1">
      <x:c r="A49" s="2"/>
      <x:c r="B49" s="24"/>
      <x:c r="C49" s="36"/>
      <x:c r="D49" s="28"/>
      <x:c r="E49" s="32"/>
      <x:c r="F49" s="59"/>
      <x:c r="G49" s="47" t="str">
        <x:f>IF($B49="","",IF(OR(NOT(ISNUMBER(E49)),NOT(ISNUMBER(F49))),"待填",E49*F49))</x:f>
      </x:c>
      <x:c r="H49" s="32"/>
      <x:c r="I49" s="32"/>
      <x:c r="J49" s="47" t="str">
        <x:f>IF($B49="","",IF(OR(NOT(ISNUMBER(G49)),NOT(ISNUMBER(H49)),NOT(ISNUMBER(I49))),"待填",G49+H49-I49))</x:f>
      </x:c>
      <x:c r="K49" s="28"/>
    </x:row>
    <x:row r="50" ht="48" customHeight="1">
      <x:c r="A50" s="2"/>
      <x:c r="B50" s="24"/>
      <x:c r="C50" s="36"/>
      <x:c r="D50" s="28"/>
      <x:c r="E50" s="32"/>
      <x:c r="F50" s="59"/>
      <x:c r="G50" s="47" t="str">
        <x:f>IF($B50="","",IF(OR(NOT(ISNUMBER(E50)),NOT(ISNUMBER(F50))),"待填",E50*F50))</x:f>
      </x:c>
      <x:c r="H50" s="32"/>
      <x:c r="I50" s="32"/>
      <x:c r="J50" s="47" t="str">
        <x:f>IF($B50="","",IF(OR(NOT(ISNUMBER(G50)),NOT(ISNUMBER(H50)),NOT(ISNUMBER(I50))),"待填",G50+H50-I50))</x:f>
      </x:c>
      <x:c r="K50" s="28"/>
    </x:row>
    <x:row r="51" ht="48" customHeight="1">
      <x:c r="A51" s="2"/>
      <x:c r="B51" s="24"/>
      <x:c r="C51" s="36"/>
      <x:c r="D51" s="28"/>
      <x:c r="E51" s="32"/>
      <x:c r="F51" s="59"/>
      <x:c r="G51" s="47" t="str">
        <x:f>IF($B51="","",IF(OR(NOT(ISNUMBER(E51)),NOT(ISNUMBER(F51))),"待填",E51*F51))</x:f>
      </x:c>
      <x:c r="H51" s="32"/>
      <x:c r="I51" s="32"/>
      <x:c r="J51" s="47" t="str">
        <x:f>IF($B51="","",IF(OR(NOT(ISNUMBER(G51)),NOT(ISNUMBER(H51)),NOT(ISNUMBER(I51))),"待填",G51+H51-I51))</x:f>
      </x:c>
      <x:c r="K51" s="28"/>
    </x:row>
    <x:row r="52" ht="48" customHeight="1">
      <x:c r="A52" s="2"/>
      <x:c r="B52" s="24"/>
      <x:c r="C52" s="36"/>
      <x:c r="D52" s="28"/>
      <x:c r="E52" s="32"/>
      <x:c r="F52" s="59"/>
      <x:c r="G52" s="47" t="str">
        <x:f>IF($B52="","",IF(OR(NOT(ISNUMBER(E52)),NOT(ISNUMBER(F52))),"待填",E52*F52))</x:f>
      </x:c>
      <x:c r="H52" s="32"/>
      <x:c r="I52" s="32"/>
      <x:c r="J52" s="47" t="str">
        <x:f>IF($B52="","",IF(OR(NOT(ISNUMBER(G52)),NOT(ISNUMBER(H52)),NOT(ISNUMBER(I52))),"待填",G52+H52-I52))</x:f>
      </x:c>
      <x:c r="K52" s="28"/>
    </x:row>
    <x:row r="53" ht="48" customHeight="1">
      <x:c r="A53" s="2"/>
      <x:c r="B53" s="24"/>
      <x:c r="C53" s="36"/>
      <x:c r="D53" s="28"/>
      <x:c r="E53" s="32"/>
      <x:c r="F53" s="59"/>
      <x:c r="G53" s="47" t="str">
        <x:f>IF($B53="","",IF(OR(NOT(ISNUMBER(E53)),NOT(ISNUMBER(F53))),"待填",E53*F53))</x:f>
      </x:c>
      <x:c r="H53" s="32"/>
      <x:c r="I53" s="32"/>
      <x:c r="J53" s="47" t="str">
        <x:f>IF($B53="","",IF(OR(NOT(ISNUMBER(G53)),NOT(ISNUMBER(H53)),NOT(ISNUMBER(I53))),"待填",G53+H53-I53))</x:f>
      </x:c>
      <x:c r="K53" s="28"/>
    </x:row>
    <x:row r="54" ht="48" customHeight="1">
      <x:c r="A54" s="2"/>
      <x:c r="B54" s="24"/>
      <x:c r="C54" s="36"/>
      <x:c r="D54" s="28"/>
      <x:c r="E54" s="32"/>
      <x:c r="F54" s="59"/>
      <x:c r="G54" s="47" t="str">
        <x:f>IF($B54="","",IF(OR(NOT(ISNUMBER(E54)),NOT(ISNUMBER(F54))),"待填",E54*F54))</x:f>
      </x:c>
      <x:c r="H54" s="32"/>
      <x:c r="I54" s="32"/>
      <x:c r="J54" s="47" t="str">
        <x:f>IF($B54="","",IF(OR(NOT(ISNUMBER(G54)),NOT(ISNUMBER(H54)),NOT(ISNUMBER(I54))),"待填",G54+H54-I54))</x:f>
      </x:c>
      <x:c r="K54" s="28"/>
    </x:row>
    <x:row r="55" ht="48" customHeight="1">
      <x:c r="A55" s="2"/>
      <x:c r="B55" s="24"/>
      <x:c r="C55" s="36"/>
      <x:c r="D55" s="28"/>
      <x:c r="E55" s="32"/>
      <x:c r="F55" s="59"/>
      <x:c r="G55" s="47" t="str">
        <x:f>IF($B55="","",IF(OR(NOT(ISNUMBER(E55)),NOT(ISNUMBER(F55))),"待填",E55*F55))</x:f>
      </x:c>
      <x:c r="H55" s="32"/>
      <x:c r="I55" s="32"/>
      <x:c r="J55" s="47" t="str">
        <x:f>IF($B55="","",IF(OR(NOT(ISNUMBER(G55)),NOT(ISNUMBER(H55)),NOT(ISNUMBER(I55))),"待填",G55+H55-I55))</x:f>
      </x:c>
      <x:c r="K55" s="28"/>
    </x:row>
    <x:row r="56" ht="48" customHeight="1">
      <x:c r="A56" s="2"/>
      <x:c r="B56" s="24"/>
      <x:c r="C56" s="36"/>
      <x:c r="D56" s="28"/>
      <x:c r="E56" s="32"/>
      <x:c r="F56" s="59"/>
      <x:c r="G56" s="47" t="str">
        <x:f>IF($B56="","",IF(OR(NOT(ISNUMBER(E56)),NOT(ISNUMBER(F56))),"待填",E56*F56))</x:f>
      </x:c>
      <x:c r="H56" s="32"/>
      <x:c r="I56" s="32"/>
      <x:c r="J56" s="47" t="str">
        <x:f>IF($B56="","",IF(OR(NOT(ISNUMBER(G56)),NOT(ISNUMBER(H56)),NOT(ISNUMBER(I56))),"待填",G56+H56-I56))</x:f>
      </x:c>
      <x:c r="K56" s="28"/>
    </x:row>
    <x:row r="57" ht="48" customHeight="1">
      <x:c r="A57" s="2"/>
      <x:c r="B57" s="24"/>
      <x:c r="C57" s="36"/>
      <x:c r="D57" s="28"/>
      <x:c r="E57" s="32"/>
      <x:c r="F57" s="59"/>
      <x:c r="G57" s="47" t="str">
        <x:f>IF($B57="","",IF(OR(NOT(ISNUMBER(E57)),NOT(ISNUMBER(F57))),"待填",E57*F57))</x:f>
      </x:c>
      <x:c r="H57" s="32"/>
      <x:c r="I57" s="32"/>
      <x:c r="J57" s="47" t="str">
        <x:f>IF($B57="","",IF(OR(NOT(ISNUMBER(G57)),NOT(ISNUMBER(H57)),NOT(ISNUMBER(I57))),"待填",G57+H57-I57))</x:f>
      </x:c>
      <x:c r="K57" s="28"/>
    </x:row>
    <x:row r="58" ht="48" customHeight="1">
      <x:c r="A58" s="2"/>
      <x:c r="B58" s="24"/>
      <x:c r="C58" s="36"/>
      <x:c r="D58" s="28"/>
      <x:c r="E58" s="32"/>
      <x:c r="F58" s="59"/>
      <x:c r="G58" s="47" t="str">
        <x:f>IF($B58="","",IF(OR(NOT(ISNUMBER(E58)),NOT(ISNUMBER(F58))),"待填",E58*F58))</x:f>
      </x:c>
      <x:c r="H58" s="32"/>
      <x:c r="I58" s="32"/>
      <x:c r="J58" s="47" t="str">
        <x:f>IF($B58="","",IF(OR(NOT(ISNUMBER(G58)),NOT(ISNUMBER(H58)),NOT(ISNUMBER(I58))),"待填",G58+H58-I58))</x:f>
      </x:c>
      <x:c r="K58" s="28"/>
    </x:row>
    <x:row r="59" ht="48" customHeight="1">
      <x:c r="A59" s="2"/>
      <x:c r="B59" s="24"/>
      <x:c r="C59" s="36"/>
      <x:c r="D59" s="28"/>
      <x:c r="E59" s="32"/>
      <x:c r="F59" s="59"/>
      <x:c r="G59" s="47" t="str">
        <x:f>IF($B59="","",IF(OR(NOT(ISNUMBER(E59)),NOT(ISNUMBER(F59))),"待填",E59*F59))</x:f>
      </x:c>
      <x:c r="H59" s="32"/>
      <x:c r="I59" s="32"/>
      <x:c r="J59" s="47" t="str">
        <x:f>IF($B59="","",IF(OR(NOT(ISNUMBER(G59)),NOT(ISNUMBER(H59)),NOT(ISNUMBER(I59))),"待填",G59+H59-I59))</x:f>
      </x:c>
      <x:c r="K59" s="28"/>
    </x:row>
    <x:row r="60" ht="48" customHeight="1">
      <x:c r="A60" s="2"/>
      <x:c r="B60" s="24"/>
      <x:c r="C60" s="36"/>
      <x:c r="D60" s="28"/>
      <x:c r="E60" s="32"/>
      <x:c r="F60" s="59"/>
      <x:c r="G60" s="47" t="str">
        <x:f>IF($B60="","",IF(OR(NOT(ISNUMBER(E60)),NOT(ISNUMBER(F60))),"待填",E60*F60))</x:f>
      </x:c>
      <x:c r="H60" s="32"/>
      <x:c r="I60" s="32"/>
      <x:c r="J60" s="47" t="str">
        <x:f>IF($B60="","",IF(OR(NOT(ISNUMBER(G60)),NOT(ISNUMBER(H60)),NOT(ISNUMBER(I60))),"待填",G60+H60-I60))</x:f>
      </x:c>
      <x:c r="K60" s="28"/>
    </x:row>
    <x:row r="61" ht="48" customHeight="1">
      <x:c r="A61" s="2"/>
      <x:c r="B61" s="24"/>
      <x:c r="C61" s="36"/>
      <x:c r="D61" s="28"/>
      <x:c r="E61" s="32"/>
      <x:c r="F61" s="59"/>
      <x:c r="G61" s="47" t="str">
        <x:f>IF($B61="","",IF(OR(NOT(ISNUMBER(E61)),NOT(ISNUMBER(F61))),"待填",E61*F61))</x:f>
      </x:c>
      <x:c r="H61" s="32"/>
      <x:c r="I61" s="32"/>
      <x:c r="J61" s="47" t="str">
        <x:f>IF($B61="","",IF(OR(NOT(ISNUMBER(G61)),NOT(ISNUMBER(H61)),NOT(ISNUMBER(I61))),"待填",G61+H61-I61))</x:f>
      </x:c>
      <x:c r="K61" s="28"/>
    </x:row>
    <x:row r="62" ht="48" customHeight="1">
      <x:c r="A62" s="2"/>
      <x:c r="B62" s="24"/>
      <x:c r="C62" s="36"/>
      <x:c r="D62" s="28"/>
      <x:c r="E62" s="32"/>
      <x:c r="F62" s="59"/>
      <x:c r="G62" s="47" t="str">
        <x:f>IF($B62="","",IF(OR(NOT(ISNUMBER(E62)),NOT(ISNUMBER(F62))),"待填",E62*F62))</x:f>
      </x:c>
      <x:c r="H62" s="32"/>
      <x:c r="I62" s="32"/>
      <x:c r="J62" s="47" t="str">
        <x:f>IF($B62="","",IF(OR(NOT(ISNUMBER(G62)),NOT(ISNUMBER(H62)),NOT(ISNUMBER(I62))),"待填",G62+H62-I62))</x:f>
      </x:c>
      <x:c r="K62" s="28"/>
    </x:row>
    <x:row r="63" ht="48" customHeight="1">
      <x:c r="A63" s="2"/>
      <x:c r="B63" s="24"/>
      <x:c r="C63" s="36"/>
      <x:c r="D63" s="28"/>
      <x:c r="E63" s="32"/>
      <x:c r="F63" s="59"/>
      <x:c r="G63" s="47" t="str">
        <x:f>IF($B63="","",IF(OR(NOT(ISNUMBER(E63)),NOT(ISNUMBER(F63))),"待填",E63*F63))</x:f>
      </x:c>
      <x:c r="H63" s="32"/>
      <x:c r="I63" s="32"/>
      <x:c r="J63" s="47" t="str">
        <x:f>IF($B63="","",IF(OR(NOT(ISNUMBER(G63)),NOT(ISNUMBER(H63)),NOT(ISNUMBER(I63))),"待填",G63+H63-I63))</x:f>
      </x:c>
      <x:c r="K63" s="28"/>
    </x:row>
    <x:row r="64" ht="48" customHeight="1">
      <x:c r="A64" s="2"/>
      <x:c r="B64" s="24"/>
      <x:c r="C64" s="36"/>
      <x:c r="D64" s="28"/>
      <x:c r="E64" s="32"/>
      <x:c r="F64" s="59"/>
      <x:c r="G64" s="47" t="str">
        <x:f>IF($B64="","",IF(OR(NOT(ISNUMBER(E64)),NOT(ISNUMBER(F64))),"待填",E64*F64))</x:f>
      </x:c>
      <x:c r="H64" s="32"/>
      <x:c r="I64" s="32"/>
      <x:c r="J64" s="47" t="str">
        <x:f>IF($B64="","",IF(OR(NOT(ISNUMBER(G64)),NOT(ISNUMBER(H64)),NOT(ISNUMBER(I64))),"待填",G64+H64-I64))</x:f>
      </x:c>
      <x:c r="K64" s="28"/>
    </x:row>
    <x:row r="65" ht="48" customHeight="1">
      <x:c r="A65" s="2"/>
      <x:c r="B65" s="24"/>
      <x:c r="C65" s="36"/>
      <x:c r="D65" s="28"/>
      <x:c r="E65" s="32"/>
      <x:c r="F65" s="59"/>
      <x:c r="G65" s="47" t="str">
        <x:f>IF($B65="","",IF(OR(NOT(ISNUMBER(E65)),NOT(ISNUMBER(F65))),"待填",E65*F65))</x:f>
      </x:c>
      <x:c r="H65" s="32"/>
      <x:c r="I65" s="32"/>
      <x:c r="J65" s="47" t="str">
        <x:f>IF($B65="","",IF(OR(NOT(ISNUMBER(G65)),NOT(ISNUMBER(H65)),NOT(ISNUMBER(I65))),"待填",G65+H65-I65))</x:f>
      </x:c>
      <x:c r="K65" s="28"/>
    </x:row>
    <x:row r="66" ht="48" customHeight="1">
      <x:c r="A66" s="2"/>
      <x:c r="B66" s="24"/>
      <x:c r="C66" s="36"/>
      <x:c r="D66" s="28"/>
      <x:c r="E66" s="32"/>
      <x:c r="F66" s="59"/>
      <x:c r="G66" s="47" t="str">
        <x:f>IF($B66="","",IF(OR(NOT(ISNUMBER(E66)),NOT(ISNUMBER(F66))),"待填",E66*F66))</x:f>
      </x:c>
      <x:c r="H66" s="32"/>
      <x:c r="I66" s="32"/>
      <x:c r="J66" s="47" t="str">
        <x:f>IF($B66="","",IF(OR(NOT(ISNUMBER(G66)),NOT(ISNUMBER(H66)),NOT(ISNUMBER(I66))),"待填",G66+H66-I66))</x:f>
      </x:c>
      <x:c r="K66" s="28"/>
    </x:row>
    <x:row r="67" ht="48" customHeight="1">
      <x:c r="A67" s="2"/>
      <x:c r="B67" s="24"/>
      <x:c r="C67" s="36"/>
      <x:c r="D67" s="28"/>
      <x:c r="E67" s="32"/>
      <x:c r="F67" s="59"/>
      <x:c r="G67" s="47" t="str">
        <x:f>IF($B67="","",IF(OR(NOT(ISNUMBER(E67)),NOT(ISNUMBER(F67))),"待填",E67*F67))</x:f>
      </x:c>
      <x:c r="H67" s="32"/>
      <x:c r="I67" s="32"/>
      <x:c r="J67" s="47" t="str">
        <x:f>IF($B67="","",IF(OR(NOT(ISNUMBER(G67)),NOT(ISNUMBER(H67)),NOT(ISNUMBER(I67))),"待填",G67+H67-I67))</x:f>
      </x:c>
      <x:c r="K67" s="28"/>
    </x:row>
    <x:row r="68" ht="48" customHeight="1">
      <x:c r="A68" s="2"/>
      <x:c r="B68" s="24"/>
      <x:c r="C68" s="36"/>
      <x:c r="D68" s="28"/>
      <x:c r="E68" s="32"/>
      <x:c r="F68" s="59"/>
      <x:c r="G68" s="47" t="str">
        <x:f>IF($B68="","",IF(OR(NOT(ISNUMBER(E68)),NOT(ISNUMBER(F68))),"待填",E68*F68))</x:f>
      </x:c>
      <x:c r="H68" s="32"/>
      <x:c r="I68" s="32"/>
      <x:c r="J68" s="47" t="str">
        <x:f>IF($B68="","",IF(OR(NOT(ISNUMBER(G68)),NOT(ISNUMBER(H68)),NOT(ISNUMBER(I68))),"待填",G68+H68-I68))</x:f>
      </x:c>
      <x:c r="K68" s="28"/>
    </x:row>
    <x:row r="69" ht="48" customHeight="1">
      <x:c r="A69" s="2"/>
      <x:c r="B69" s="24"/>
      <x:c r="C69" s="36"/>
      <x:c r="D69" s="28"/>
      <x:c r="E69" s="32"/>
      <x:c r="F69" s="59"/>
      <x:c r="G69" s="47" t="str">
        <x:f>IF($B69="","",IF(OR(NOT(ISNUMBER(E69)),NOT(ISNUMBER(F69))),"待填",E69*F69))</x:f>
      </x:c>
      <x:c r="H69" s="32"/>
      <x:c r="I69" s="32"/>
      <x:c r="J69" s="47" t="str">
        <x:f>IF($B69="","",IF(OR(NOT(ISNUMBER(G69)),NOT(ISNUMBER(H69)),NOT(ISNUMBER(I69))),"待填",G69+H69-I69))</x:f>
      </x:c>
      <x:c r="K69" s="28"/>
    </x:row>
    <x:row r="70" ht="48" customHeight="1">
      <x:c r="A70" s="2"/>
      <x:c r="B70" s="24"/>
      <x:c r="C70" s="36"/>
      <x:c r="D70" s="28"/>
      <x:c r="E70" s="32"/>
      <x:c r="F70" s="59"/>
      <x:c r="G70" s="47" t="str">
        <x:f>IF($B70="","",IF(OR(NOT(ISNUMBER(E70)),NOT(ISNUMBER(F70))),"待填",E70*F70))</x:f>
      </x:c>
      <x:c r="H70" s="32"/>
      <x:c r="I70" s="32"/>
      <x:c r="J70" s="47" t="str">
        <x:f>IF($B70="","",IF(OR(NOT(ISNUMBER(G70)),NOT(ISNUMBER(H70)),NOT(ISNUMBER(I70))),"待填",G70+H70-I70))</x:f>
      </x:c>
      <x:c r="K70" s="28"/>
    </x:row>
    <x:row r="71" ht="48" customHeight="1">
      <x:c r="A71" s="2"/>
      <x:c r="B71" s="24"/>
      <x:c r="C71" s="36"/>
      <x:c r="D71" s="28"/>
      <x:c r="E71" s="32"/>
      <x:c r="F71" s="59"/>
      <x:c r="G71" s="47" t="str">
        <x:f>IF($B71="","",IF(OR(NOT(ISNUMBER(E71)),NOT(ISNUMBER(F71))),"待填",E71*F71))</x:f>
      </x:c>
      <x:c r="H71" s="32"/>
      <x:c r="I71" s="32"/>
      <x:c r="J71" s="47" t="str">
        <x:f>IF($B71="","",IF(OR(NOT(ISNUMBER(G71)),NOT(ISNUMBER(H71)),NOT(ISNUMBER(I71))),"待填",G71+H71-I71))</x:f>
      </x:c>
      <x:c r="K71" s="28"/>
    </x:row>
  </x:sheetData>
  <x:conditionalFormatting sqref="K12:K71">
    <x:cfRule type="containsText" dxfId="45" priority="1" operator="containsText" text="逾期"/>
    <x:cfRule type="containsText" dxfId="46" priority="2" operator="containsText" text="待"/>
  </x:conditionalFormatting>
  <x:conditionalFormatting sqref="G4:G4">
    <x:cfRule type="cellIs" dxfId="47" priority="3" operator="greaterThan">
      <x:formula>0</x:formula>
    </x:cfRule>
  </x:conditionalFormatting>
  <x:dataValidations count="1">
    <x:dataValidation type="list" sqref="K12:K71">
      <x:formula1>"已确认,待确认,待补充"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e70349195ac4e5a"/>
  </x:tableParts>
</x:worksheet>
</file>

<file path=xl/worksheets/sheet22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4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  <x:col min="11" max="11" width="14" hidden="0" customWidth="1"/>
    <x:col min="12" max="12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办公用品领用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COUNTIFS($J$12:$J$71,"待填")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领用数量</x:v>
      </x:c>
      <x:c r="G5" s="2"/>
      <x:c r="H5" s="2"/>
      <x:c r="I5" s="2"/>
      <x:c r="J5" s="2"/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SUM($E$12:$E$71)</x:f>
        <x:v>54</x:v>
      </x:c>
      <x:c r="G6" s="2"/>
      <x:c r="H6" s="2"/>
      <x:c r="I6" s="2"/>
      <x:c r="J6" s="2"/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每行是一项独立库存快照；同一物品连续领用时，需承接上次余量，不能重复加总余量。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物品</x:v>
      </x:c>
      <x:c r="E11" s="20" t="str">
        <x:v>数量</x:v>
      </x:c>
      <x:c r="F11" s="20" t="str">
        <x:v>领用人</x:v>
      </x:c>
      <x:c r="G11" s="20" t="str">
        <x:v>部门</x:v>
      </x:c>
      <x:c r="H11" s="20" t="str">
        <x:v>用途</x:v>
      </x:c>
      <x:c r="I11" s="20" t="str">
        <x:v>经办人</x:v>
      </x:c>
      <x:c r="J11" s="20" t="str">
        <x:v>库存余量</x:v>
      </x:c>
      <x:c r="K11" s="20" t="str">
        <x:v>期初库存</x:v>
      </x:c>
      <x:c r="L11" s="21" t="str">
        <x:v>本次入库</x:v>
      </x:c>
    </x:row>
    <x:row r="12" ht="48" customHeight="1">
      <x:c r="A12" s="2"/>
      <x:c r="B12" s="24" t="str">
        <x:v>3-21-001</x:v>
      </x:c>
      <x:c r="C12" s="36" t="n">
        <x:v>46267</x:v>
      </x:c>
      <x:c r="D12" s="28" t="str">
        <x:v>笔记本</x:v>
      </x:c>
      <x:c r="E12" s="32" t="n">
        <x:v>5</x:v>
      </x:c>
      <x:c r="F12" s="28" t="str">
        <x:v>林晨（模拟）</x:v>
      </x:c>
      <x:c r="G12" s="28" t="str">
        <x:v>销售部</x:v>
      </x:c>
      <x:c r="H12" s="28" t="str">
        <x:v>项目日常协作</x:v>
      </x:c>
      <x:c r="I12" s="28" t="str">
        <x:v>陈禾</x:v>
      </x:c>
      <x:c r="J12" s="57" t="n">
        <x:f>IF($B12="","",IF(OR(NOT(ISNUMBER(K12)),NOT(ISNUMBER(L12)),NOT(ISNUMBER(E12))),"待填",K12+L12-E12))</x:f>
        <x:v>95</x:v>
      </x:c>
      <x:c r="K12" s="32" t="n">
        <x:v>100</x:v>
      </x:c>
      <x:c r="L12" s="32" t="n">
        <x:v>0</x:v>
      </x:c>
    </x:row>
    <x:row r="13" ht="48" customHeight="1">
      <x:c r="A13" s="2"/>
      <x:c r="B13" s="24" t="str">
        <x:v>3-21-002</x:v>
      </x:c>
      <x:c r="C13" s="36" t="n">
        <x:v>46268</x:v>
      </x:c>
      <x:c r="D13" s="28" t="str">
        <x:v>签字笔</x:v>
      </x:c>
      <x:c r="E13" s="32" t="n">
        <x:v>10</x:v>
      </x:c>
      <x:c r="F13" s="28" t="str">
        <x:v>周悦（模拟）</x:v>
      </x:c>
      <x:c r="G13" s="28" t="str">
        <x:v>运营部</x:v>
      </x:c>
      <x:c r="H13" s="28" t="str">
        <x:v>客户信息维护</x:v>
      </x:c>
      <x:c r="I13" s="28" t="str">
        <x:v>许宁</x:v>
      </x:c>
      <x:c r="J13" s="57" t="n">
        <x:f>IF($B13="","",IF(OR(NOT(ISNUMBER(K13)),NOT(ISNUMBER(L13)),NOT(ISNUMBER(E13))),"待填",K13+L13-E13))</x:f>
        <x:v>210</x:v>
      </x:c>
      <x:c r="K13" s="32" t="n">
        <x:v>200</x:v>
      </x:c>
      <x:c r="L13" s="32" t="n">
        <x:v>20</x:v>
      </x:c>
    </x:row>
    <x:row r="14" ht="48" customHeight="1">
      <x:c r="A14" s="2"/>
      <x:c r="B14" s="24" t="str">
        <x:v>3-21-003</x:v>
      </x:c>
      <x:c r="C14" s="36" t="n">
        <x:v>46269</x:v>
      </x:c>
      <x:c r="D14" s="28" t="str">
        <x:v>文件夹</x:v>
      </x:c>
      <x:c r="E14" s="32" t="n">
        <x:v>4</x:v>
      </x:c>
      <x:c r="F14" s="28" t="str">
        <x:v>陈禾（模拟）</x:v>
      </x:c>
      <x:c r="G14" s="28" t="str">
        <x:v>设计部</x:v>
      </x:c>
      <x:c r="H14" s="28" t="str">
        <x:v>资料归档</x:v>
      </x:c>
      <x:c r="I14" s="28" t="str">
        <x:v>宋安</x:v>
      </x:c>
      <x:c r="J14" s="57" t="n">
        <x:f>IF($B14="","",IF(OR(NOT(ISNUMBER(K14)),NOT(ISNUMBER(L14)),NOT(ISNUMBER(E14))),"待填",K14+L14-E14))</x:f>
        <x:v>76</x:v>
      </x:c>
      <x:c r="K14" s="32" t="n">
        <x:v>80</x:v>
      </x:c>
      <x:c r="L14" s="32" t="n">
        <x:v>0</x:v>
      </x:c>
    </x:row>
    <x:row r="15" ht="48" customHeight="1">
      <x:c r="A15" s="2"/>
      <x:c r="B15" s="24" t="str">
        <x:v>3-21-004</x:v>
      </x:c>
      <x:c r="C15" s="36" t="n">
        <x:v>46270</x:v>
      </x:c>
      <x:c r="D15" s="28" t="str">
        <x:v>便签纸</x:v>
      </x:c>
      <x:c r="E15" s="32" t="n">
        <x:v>8</x:v>
      </x:c>
      <x:c r="F15" s="28" t="str">
        <x:v>许宁（模拟）</x:v>
      </x:c>
      <x:c r="G15" s="28" t="str">
        <x:v>客服部</x:v>
      </x:c>
      <x:c r="H15" s="28" t="str">
        <x:v>流程审核</x:v>
      </x:c>
      <x:c r="I15" s="28" t="str">
        <x:v>沈青</x:v>
      </x:c>
      <x:c r="J15" s="57" t="n">
        <x:f>IF($B15="","",IF(OR(NOT(ISNUMBER(K15)),NOT(ISNUMBER(L15)),NOT(ISNUMBER(E15))),"待填",K15+L15-E15))</x:f>
        <x:v>142</x:v>
      </x:c>
      <x:c r="K15" s="32" t="n">
        <x:v>120</x:v>
      </x:c>
      <x:c r="L15" s="32" t="n">
        <x:v>30</x:v>
      </x:c>
    </x:row>
    <x:row r="16" ht="48" customHeight="1">
      <x:c r="A16" s="2"/>
      <x:c r="B16" s="24" t="str">
        <x:v>3-21-005</x:v>
      </x:c>
      <x:c r="C16" s="36" t="n">
        <x:v>46271</x:v>
      </x:c>
      <x:c r="D16" s="28" t="str">
        <x:v>笔记本</x:v>
      </x:c>
      <x:c r="E16" s="32" t="n">
        <x:v>5</x:v>
      </x:c>
      <x:c r="F16" s="28" t="str">
        <x:v>宋安（模拟）</x:v>
      </x:c>
      <x:c r="G16" s="28" t="str">
        <x:v>行政部</x:v>
      </x:c>
      <x:c r="H16" s="28" t="str">
        <x:v>项目日常协作</x:v>
      </x:c>
      <x:c r="I16" s="28" t="str">
        <x:v>苏言</x:v>
      </x:c>
      <x:c r="J16" s="57" t="n">
        <x:f>IF($B16="","",IF(OR(NOT(ISNUMBER(K16)),NOT(ISNUMBER(L16)),NOT(ISNUMBER(E16))),"待填",K16+L16-E16))</x:f>
        <x:v>95</x:v>
      </x:c>
      <x:c r="K16" s="32" t="n">
        <x:v>100</x:v>
      </x:c>
      <x:c r="L16" s="32" t="n">
        <x:v>0</x:v>
      </x:c>
    </x:row>
    <x:row r="17" ht="48" customHeight="1">
      <x:c r="A17" s="2"/>
      <x:c r="B17" s="24" t="str">
        <x:v>3-21-006</x:v>
      </x:c>
      <x:c r="C17" s="36" t="n">
        <x:v>46272</x:v>
      </x:c>
      <x:c r="D17" s="28" t="str">
        <x:v>签字笔</x:v>
      </x:c>
      <x:c r="E17" s="32" t="n">
        <x:v>10</x:v>
      </x:c>
      <x:c r="F17" s="28" t="str">
        <x:v>沈青（模拟）</x:v>
      </x:c>
      <x:c r="G17" s="28" t="str">
        <x:v>产品部</x:v>
      </x:c>
      <x:c r="H17" s="28" t="str">
        <x:v>客户信息维护</x:v>
      </x:c>
      <x:c r="I17" s="28" t="str">
        <x:v>叶川</x:v>
      </x:c>
      <x:c r="J17" s="57" t="n">
        <x:f>IF($B17="","",IF(OR(NOT(ISNUMBER(K17)),NOT(ISNUMBER(L17)),NOT(ISNUMBER(E17))),"待填",K17+L17-E17))</x:f>
        <x:v>210</x:v>
      </x:c>
      <x:c r="K17" s="32" t="n">
        <x:v>200</x:v>
      </x:c>
      <x:c r="L17" s="32" t="n">
        <x:v>20</x:v>
      </x:c>
    </x:row>
    <x:row r="18" ht="48" customHeight="1">
      <x:c r="A18" s="2"/>
      <x:c r="B18" s="24" t="str">
        <x:v>3-21-007</x:v>
      </x:c>
      <x:c r="C18" s="36" t="n">
        <x:v>46273</x:v>
      </x:c>
      <x:c r="D18" s="28" t="str">
        <x:v>文件夹</x:v>
      </x:c>
      <x:c r="E18" s="32" t="n">
        <x:v>4</x:v>
      </x:c>
      <x:c r="F18" s="28" t="str">
        <x:v>苏言（模拟）</x:v>
      </x:c>
      <x:c r="G18" s="28" t="str">
        <x:v>财务部</x:v>
      </x:c>
      <x:c r="H18" s="28" t="str">
        <x:v>资料归档</x:v>
      </x:c>
      <x:c r="I18" s="28" t="str">
        <x:v>林晨</x:v>
      </x:c>
      <x:c r="J18" s="57" t="n">
        <x:f>IF($B18="","",IF(OR(NOT(ISNUMBER(K18)),NOT(ISNUMBER(L18)),NOT(ISNUMBER(E18))),"待填",K18+L18-E18))</x:f>
        <x:v>76</x:v>
      </x:c>
      <x:c r="K18" s="32" t="n">
        <x:v>80</x:v>
      </x:c>
      <x:c r="L18" s="32" t="n">
        <x:v>0</x:v>
      </x:c>
    </x:row>
    <x:row r="19" ht="48" customHeight="1">
      <x:c r="A19" s="2"/>
      <x:c r="B19" s="24" t="str">
        <x:v>3-21-008</x:v>
      </x:c>
      <x:c r="C19" s="36" t="n">
        <x:v>46274</x:v>
      </x:c>
      <x:c r="D19" s="28" t="str">
        <x:v>便签纸</x:v>
      </x:c>
      <x:c r="E19" s="32" t="n">
        <x:v>8</x:v>
      </x:c>
      <x:c r="F19" s="28" t="str">
        <x:v>叶川（模拟）</x:v>
      </x:c>
      <x:c r="G19" s="28" t="str">
        <x:v>仓储部</x:v>
      </x:c>
      <x:c r="H19" s="28" t="str">
        <x:v>流程审核</x:v>
      </x:c>
      <x:c r="I19" s="28" t="str">
        <x:v>周悦</x:v>
      </x:c>
      <x:c r="J19" s="57" t="n">
        <x:f>IF($B19="","",IF(OR(NOT(ISNUMBER(K19)),NOT(ISNUMBER(L19)),NOT(ISNUMBER(E19))),"待填",K19+L19-E19))</x:f>
        <x:v>142</x:v>
      </x:c>
      <x:c r="K19" s="32" t="n">
        <x:v>120</x:v>
      </x:c>
      <x:c r="L19" s="32" t="n">
        <x:v>30</x:v>
      </x:c>
    </x:row>
    <x:row r="20" ht="48" customHeight="1">
      <x:c r="A20" s="2"/>
      <x:c r="B20" s="24"/>
      <x:c r="C20" s="36"/>
      <x:c r="D20" s="28"/>
      <x:c r="E20" s="32"/>
      <x:c r="F20" s="28"/>
      <x:c r="G20" s="28"/>
      <x:c r="H20" s="28"/>
      <x:c r="I20" s="28"/>
      <x:c r="J20" s="57" t="str">
        <x:f>IF($B20="","",IF(OR(NOT(ISNUMBER(K20)),NOT(ISNUMBER(L20)),NOT(ISNUMBER(E20))),"待填",K20+L20-E20))</x:f>
      </x:c>
      <x:c r="K20" s="32"/>
      <x:c r="L20" s="32"/>
    </x:row>
    <x:row r="21" ht="48" customHeight="1">
      <x:c r="A21" s="2"/>
      <x:c r="B21" s="24"/>
      <x:c r="C21" s="36"/>
      <x:c r="D21" s="28"/>
      <x:c r="E21" s="32"/>
      <x:c r="F21" s="28"/>
      <x:c r="G21" s="28"/>
      <x:c r="H21" s="28"/>
      <x:c r="I21" s="28"/>
      <x:c r="J21" s="57" t="str">
        <x:f>IF($B21="","",IF(OR(NOT(ISNUMBER(K21)),NOT(ISNUMBER(L21)),NOT(ISNUMBER(E21))),"待填",K21+L21-E21))</x:f>
      </x:c>
      <x:c r="K21" s="32"/>
      <x:c r="L21" s="32"/>
    </x:row>
    <x:row r="22" ht="48" customHeight="1">
      <x:c r="A22" s="2"/>
      <x:c r="B22" s="24"/>
      <x:c r="C22" s="36"/>
      <x:c r="D22" s="28"/>
      <x:c r="E22" s="32"/>
      <x:c r="F22" s="28"/>
      <x:c r="G22" s="28"/>
      <x:c r="H22" s="28"/>
      <x:c r="I22" s="28"/>
      <x:c r="J22" s="57" t="str">
        <x:f>IF($B22="","",IF(OR(NOT(ISNUMBER(K22)),NOT(ISNUMBER(L22)),NOT(ISNUMBER(E22))),"待填",K22+L22-E22))</x:f>
      </x:c>
      <x:c r="K22" s="32"/>
      <x:c r="L22" s="32"/>
    </x:row>
    <x:row r="23" ht="48" customHeight="1">
      <x:c r="A23" s="2"/>
      <x:c r="B23" s="24"/>
      <x:c r="C23" s="36"/>
      <x:c r="D23" s="28"/>
      <x:c r="E23" s="32"/>
      <x:c r="F23" s="28"/>
      <x:c r="G23" s="28"/>
      <x:c r="H23" s="28"/>
      <x:c r="I23" s="28"/>
      <x:c r="J23" s="57" t="str">
        <x:f>IF($B23="","",IF(OR(NOT(ISNUMBER(K23)),NOT(ISNUMBER(L23)),NOT(ISNUMBER(E23))),"待填",K23+L23-E23))</x:f>
      </x:c>
      <x:c r="K23" s="32"/>
      <x:c r="L23" s="32"/>
    </x:row>
    <x:row r="24" ht="48" customHeight="1">
      <x:c r="A24" s="2"/>
      <x:c r="B24" s="24"/>
      <x:c r="C24" s="36"/>
      <x:c r="D24" s="28"/>
      <x:c r="E24" s="32"/>
      <x:c r="F24" s="28"/>
      <x:c r="G24" s="28"/>
      <x:c r="H24" s="28"/>
      <x:c r="I24" s="28"/>
      <x:c r="J24" s="57" t="str">
        <x:f>IF($B24="","",IF(OR(NOT(ISNUMBER(K24)),NOT(ISNUMBER(L24)),NOT(ISNUMBER(E24))),"待填",K24+L24-E24))</x:f>
      </x:c>
      <x:c r="K24" s="32"/>
      <x:c r="L24" s="32"/>
    </x:row>
    <x:row r="25" ht="48" customHeight="1">
      <x:c r="A25" s="2"/>
      <x:c r="B25" s="24"/>
      <x:c r="C25" s="36"/>
      <x:c r="D25" s="28"/>
      <x:c r="E25" s="32"/>
      <x:c r="F25" s="28"/>
      <x:c r="G25" s="28"/>
      <x:c r="H25" s="28"/>
      <x:c r="I25" s="28"/>
      <x:c r="J25" s="57" t="str">
        <x:f>IF($B25="","",IF(OR(NOT(ISNUMBER(K25)),NOT(ISNUMBER(L25)),NOT(ISNUMBER(E25))),"待填",K25+L25-E25))</x:f>
      </x:c>
      <x:c r="K25" s="32"/>
      <x:c r="L25" s="32"/>
    </x:row>
    <x:row r="26" ht="48" customHeight="1">
      <x:c r="A26" s="2"/>
      <x:c r="B26" s="24"/>
      <x:c r="C26" s="36"/>
      <x:c r="D26" s="28"/>
      <x:c r="E26" s="32"/>
      <x:c r="F26" s="28"/>
      <x:c r="G26" s="28"/>
      <x:c r="H26" s="28"/>
      <x:c r="I26" s="28"/>
      <x:c r="J26" s="57" t="str">
        <x:f>IF($B26="","",IF(OR(NOT(ISNUMBER(K26)),NOT(ISNUMBER(L26)),NOT(ISNUMBER(E26))),"待填",K26+L26-E26))</x:f>
      </x:c>
      <x:c r="K26" s="32"/>
      <x:c r="L26" s="32"/>
    </x:row>
    <x:row r="27" ht="48" customHeight="1">
      <x:c r="A27" s="2"/>
      <x:c r="B27" s="24"/>
      <x:c r="C27" s="36"/>
      <x:c r="D27" s="28"/>
      <x:c r="E27" s="32"/>
      <x:c r="F27" s="28"/>
      <x:c r="G27" s="28"/>
      <x:c r="H27" s="28"/>
      <x:c r="I27" s="28"/>
      <x:c r="J27" s="57" t="str">
        <x:f>IF($B27="","",IF(OR(NOT(ISNUMBER(K27)),NOT(ISNUMBER(L27)),NOT(ISNUMBER(E27))),"待填",K27+L27-E27))</x:f>
      </x:c>
      <x:c r="K27" s="32"/>
      <x:c r="L27" s="32"/>
    </x:row>
    <x:row r="28" ht="48" customHeight="1">
      <x:c r="A28" s="2"/>
      <x:c r="B28" s="24"/>
      <x:c r="C28" s="36"/>
      <x:c r="D28" s="28"/>
      <x:c r="E28" s="32"/>
      <x:c r="F28" s="28"/>
      <x:c r="G28" s="28"/>
      <x:c r="H28" s="28"/>
      <x:c r="I28" s="28"/>
      <x:c r="J28" s="57" t="str">
        <x:f>IF($B28="","",IF(OR(NOT(ISNUMBER(K28)),NOT(ISNUMBER(L28)),NOT(ISNUMBER(E28))),"待填",K28+L28-E28))</x:f>
      </x:c>
      <x:c r="K28" s="32"/>
      <x:c r="L28" s="32"/>
    </x:row>
    <x:row r="29" ht="48" customHeight="1">
      <x:c r="A29" s="2"/>
      <x:c r="B29" s="24"/>
      <x:c r="C29" s="36"/>
      <x:c r="D29" s="28"/>
      <x:c r="E29" s="32"/>
      <x:c r="F29" s="28"/>
      <x:c r="G29" s="28"/>
      <x:c r="H29" s="28"/>
      <x:c r="I29" s="28"/>
      <x:c r="J29" s="57" t="str">
        <x:f>IF($B29="","",IF(OR(NOT(ISNUMBER(K29)),NOT(ISNUMBER(L29)),NOT(ISNUMBER(E29))),"待填",K29+L29-E29))</x:f>
      </x:c>
      <x:c r="K29" s="32"/>
      <x:c r="L29" s="32"/>
    </x:row>
    <x:row r="30" ht="48" customHeight="1">
      <x:c r="A30" s="2"/>
      <x:c r="B30" s="24"/>
      <x:c r="C30" s="36"/>
      <x:c r="D30" s="28"/>
      <x:c r="E30" s="32"/>
      <x:c r="F30" s="28"/>
      <x:c r="G30" s="28"/>
      <x:c r="H30" s="28"/>
      <x:c r="I30" s="28"/>
      <x:c r="J30" s="57" t="str">
        <x:f>IF($B30="","",IF(OR(NOT(ISNUMBER(K30)),NOT(ISNUMBER(L30)),NOT(ISNUMBER(E30))),"待填",K30+L30-E30))</x:f>
      </x:c>
      <x:c r="K30" s="32"/>
      <x:c r="L30" s="32"/>
    </x:row>
    <x:row r="31" ht="48" customHeight="1">
      <x:c r="A31" s="2"/>
      <x:c r="B31" s="24"/>
      <x:c r="C31" s="36"/>
      <x:c r="D31" s="28"/>
      <x:c r="E31" s="32"/>
      <x:c r="F31" s="28"/>
      <x:c r="G31" s="28"/>
      <x:c r="H31" s="28"/>
      <x:c r="I31" s="28"/>
      <x:c r="J31" s="57" t="str">
        <x:f>IF($B31="","",IF(OR(NOT(ISNUMBER(K31)),NOT(ISNUMBER(L31)),NOT(ISNUMBER(E31))),"待填",K31+L31-E31))</x:f>
      </x:c>
      <x:c r="K31" s="32"/>
      <x:c r="L31" s="32"/>
    </x:row>
    <x:row r="32" ht="48" customHeight="1">
      <x:c r="A32" s="2"/>
      <x:c r="B32" s="24"/>
      <x:c r="C32" s="36"/>
      <x:c r="D32" s="28"/>
      <x:c r="E32" s="32"/>
      <x:c r="F32" s="28"/>
      <x:c r="G32" s="28"/>
      <x:c r="H32" s="28"/>
      <x:c r="I32" s="28"/>
      <x:c r="J32" s="57" t="str">
        <x:f>IF($B32="","",IF(OR(NOT(ISNUMBER(K32)),NOT(ISNUMBER(L32)),NOT(ISNUMBER(E32))),"待填",K32+L32-E32))</x:f>
      </x:c>
      <x:c r="K32" s="32"/>
      <x:c r="L32" s="32"/>
    </x:row>
    <x:row r="33" ht="48" customHeight="1">
      <x:c r="A33" s="2"/>
      <x:c r="B33" s="24"/>
      <x:c r="C33" s="36"/>
      <x:c r="D33" s="28"/>
      <x:c r="E33" s="32"/>
      <x:c r="F33" s="28"/>
      <x:c r="G33" s="28"/>
      <x:c r="H33" s="28"/>
      <x:c r="I33" s="28"/>
      <x:c r="J33" s="57" t="str">
        <x:f>IF($B33="","",IF(OR(NOT(ISNUMBER(K33)),NOT(ISNUMBER(L33)),NOT(ISNUMBER(E33))),"待填",K33+L33-E33))</x:f>
      </x:c>
      <x:c r="K33" s="32"/>
      <x:c r="L33" s="32"/>
    </x:row>
    <x:row r="34" ht="48" customHeight="1">
      <x:c r="A34" s="2"/>
      <x:c r="B34" s="24"/>
      <x:c r="C34" s="36"/>
      <x:c r="D34" s="28"/>
      <x:c r="E34" s="32"/>
      <x:c r="F34" s="28"/>
      <x:c r="G34" s="28"/>
      <x:c r="H34" s="28"/>
      <x:c r="I34" s="28"/>
      <x:c r="J34" s="57" t="str">
        <x:f>IF($B34="","",IF(OR(NOT(ISNUMBER(K34)),NOT(ISNUMBER(L34)),NOT(ISNUMBER(E34))),"待填",K34+L34-E34))</x:f>
      </x:c>
      <x:c r="K34" s="32"/>
      <x:c r="L34" s="32"/>
    </x:row>
    <x:row r="35" ht="48" customHeight="1">
      <x:c r="A35" s="2"/>
      <x:c r="B35" s="24"/>
      <x:c r="C35" s="36"/>
      <x:c r="D35" s="28"/>
      <x:c r="E35" s="32"/>
      <x:c r="F35" s="28"/>
      <x:c r="G35" s="28"/>
      <x:c r="H35" s="28"/>
      <x:c r="I35" s="28"/>
      <x:c r="J35" s="57" t="str">
        <x:f>IF($B35="","",IF(OR(NOT(ISNUMBER(K35)),NOT(ISNUMBER(L35)),NOT(ISNUMBER(E35))),"待填",K35+L35-E35))</x:f>
      </x:c>
      <x:c r="K35" s="32"/>
      <x:c r="L35" s="32"/>
    </x:row>
    <x:row r="36" ht="48" customHeight="1">
      <x:c r="A36" s="2"/>
      <x:c r="B36" s="24"/>
      <x:c r="C36" s="36"/>
      <x:c r="D36" s="28"/>
      <x:c r="E36" s="32"/>
      <x:c r="F36" s="28"/>
      <x:c r="G36" s="28"/>
      <x:c r="H36" s="28"/>
      <x:c r="I36" s="28"/>
      <x:c r="J36" s="57" t="str">
        <x:f>IF($B36="","",IF(OR(NOT(ISNUMBER(K36)),NOT(ISNUMBER(L36)),NOT(ISNUMBER(E36))),"待填",K36+L36-E36))</x:f>
      </x:c>
      <x:c r="K36" s="32"/>
      <x:c r="L36" s="32"/>
    </x:row>
    <x:row r="37" ht="48" customHeight="1">
      <x:c r="A37" s="2"/>
      <x:c r="B37" s="24"/>
      <x:c r="C37" s="36"/>
      <x:c r="D37" s="28"/>
      <x:c r="E37" s="32"/>
      <x:c r="F37" s="28"/>
      <x:c r="G37" s="28"/>
      <x:c r="H37" s="28"/>
      <x:c r="I37" s="28"/>
      <x:c r="J37" s="57" t="str">
        <x:f>IF($B37="","",IF(OR(NOT(ISNUMBER(K37)),NOT(ISNUMBER(L37)),NOT(ISNUMBER(E37))),"待填",K37+L37-E37))</x:f>
      </x:c>
      <x:c r="K37" s="32"/>
      <x:c r="L37" s="32"/>
    </x:row>
    <x:row r="38" ht="48" customHeight="1">
      <x:c r="A38" s="2"/>
      <x:c r="B38" s="24"/>
      <x:c r="C38" s="36"/>
      <x:c r="D38" s="28"/>
      <x:c r="E38" s="32"/>
      <x:c r="F38" s="28"/>
      <x:c r="G38" s="28"/>
      <x:c r="H38" s="28"/>
      <x:c r="I38" s="28"/>
      <x:c r="J38" s="57" t="str">
        <x:f>IF($B38="","",IF(OR(NOT(ISNUMBER(K38)),NOT(ISNUMBER(L38)),NOT(ISNUMBER(E38))),"待填",K38+L38-E38))</x:f>
      </x:c>
      <x:c r="K38" s="32"/>
      <x:c r="L38" s="32"/>
    </x:row>
    <x:row r="39" ht="48" customHeight="1">
      <x:c r="A39" s="2"/>
      <x:c r="B39" s="24"/>
      <x:c r="C39" s="36"/>
      <x:c r="D39" s="28"/>
      <x:c r="E39" s="32"/>
      <x:c r="F39" s="28"/>
      <x:c r="G39" s="28"/>
      <x:c r="H39" s="28"/>
      <x:c r="I39" s="28"/>
      <x:c r="J39" s="57" t="str">
        <x:f>IF($B39="","",IF(OR(NOT(ISNUMBER(K39)),NOT(ISNUMBER(L39)),NOT(ISNUMBER(E39))),"待填",K39+L39-E39))</x:f>
      </x:c>
      <x:c r="K39" s="32"/>
      <x:c r="L39" s="32"/>
    </x:row>
    <x:row r="40" ht="48" customHeight="1">
      <x:c r="A40" s="2"/>
      <x:c r="B40" s="24"/>
      <x:c r="C40" s="36"/>
      <x:c r="D40" s="28"/>
      <x:c r="E40" s="32"/>
      <x:c r="F40" s="28"/>
      <x:c r="G40" s="28"/>
      <x:c r="H40" s="28"/>
      <x:c r="I40" s="28"/>
      <x:c r="J40" s="57" t="str">
        <x:f>IF($B40="","",IF(OR(NOT(ISNUMBER(K40)),NOT(ISNUMBER(L40)),NOT(ISNUMBER(E40))),"待填",K40+L40-E40))</x:f>
      </x:c>
      <x:c r="K40" s="32"/>
      <x:c r="L40" s="32"/>
    </x:row>
    <x:row r="41" ht="48" customHeight="1">
      <x:c r="A41" s="2"/>
      <x:c r="B41" s="24"/>
      <x:c r="C41" s="36"/>
      <x:c r="D41" s="28"/>
      <x:c r="E41" s="32"/>
      <x:c r="F41" s="28"/>
      <x:c r="G41" s="28"/>
      <x:c r="H41" s="28"/>
      <x:c r="I41" s="28"/>
      <x:c r="J41" s="57" t="str">
        <x:f>IF($B41="","",IF(OR(NOT(ISNUMBER(K41)),NOT(ISNUMBER(L41)),NOT(ISNUMBER(E41))),"待填",K41+L41-E41))</x:f>
      </x:c>
      <x:c r="K41" s="32"/>
      <x:c r="L41" s="32"/>
    </x:row>
    <x:row r="42" ht="48" customHeight="1">
      <x:c r="A42" s="2"/>
      <x:c r="B42" s="24"/>
      <x:c r="C42" s="36"/>
      <x:c r="D42" s="28"/>
      <x:c r="E42" s="32"/>
      <x:c r="F42" s="28"/>
      <x:c r="G42" s="28"/>
      <x:c r="H42" s="28"/>
      <x:c r="I42" s="28"/>
      <x:c r="J42" s="57" t="str">
        <x:f>IF($B42="","",IF(OR(NOT(ISNUMBER(K42)),NOT(ISNUMBER(L42)),NOT(ISNUMBER(E42))),"待填",K42+L42-E42))</x:f>
      </x:c>
      <x:c r="K42" s="32"/>
      <x:c r="L42" s="32"/>
    </x:row>
    <x:row r="43" ht="48" customHeight="1">
      <x:c r="A43" s="2"/>
      <x:c r="B43" s="24"/>
      <x:c r="C43" s="36"/>
      <x:c r="D43" s="28"/>
      <x:c r="E43" s="32"/>
      <x:c r="F43" s="28"/>
      <x:c r="G43" s="28"/>
      <x:c r="H43" s="28"/>
      <x:c r="I43" s="28"/>
      <x:c r="J43" s="57" t="str">
        <x:f>IF($B43="","",IF(OR(NOT(ISNUMBER(K43)),NOT(ISNUMBER(L43)),NOT(ISNUMBER(E43))),"待填",K43+L43-E43))</x:f>
      </x:c>
      <x:c r="K43" s="32"/>
      <x:c r="L43" s="32"/>
    </x:row>
    <x:row r="44" ht="48" customHeight="1">
      <x:c r="A44" s="2"/>
      <x:c r="B44" s="24"/>
      <x:c r="C44" s="36"/>
      <x:c r="D44" s="28"/>
      <x:c r="E44" s="32"/>
      <x:c r="F44" s="28"/>
      <x:c r="G44" s="28"/>
      <x:c r="H44" s="28"/>
      <x:c r="I44" s="28"/>
      <x:c r="J44" s="57" t="str">
        <x:f>IF($B44="","",IF(OR(NOT(ISNUMBER(K44)),NOT(ISNUMBER(L44)),NOT(ISNUMBER(E44))),"待填",K44+L44-E44))</x:f>
      </x:c>
      <x:c r="K44" s="32"/>
      <x:c r="L44" s="32"/>
    </x:row>
    <x:row r="45" ht="48" customHeight="1">
      <x:c r="A45" s="2"/>
      <x:c r="B45" s="24"/>
      <x:c r="C45" s="36"/>
      <x:c r="D45" s="28"/>
      <x:c r="E45" s="32"/>
      <x:c r="F45" s="28"/>
      <x:c r="G45" s="28"/>
      <x:c r="H45" s="28"/>
      <x:c r="I45" s="28"/>
      <x:c r="J45" s="57" t="str">
        <x:f>IF($B45="","",IF(OR(NOT(ISNUMBER(K45)),NOT(ISNUMBER(L45)),NOT(ISNUMBER(E45))),"待填",K45+L45-E45))</x:f>
      </x:c>
      <x:c r="K45" s="32"/>
      <x:c r="L45" s="32"/>
    </x:row>
    <x:row r="46" ht="48" customHeight="1">
      <x:c r="A46" s="2"/>
      <x:c r="B46" s="24"/>
      <x:c r="C46" s="36"/>
      <x:c r="D46" s="28"/>
      <x:c r="E46" s="32"/>
      <x:c r="F46" s="28"/>
      <x:c r="G46" s="28"/>
      <x:c r="H46" s="28"/>
      <x:c r="I46" s="28"/>
      <x:c r="J46" s="57" t="str">
        <x:f>IF($B46="","",IF(OR(NOT(ISNUMBER(K46)),NOT(ISNUMBER(L46)),NOT(ISNUMBER(E46))),"待填",K46+L46-E46))</x:f>
      </x:c>
      <x:c r="K46" s="32"/>
      <x:c r="L46" s="32"/>
    </x:row>
    <x:row r="47" ht="48" customHeight="1">
      <x:c r="A47" s="2"/>
      <x:c r="B47" s="24"/>
      <x:c r="C47" s="36"/>
      <x:c r="D47" s="28"/>
      <x:c r="E47" s="32"/>
      <x:c r="F47" s="28"/>
      <x:c r="G47" s="28"/>
      <x:c r="H47" s="28"/>
      <x:c r="I47" s="28"/>
      <x:c r="J47" s="57" t="str">
        <x:f>IF($B47="","",IF(OR(NOT(ISNUMBER(K47)),NOT(ISNUMBER(L47)),NOT(ISNUMBER(E47))),"待填",K47+L47-E47))</x:f>
      </x:c>
      <x:c r="K47" s="32"/>
      <x:c r="L47" s="32"/>
    </x:row>
    <x:row r="48" ht="48" customHeight="1">
      <x:c r="A48" s="2"/>
      <x:c r="B48" s="24"/>
      <x:c r="C48" s="36"/>
      <x:c r="D48" s="28"/>
      <x:c r="E48" s="32"/>
      <x:c r="F48" s="28"/>
      <x:c r="G48" s="28"/>
      <x:c r="H48" s="28"/>
      <x:c r="I48" s="28"/>
      <x:c r="J48" s="57" t="str">
        <x:f>IF($B48="","",IF(OR(NOT(ISNUMBER(K48)),NOT(ISNUMBER(L48)),NOT(ISNUMBER(E48))),"待填",K48+L48-E48))</x:f>
      </x:c>
      <x:c r="K48" s="32"/>
      <x:c r="L48" s="32"/>
    </x:row>
    <x:row r="49" ht="48" customHeight="1">
      <x:c r="A49" s="2"/>
      <x:c r="B49" s="24"/>
      <x:c r="C49" s="36"/>
      <x:c r="D49" s="28"/>
      <x:c r="E49" s="32"/>
      <x:c r="F49" s="28"/>
      <x:c r="G49" s="28"/>
      <x:c r="H49" s="28"/>
      <x:c r="I49" s="28"/>
      <x:c r="J49" s="57" t="str">
        <x:f>IF($B49="","",IF(OR(NOT(ISNUMBER(K49)),NOT(ISNUMBER(L49)),NOT(ISNUMBER(E49))),"待填",K49+L49-E49))</x:f>
      </x:c>
      <x:c r="K49" s="32"/>
      <x:c r="L49" s="32"/>
    </x:row>
    <x:row r="50" ht="48" customHeight="1">
      <x:c r="A50" s="2"/>
      <x:c r="B50" s="24"/>
      <x:c r="C50" s="36"/>
      <x:c r="D50" s="28"/>
      <x:c r="E50" s="32"/>
      <x:c r="F50" s="28"/>
      <x:c r="G50" s="28"/>
      <x:c r="H50" s="28"/>
      <x:c r="I50" s="28"/>
      <x:c r="J50" s="57" t="str">
        <x:f>IF($B50="","",IF(OR(NOT(ISNUMBER(K50)),NOT(ISNUMBER(L50)),NOT(ISNUMBER(E50))),"待填",K50+L50-E50))</x:f>
      </x:c>
      <x:c r="K50" s="32"/>
      <x:c r="L50" s="32"/>
    </x:row>
    <x:row r="51" ht="48" customHeight="1">
      <x:c r="A51" s="2"/>
      <x:c r="B51" s="24"/>
      <x:c r="C51" s="36"/>
      <x:c r="D51" s="28"/>
      <x:c r="E51" s="32"/>
      <x:c r="F51" s="28"/>
      <x:c r="G51" s="28"/>
      <x:c r="H51" s="28"/>
      <x:c r="I51" s="28"/>
      <x:c r="J51" s="57" t="str">
        <x:f>IF($B51="","",IF(OR(NOT(ISNUMBER(K51)),NOT(ISNUMBER(L51)),NOT(ISNUMBER(E51))),"待填",K51+L51-E51))</x:f>
      </x:c>
      <x:c r="K51" s="32"/>
      <x:c r="L51" s="32"/>
    </x:row>
    <x:row r="52" ht="48" customHeight="1">
      <x:c r="A52" s="2"/>
      <x:c r="B52" s="24"/>
      <x:c r="C52" s="36"/>
      <x:c r="D52" s="28"/>
      <x:c r="E52" s="32"/>
      <x:c r="F52" s="28"/>
      <x:c r="G52" s="28"/>
      <x:c r="H52" s="28"/>
      <x:c r="I52" s="28"/>
      <x:c r="J52" s="57" t="str">
        <x:f>IF($B52="","",IF(OR(NOT(ISNUMBER(K52)),NOT(ISNUMBER(L52)),NOT(ISNUMBER(E52))),"待填",K52+L52-E52))</x:f>
      </x:c>
      <x:c r="K52" s="32"/>
      <x:c r="L52" s="32"/>
    </x:row>
    <x:row r="53" ht="48" customHeight="1">
      <x:c r="A53" s="2"/>
      <x:c r="B53" s="24"/>
      <x:c r="C53" s="36"/>
      <x:c r="D53" s="28"/>
      <x:c r="E53" s="32"/>
      <x:c r="F53" s="28"/>
      <x:c r="G53" s="28"/>
      <x:c r="H53" s="28"/>
      <x:c r="I53" s="28"/>
      <x:c r="J53" s="57" t="str">
        <x:f>IF($B53="","",IF(OR(NOT(ISNUMBER(K53)),NOT(ISNUMBER(L53)),NOT(ISNUMBER(E53))),"待填",K53+L53-E53))</x:f>
      </x:c>
      <x:c r="K53" s="32"/>
      <x:c r="L53" s="32"/>
    </x:row>
    <x:row r="54" ht="48" customHeight="1">
      <x:c r="A54" s="2"/>
      <x:c r="B54" s="24"/>
      <x:c r="C54" s="36"/>
      <x:c r="D54" s="28"/>
      <x:c r="E54" s="32"/>
      <x:c r="F54" s="28"/>
      <x:c r="G54" s="28"/>
      <x:c r="H54" s="28"/>
      <x:c r="I54" s="28"/>
      <x:c r="J54" s="57" t="str">
        <x:f>IF($B54="","",IF(OR(NOT(ISNUMBER(K54)),NOT(ISNUMBER(L54)),NOT(ISNUMBER(E54))),"待填",K54+L54-E54))</x:f>
      </x:c>
      <x:c r="K54" s="32"/>
      <x:c r="L54" s="32"/>
    </x:row>
    <x:row r="55" ht="48" customHeight="1">
      <x:c r="A55" s="2"/>
      <x:c r="B55" s="24"/>
      <x:c r="C55" s="36"/>
      <x:c r="D55" s="28"/>
      <x:c r="E55" s="32"/>
      <x:c r="F55" s="28"/>
      <x:c r="G55" s="28"/>
      <x:c r="H55" s="28"/>
      <x:c r="I55" s="28"/>
      <x:c r="J55" s="57" t="str">
        <x:f>IF($B55="","",IF(OR(NOT(ISNUMBER(K55)),NOT(ISNUMBER(L55)),NOT(ISNUMBER(E55))),"待填",K55+L55-E55))</x:f>
      </x:c>
      <x:c r="K55" s="32"/>
      <x:c r="L55" s="32"/>
    </x:row>
    <x:row r="56" ht="48" customHeight="1">
      <x:c r="A56" s="2"/>
      <x:c r="B56" s="24"/>
      <x:c r="C56" s="36"/>
      <x:c r="D56" s="28"/>
      <x:c r="E56" s="32"/>
      <x:c r="F56" s="28"/>
      <x:c r="G56" s="28"/>
      <x:c r="H56" s="28"/>
      <x:c r="I56" s="28"/>
      <x:c r="J56" s="57" t="str">
        <x:f>IF($B56="","",IF(OR(NOT(ISNUMBER(K56)),NOT(ISNUMBER(L56)),NOT(ISNUMBER(E56))),"待填",K56+L56-E56))</x:f>
      </x:c>
      <x:c r="K56" s="32"/>
      <x:c r="L56" s="32"/>
    </x:row>
    <x:row r="57" ht="48" customHeight="1">
      <x:c r="A57" s="2"/>
      <x:c r="B57" s="24"/>
      <x:c r="C57" s="36"/>
      <x:c r="D57" s="28"/>
      <x:c r="E57" s="32"/>
      <x:c r="F57" s="28"/>
      <x:c r="G57" s="28"/>
      <x:c r="H57" s="28"/>
      <x:c r="I57" s="28"/>
      <x:c r="J57" s="57" t="str">
        <x:f>IF($B57="","",IF(OR(NOT(ISNUMBER(K57)),NOT(ISNUMBER(L57)),NOT(ISNUMBER(E57))),"待填",K57+L57-E57))</x:f>
      </x:c>
      <x:c r="K57" s="32"/>
      <x:c r="L57" s="32"/>
    </x:row>
    <x:row r="58" ht="48" customHeight="1">
      <x:c r="A58" s="2"/>
      <x:c r="B58" s="24"/>
      <x:c r="C58" s="36"/>
      <x:c r="D58" s="28"/>
      <x:c r="E58" s="32"/>
      <x:c r="F58" s="28"/>
      <x:c r="G58" s="28"/>
      <x:c r="H58" s="28"/>
      <x:c r="I58" s="28"/>
      <x:c r="J58" s="57" t="str">
        <x:f>IF($B58="","",IF(OR(NOT(ISNUMBER(K58)),NOT(ISNUMBER(L58)),NOT(ISNUMBER(E58))),"待填",K58+L58-E58))</x:f>
      </x:c>
      <x:c r="K58" s="32"/>
      <x:c r="L58" s="32"/>
    </x:row>
    <x:row r="59" ht="48" customHeight="1">
      <x:c r="A59" s="2"/>
      <x:c r="B59" s="24"/>
      <x:c r="C59" s="36"/>
      <x:c r="D59" s="28"/>
      <x:c r="E59" s="32"/>
      <x:c r="F59" s="28"/>
      <x:c r="G59" s="28"/>
      <x:c r="H59" s="28"/>
      <x:c r="I59" s="28"/>
      <x:c r="J59" s="57" t="str">
        <x:f>IF($B59="","",IF(OR(NOT(ISNUMBER(K59)),NOT(ISNUMBER(L59)),NOT(ISNUMBER(E59))),"待填",K59+L59-E59))</x:f>
      </x:c>
      <x:c r="K59" s="32"/>
      <x:c r="L59" s="32"/>
    </x:row>
    <x:row r="60" ht="48" customHeight="1">
      <x:c r="A60" s="2"/>
      <x:c r="B60" s="24"/>
      <x:c r="C60" s="36"/>
      <x:c r="D60" s="28"/>
      <x:c r="E60" s="32"/>
      <x:c r="F60" s="28"/>
      <x:c r="G60" s="28"/>
      <x:c r="H60" s="28"/>
      <x:c r="I60" s="28"/>
      <x:c r="J60" s="57" t="str">
        <x:f>IF($B60="","",IF(OR(NOT(ISNUMBER(K60)),NOT(ISNUMBER(L60)),NOT(ISNUMBER(E60))),"待填",K60+L60-E60))</x:f>
      </x:c>
      <x:c r="K60" s="32"/>
      <x:c r="L60" s="32"/>
    </x:row>
    <x:row r="61" ht="48" customHeight="1">
      <x:c r="A61" s="2"/>
      <x:c r="B61" s="24"/>
      <x:c r="C61" s="36"/>
      <x:c r="D61" s="28"/>
      <x:c r="E61" s="32"/>
      <x:c r="F61" s="28"/>
      <x:c r="G61" s="28"/>
      <x:c r="H61" s="28"/>
      <x:c r="I61" s="28"/>
      <x:c r="J61" s="57" t="str">
        <x:f>IF($B61="","",IF(OR(NOT(ISNUMBER(K61)),NOT(ISNUMBER(L61)),NOT(ISNUMBER(E61))),"待填",K61+L61-E61))</x:f>
      </x:c>
      <x:c r="K61" s="32"/>
      <x:c r="L61" s="32"/>
    </x:row>
    <x:row r="62" ht="48" customHeight="1">
      <x:c r="A62" s="2"/>
      <x:c r="B62" s="24"/>
      <x:c r="C62" s="36"/>
      <x:c r="D62" s="28"/>
      <x:c r="E62" s="32"/>
      <x:c r="F62" s="28"/>
      <x:c r="G62" s="28"/>
      <x:c r="H62" s="28"/>
      <x:c r="I62" s="28"/>
      <x:c r="J62" s="57" t="str">
        <x:f>IF($B62="","",IF(OR(NOT(ISNUMBER(K62)),NOT(ISNUMBER(L62)),NOT(ISNUMBER(E62))),"待填",K62+L62-E62))</x:f>
      </x:c>
      <x:c r="K62" s="32"/>
      <x:c r="L62" s="32"/>
    </x:row>
    <x:row r="63" ht="48" customHeight="1">
      <x:c r="A63" s="2"/>
      <x:c r="B63" s="24"/>
      <x:c r="C63" s="36"/>
      <x:c r="D63" s="28"/>
      <x:c r="E63" s="32"/>
      <x:c r="F63" s="28"/>
      <x:c r="G63" s="28"/>
      <x:c r="H63" s="28"/>
      <x:c r="I63" s="28"/>
      <x:c r="J63" s="57" t="str">
        <x:f>IF($B63="","",IF(OR(NOT(ISNUMBER(K63)),NOT(ISNUMBER(L63)),NOT(ISNUMBER(E63))),"待填",K63+L63-E63))</x:f>
      </x:c>
      <x:c r="K63" s="32"/>
      <x:c r="L63" s="32"/>
    </x:row>
    <x:row r="64" ht="48" customHeight="1">
      <x:c r="A64" s="2"/>
      <x:c r="B64" s="24"/>
      <x:c r="C64" s="36"/>
      <x:c r="D64" s="28"/>
      <x:c r="E64" s="32"/>
      <x:c r="F64" s="28"/>
      <x:c r="G64" s="28"/>
      <x:c r="H64" s="28"/>
      <x:c r="I64" s="28"/>
      <x:c r="J64" s="57" t="str">
        <x:f>IF($B64="","",IF(OR(NOT(ISNUMBER(K64)),NOT(ISNUMBER(L64)),NOT(ISNUMBER(E64))),"待填",K64+L64-E64))</x:f>
      </x:c>
      <x:c r="K64" s="32"/>
      <x:c r="L64" s="32"/>
    </x:row>
    <x:row r="65" ht="48" customHeight="1">
      <x:c r="A65" s="2"/>
      <x:c r="B65" s="24"/>
      <x:c r="C65" s="36"/>
      <x:c r="D65" s="28"/>
      <x:c r="E65" s="32"/>
      <x:c r="F65" s="28"/>
      <x:c r="G65" s="28"/>
      <x:c r="H65" s="28"/>
      <x:c r="I65" s="28"/>
      <x:c r="J65" s="57" t="str">
        <x:f>IF($B65="","",IF(OR(NOT(ISNUMBER(K65)),NOT(ISNUMBER(L65)),NOT(ISNUMBER(E65))),"待填",K65+L65-E65))</x:f>
      </x:c>
      <x:c r="K65" s="32"/>
      <x:c r="L65" s="32"/>
    </x:row>
    <x:row r="66" ht="48" customHeight="1">
      <x:c r="A66" s="2"/>
      <x:c r="B66" s="24"/>
      <x:c r="C66" s="36"/>
      <x:c r="D66" s="28"/>
      <x:c r="E66" s="32"/>
      <x:c r="F66" s="28"/>
      <x:c r="G66" s="28"/>
      <x:c r="H66" s="28"/>
      <x:c r="I66" s="28"/>
      <x:c r="J66" s="57" t="str">
        <x:f>IF($B66="","",IF(OR(NOT(ISNUMBER(K66)),NOT(ISNUMBER(L66)),NOT(ISNUMBER(E66))),"待填",K66+L66-E66))</x:f>
      </x:c>
      <x:c r="K66" s="32"/>
      <x:c r="L66" s="32"/>
    </x:row>
    <x:row r="67" ht="48" customHeight="1">
      <x:c r="A67" s="2"/>
      <x:c r="B67" s="24"/>
      <x:c r="C67" s="36"/>
      <x:c r="D67" s="28"/>
      <x:c r="E67" s="32"/>
      <x:c r="F67" s="28"/>
      <x:c r="G67" s="28"/>
      <x:c r="H67" s="28"/>
      <x:c r="I67" s="28"/>
      <x:c r="J67" s="57" t="str">
        <x:f>IF($B67="","",IF(OR(NOT(ISNUMBER(K67)),NOT(ISNUMBER(L67)),NOT(ISNUMBER(E67))),"待填",K67+L67-E67))</x:f>
      </x:c>
      <x:c r="K67" s="32"/>
      <x:c r="L67" s="32"/>
    </x:row>
    <x:row r="68" ht="48" customHeight="1">
      <x:c r="A68" s="2"/>
      <x:c r="B68" s="24"/>
      <x:c r="C68" s="36"/>
      <x:c r="D68" s="28"/>
      <x:c r="E68" s="32"/>
      <x:c r="F68" s="28"/>
      <x:c r="G68" s="28"/>
      <x:c r="H68" s="28"/>
      <x:c r="I68" s="28"/>
      <x:c r="J68" s="57" t="str">
        <x:f>IF($B68="","",IF(OR(NOT(ISNUMBER(K68)),NOT(ISNUMBER(L68)),NOT(ISNUMBER(E68))),"待填",K68+L68-E68))</x:f>
      </x:c>
      <x:c r="K68" s="32"/>
      <x:c r="L68" s="32"/>
    </x:row>
    <x:row r="69" ht="48" customHeight="1">
      <x:c r="A69" s="2"/>
      <x:c r="B69" s="24"/>
      <x:c r="C69" s="36"/>
      <x:c r="D69" s="28"/>
      <x:c r="E69" s="32"/>
      <x:c r="F69" s="28"/>
      <x:c r="G69" s="28"/>
      <x:c r="H69" s="28"/>
      <x:c r="I69" s="28"/>
      <x:c r="J69" s="57" t="str">
        <x:f>IF($B69="","",IF(OR(NOT(ISNUMBER(K69)),NOT(ISNUMBER(L69)),NOT(ISNUMBER(E69))),"待填",K69+L69-E69))</x:f>
      </x:c>
      <x:c r="K69" s="32"/>
      <x:c r="L69" s="32"/>
    </x:row>
    <x:row r="70" ht="48" customHeight="1">
      <x:c r="A70" s="2"/>
      <x:c r="B70" s="24"/>
      <x:c r="C70" s="36"/>
      <x:c r="D70" s="28"/>
      <x:c r="E70" s="32"/>
      <x:c r="F70" s="28"/>
      <x:c r="G70" s="28"/>
      <x:c r="H70" s="28"/>
      <x:c r="I70" s="28"/>
      <x:c r="J70" s="57" t="str">
        <x:f>IF($B70="","",IF(OR(NOT(ISNUMBER(K70)),NOT(ISNUMBER(L70)),NOT(ISNUMBER(E70))),"待填",K70+L70-E70))</x:f>
      </x:c>
      <x:c r="K70" s="32"/>
      <x:c r="L70" s="32"/>
    </x:row>
    <x:row r="71" ht="48" customHeight="1">
      <x:c r="A71" s="2"/>
      <x:c r="B71" s="24"/>
      <x:c r="C71" s="36"/>
      <x:c r="D71" s="28"/>
      <x:c r="E71" s="32"/>
      <x:c r="F71" s="28"/>
      <x:c r="G71" s="28"/>
      <x:c r="H71" s="28"/>
      <x:c r="I71" s="28"/>
      <x:c r="J71" s="57" t="str">
        <x:f>IF($B71="","",IF(OR(NOT(ISNUMBER(K71)),NOT(ISNUMBER(L71)),NOT(ISNUMBER(E71))),"待填",K71+L71-E71))</x:f>
      </x:c>
      <x:c r="K71" s="32"/>
      <x:c r="L71" s="32"/>
    </x:row>
  </x:sheetData>
  <x:conditionalFormatting sqref="G4:G4">
    <x:cfRule type="cellIs" dxfId="48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29cab2a6578248d9"/>
  </x:tableParts>
</x:worksheet>
</file>

<file path=xl/worksheets/sheet23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6" hidden="0" customWidth="1"/>
    <x:col min="8" max="8" width="18" hidden="0" customWidth="1"/>
    <x:col min="9" max="9" width="18" hidden="0" customWidth="1"/>
    <x:col min="10" max="10" width="18" hidden="0" customWidth="1"/>
    <x:col min="11" max="11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固定资产台账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购置金额</x:v>
      </x:c>
      <x:c r="G5" s="2"/>
      <x:c r="H5" s="2"/>
      <x:c r="I5" s="2"/>
      <x:c r="J5" s="2"/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SUM($G$12:$G$71)</x:f>
        <x:v>26300</x:v>
      </x:c>
      <x:c r="G6" s="2"/>
      <x:c r="H6" s="2"/>
      <x:c r="I6" s="2"/>
      <x:c r="J6" s="2"/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仅登记资产原值及状态，未自动套用折旧率。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资产编号</x:v>
      </x:c>
      <x:c r="D11" s="20" t="str">
        <x:v>资产名称</x:v>
      </x:c>
      <x:c r="E11" s="20" t="str">
        <x:v>类别</x:v>
      </x:c>
      <x:c r="F11" s="20" t="str">
        <x:v>购入日期</x:v>
      </x:c>
      <x:c r="G11" s="20" t="str">
        <x:v>金额</x:v>
      </x:c>
      <x:c r="H11" s="20" t="str">
        <x:v>使用人</x:v>
      </x:c>
      <x:c r="I11" s="20" t="str">
        <x:v>位置</x:v>
      </x:c>
      <x:c r="J11" s="20" t="str">
        <x:v>状态</x:v>
      </x:c>
      <x:c r="K11" s="21" t="str">
        <x:v>备注</x:v>
      </x:c>
    </x:row>
    <x:row r="12" ht="48" customHeight="1">
      <x:c r="A12" s="2"/>
      <x:c r="B12" s="24" t="str">
        <x:v>3-22-001</x:v>
      </x:c>
      <x:c r="C12" s="28" t="str">
        <x:v>DEMO-001</x:v>
      </x:c>
      <x:c r="D12" s="28" t="str">
        <x:v>笔记本电脑</x:v>
      </x:c>
      <x:c r="E12" s="28" t="str">
        <x:v>电子设备</x:v>
      </x:c>
      <x:c r="F12" s="36" t="n">
        <x:v>46267</x:v>
      </x:c>
      <x:c r="G12" s="45" t="n">
        <x:v>6800</x:v>
      </x:c>
      <x:c r="H12" s="28" t="str">
        <x:v>林晨（模拟）</x:v>
      </x:c>
      <x:c r="I12" s="28" t="str">
        <x:v>一楼办公区</x:v>
      </x:c>
      <x:c r="J12" s="28" t="str">
        <x:v>使用中</x:v>
      </x:c>
      <x:c r="K12" s="28" t="str">
        <x:v>本行为模拟数据</x:v>
      </x:c>
    </x:row>
    <x:row r="13" ht="48" customHeight="1">
      <x:c r="A13" s="2"/>
      <x:c r="B13" s="24" t="str">
        <x:v>3-22-002</x:v>
      </x:c>
      <x:c r="C13" s="28" t="str">
        <x:v>DEMO-002</x:v>
      </x:c>
      <x:c r="D13" s="28" t="str">
        <x:v>显示器</x:v>
      </x:c>
      <x:c r="E13" s="28" t="str">
        <x:v>电子设备</x:v>
      </x:c>
      <x:c r="F13" s="36" t="n">
        <x:v>46268</x:v>
      </x:c>
      <x:c r="G13" s="45" t="n">
        <x:v>1500</x:v>
      </x:c>
      <x:c r="H13" s="28" t="str">
        <x:v>周悦（模拟）</x:v>
      </x:c>
      <x:c r="I13" s="28" t="str">
        <x:v>二楼会议室</x:v>
      </x:c>
      <x:c r="J13" s="28" t="str">
        <x:v>使用中</x:v>
      </x:c>
      <x:c r="K13" s="28" t="str">
        <x:v>等待补充材料</x:v>
      </x:c>
    </x:row>
    <x:row r="14" ht="48" customHeight="1">
      <x:c r="A14" s="2"/>
      <x:c r="B14" s="24" t="str">
        <x:v>3-22-003</x:v>
      </x:c>
      <x:c r="C14" s="28" t="str">
        <x:v>DEMO-003</x:v>
      </x:c>
      <x:c r="D14" s="28" t="str">
        <x:v>办公椅</x:v>
      </x:c>
      <x:c r="E14" s="28" t="str">
        <x:v>办公家具</x:v>
      </x:c>
      <x:c r="F14" s="36" t="n">
        <x:v>46269</x:v>
      </x:c>
      <x:c r="G14" s="45" t="n">
        <x:v>650</x:v>
      </x:c>
      <x:c r="H14" s="28" t="str">
        <x:v>陈禾（模拟）</x:v>
      </x:c>
      <x:c r="I14" s="28" t="str">
        <x:v>主仓A区</x:v>
      </x:c>
      <x:c r="J14" s="28" t="str">
        <x:v>维修中</x:v>
      </x:c>
      <x:c r="K14" s="28" t="str">
        <x:v>已记录处理结果</x:v>
      </x:c>
    </x:row>
    <x:row r="15" ht="48" customHeight="1">
      <x:c r="A15" s="2"/>
      <x:c r="B15" s="24" t="str">
        <x:v>3-22-004</x:v>
      </x:c>
      <x:c r="C15" s="28" t="str">
        <x:v>DEMO-004</x:v>
      </x:c>
      <x:c r="D15" s="28" t="str">
        <x:v>投影设备</x:v>
      </x:c>
      <x:c r="E15" s="28" t="str">
        <x:v>会议设备</x:v>
      </x:c>
      <x:c r="F15" s="36" t="n">
        <x:v>46270</x:v>
      </x:c>
      <x:c r="G15" s="45" t="n">
        <x:v>4200</x:v>
      </x:c>
      <x:c r="H15" s="28" t="str">
        <x:v>许宁（模拟）</x:v>
      </x:c>
      <x:c r="I15" s="28" t="str">
        <x:v>主仓B区</x:v>
      </x:c>
      <x:c r="J15" s="28" t="str">
        <x:v>闲置</x:v>
      </x:c>
      <x:c r="K15" s="28" t="str">
        <x:v>下次例会复核</x:v>
      </x:c>
    </x:row>
    <x:row r="16" ht="48" customHeight="1">
      <x:c r="A16" s="2"/>
      <x:c r="B16" s="24" t="str">
        <x:v>3-22-005</x:v>
      </x:c>
      <x:c r="C16" s="28" t="str">
        <x:v>DEMO-005</x:v>
      </x:c>
      <x:c r="D16" s="28" t="str">
        <x:v>笔记本电脑</x:v>
      </x:c>
      <x:c r="E16" s="28" t="str">
        <x:v>电子设备</x:v>
      </x:c>
      <x:c r="F16" s="36" t="n">
        <x:v>46271</x:v>
      </x:c>
      <x:c r="G16" s="45" t="n">
        <x:v>6800</x:v>
      </x:c>
      <x:c r="H16" s="28" t="str">
        <x:v>宋安（模拟）</x:v>
      </x:c>
      <x:c r="I16" s="28" t="str">
        <x:v>一楼办公区</x:v>
      </x:c>
      <x:c r="J16" s="28" t="str">
        <x:v>使用中</x:v>
      </x:c>
      <x:c r="K16" s="28" t="str">
        <x:v>本行为模拟数据</x:v>
      </x:c>
    </x:row>
    <x:row r="17" ht="48" customHeight="1">
      <x:c r="A17" s="2"/>
      <x:c r="B17" s="24" t="str">
        <x:v>3-22-006</x:v>
      </x:c>
      <x:c r="C17" s="28" t="str">
        <x:v>DEMO-006</x:v>
      </x:c>
      <x:c r="D17" s="28" t="str">
        <x:v>显示器</x:v>
      </x:c>
      <x:c r="E17" s="28" t="str">
        <x:v>电子设备</x:v>
      </x:c>
      <x:c r="F17" s="36" t="n">
        <x:v>46272</x:v>
      </x:c>
      <x:c r="G17" s="45" t="n">
        <x:v>1500</x:v>
      </x:c>
      <x:c r="H17" s="28" t="str">
        <x:v>沈青（模拟）</x:v>
      </x:c>
      <x:c r="I17" s="28" t="str">
        <x:v>二楼会议室</x:v>
      </x:c>
      <x:c r="J17" s="28" t="str">
        <x:v>使用中</x:v>
      </x:c>
      <x:c r="K17" s="28" t="str">
        <x:v>等待补充材料</x:v>
      </x:c>
    </x:row>
    <x:row r="18" ht="48" customHeight="1">
      <x:c r="A18" s="2"/>
      <x:c r="B18" s="24" t="str">
        <x:v>3-22-007</x:v>
      </x:c>
      <x:c r="C18" s="28" t="str">
        <x:v>DEMO-007</x:v>
      </x:c>
      <x:c r="D18" s="28" t="str">
        <x:v>办公椅</x:v>
      </x:c>
      <x:c r="E18" s="28" t="str">
        <x:v>办公家具</x:v>
      </x:c>
      <x:c r="F18" s="36" t="n">
        <x:v>46273</x:v>
      </x:c>
      <x:c r="G18" s="45" t="n">
        <x:v>650</x:v>
      </x:c>
      <x:c r="H18" s="28" t="str">
        <x:v>苏言（模拟）</x:v>
      </x:c>
      <x:c r="I18" s="28" t="str">
        <x:v>主仓A区</x:v>
      </x:c>
      <x:c r="J18" s="28" t="str">
        <x:v>维修中</x:v>
      </x:c>
      <x:c r="K18" s="28" t="str">
        <x:v>已记录处理结果</x:v>
      </x:c>
    </x:row>
    <x:row r="19" ht="48" customHeight="1">
      <x:c r="A19" s="2"/>
      <x:c r="B19" s="24" t="str">
        <x:v>3-22-008</x:v>
      </x:c>
      <x:c r="C19" s="28" t="str">
        <x:v>DEMO-008</x:v>
      </x:c>
      <x:c r="D19" s="28" t="str">
        <x:v>投影设备</x:v>
      </x:c>
      <x:c r="E19" s="28" t="str">
        <x:v>会议设备</x:v>
      </x:c>
      <x:c r="F19" s="36" t="n">
        <x:v>46274</x:v>
      </x:c>
      <x:c r="G19" s="45" t="n">
        <x:v>4200</x:v>
      </x:c>
      <x:c r="H19" s="28" t="str">
        <x:v>叶川（模拟）</x:v>
      </x:c>
      <x:c r="I19" s="28" t="str">
        <x:v>主仓B区</x:v>
      </x:c>
      <x:c r="J19" s="28" t="str">
        <x:v>闲置</x:v>
      </x:c>
      <x:c r="K19" s="28" t="str">
        <x:v>下次例会复核</x:v>
      </x:c>
    </x:row>
    <x:row r="20" ht="48" customHeight="1">
      <x:c r="A20" s="2"/>
      <x:c r="B20" s="24"/>
      <x:c r="C20" s="28"/>
      <x:c r="D20" s="28"/>
      <x:c r="E20" s="28"/>
      <x:c r="F20" s="36"/>
      <x:c r="G20" s="45"/>
      <x:c r="H20" s="28"/>
      <x:c r="I20" s="28"/>
      <x:c r="J20" s="28"/>
      <x:c r="K20" s="28"/>
    </x:row>
    <x:row r="21" ht="48" customHeight="1">
      <x:c r="A21" s="2"/>
      <x:c r="B21" s="24"/>
      <x:c r="C21" s="28"/>
      <x:c r="D21" s="28"/>
      <x:c r="E21" s="28"/>
      <x:c r="F21" s="36"/>
      <x:c r="G21" s="45"/>
      <x:c r="H21" s="28"/>
      <x:c r="I21" s="28"/>
      <x:c r="J21" s="28"/>
      <x:c r="K21" s="28"/>
    </x:row>
    <x:row r="22" ht="48" customHeight="1">
      <x:c r="A22" s="2"/>
      <x:c r="B22" s="24"/>
      <x:c r="C22" s="28"/>
      <x:c r="D22" s="28"/>
      <x:c r="E22" s="28"/>
      <x:c r="F22" s="36"/>
      <x:c r="G22" s="45"/>
      <x:c r="H22" s="28"/>
      <x:c r="I22" s="28"/>
      <x:c r="J22" s="28"/>
      <x:c r="K22" s="28"/>
    </x:row>
    <x:row r="23" ht="48" customHeight="1">
      <x:c r="A23" s="2"/>
      <x:c r="B23" s="24"/>
      <x:c r="C23" s="28"/>
      <x:c r="D23" s="28"/>
      <x:c r="E23" s="28"/>
      <x:c r="F23" s="36"/>
      <x:c r="G23" s="45"/>
      <x:c r="H23" s="28"/>
      <x:c r="I23" s="28"/>
      <x:c r="J23" s="28"/>
      <x:c r="K23" s="28"/>
    </x:row>
    <x:row r="24" ht="48" customHeight="1">
      <x:c r="A24" s="2"/>
      <x:c r="B24" s="24"/>
      <x:c r="C24" s="28"/>
      <x:c r="D24" s="28"/>
      <x:c r="E24" s="28"/>
      <x:c r="F24" s="36"/>
      <x:c r="G24" s="45"/>
      <x:c r="H24" s="28"/>
      <x:c r="I24" s="28"/>
      <x:c r="J24" s="28"/>
      <x:c r="K24" s="28"/>
    </x:row>
    <x:row r="25" ht="48" customHeight="1">
      <x:c r="A25" s="2"/>
      <x:c r="B25" s="24"/>
      <x:c r="C25" s="28"/>
      <x:c r="D25" s="28"/>
      <x:c r="E25" s="28"/>
      <x:c r="F25" s="36"/>
      <x:c r="G25" s="45"/>
      <x:c r="H25" s="28"/>
      <x:c r="I25" s="28"/>
      <x:c r="J25" s="28"/>
      <x:c r="K25" s="28"/>
    </x:row>
    <x:row r="26" ht="48" customHeight="1">
      <x:c r="A26" s="2"/>
      <x:c r="B26" s="24"/>
      <x:c r="C26" s="28"/>
      <x:c r="D26" s="28"/>
      <x:c r="E26" s="28"/>
      <x:c r="F26" s="36"/>
      <x:c r="G26" s="45"/>
      <x:c r="H26" s="28"/>
      <x:c r="I26" s="28"/>
      <x:c r="J26" s="28"/>
      <x:c r="K26" s="28"/>
    </x:row>
    <x:row r="27" ht="48" customHeight="1">
      <x:c r="A27" s="2"/>
      <x:c r="B27" s="24"/>
      <x:c r="C27" s="28"/>
      <x:c r="D27" s="28"/>
      <x:c r="E27" s="28"/>
      <x:c r="F27" s="36"/>
      <x:c r="G27" s="45"/>
      <x:c r="H27" s="28"/>
      <x:c r="I27" s="28"/>
      <x:c r="J27" s="28"/>
      <x:c r="K27" s="28"/>
    </x:row>
    <x:row r="28" ht="48" customHeight="1">
      <x:c r="A28" s="2"/>
      <x:c r="B28" s="24"/>
      <x:c r="C28" s="28"/>
      <x:c r="D28" s="28"/>
      <x:c r="E28" s="28"/>
      <x:c r="F28" s="36"/>
      <x:c r="G28" s="45"/>
      <x:c r="H28" s="28"/>
      <x:c r="I28" s="28"/>
      <x:c r="J28" s="28"/>
      <x:c r="K28" s="28"/>
    </x:row>
    <x:row r="29" ht="48" customHeight="1">
      <x:c r="A29" s="2"/>
      <x:c r="B29" s="24"/>
      <x:c r="C29" s="28"/>
      <x:c r="D29" s="28"/>
      <x:c r="E29" s="28"/>
      <x:c r="F29" s="36"/>
      <x:c r="G29" s="45"/>
      <x:c r="H29" s="28"/>
      <x:c r="I29" s="28"/>
      <x:c r="J29" s="28"/>
      <x:c r="K29" s="28"/>
    </x:row>
    <x:row r="30" ht="48" customHeight="1">
      <x:c r="A30" s="2"/>
      <x:c r="B30" s="24"/>
      <x:c r="C30" s="28"/>
      <x:c r="D30" s="28"/>
      <x:c r="E30" s="28"/>
      <x:c r="F30" s="36"/>
      <x:c r="G30" s="45"/>
      <x:c r="H30" s="28"/>
      <x:c r="I30" s="28"/>
      <x:c r="J30" s="28"/>
      <x:c r="K30" s="28"/>
    </x:row>
    <x:row r="31" ht="48" customHeight="1">
      <x:c r="A31" s="2"/>
      <x:c r="B31" s="24"/>
      <x:c r="C31" s="28"/>
      <x:c r="D31" s="28"/>
      <x:c r="E31" s="28"/>
      <x:c r="F31" s="36"/>
      <x:c r="G31" s="45"/>
      <x:c r="H31" s="28"/>
      <x:c r="I31" s="28"/>
      <x:c r="J31" s="28"/>
      <x:c r="K31" s="28"/>
    </x:row>
    <x:row r="32" ht="48" customHeight="1">
      <x:c r="A32" s="2"/>
      <x:c r="B32" s="24"/>
      <x:c r="C32" s="28"/>
      <x:c r="D32" s="28"/>
      <x:c r="E32" s="28"/>
      <x:c r="F32" s="36"/>
      <x:c r="G32" s="45"/>
      <x:c r="H32" s="28"/>
      <x:c r="I32" s="28"/>
      <x:c r="J32" s="28"/>
      <x:c r="K32" s="28"/>
    </x:row>
    <x:row r="33" ht="48" customHeight="1">
      <x:c r="A33" s="2"/>
      <x:c r="B33" s="24"/>
      <x:c r="C33" s="28"/>
      <x:c r="D33" s="28"/>
      <x:c r="E33" s="28"/>
      <x:c r="F33" s="36"/>
      <x:c r="G33" s="45"/>
      <x:c r="H33" s="28"/>
      <x:c r="I33" s="28"/>
      <x:c r="J33" s="28"/>
      <x:c r="K33" s="28"/>
    </x:row>
    <x:row r="34" ht="48" customHeight="1">
      <x:c r="A34" s="2"/>
      <x:c r="B34" s="24"/>
      <x:c r="C34" s="28"/>
      <x:c r="D34" s="28"/>
      <x:c r="E34" s="28"/>
      <x:c r="F34" s="36"/>
      <x:c r="G34" s="45"/>
      <x:c r="H34" s="28"/>
      <x:c r="I34" s="28"/>
      <x:c r="J34" s="28"/>
      <x:c r="K34" s="28"/>
    </x:row>
    <x:row r="35" ht="48" customHeight="1">
      <x:c r="A35" s="2"/>
      <x:c r="B35" s="24"/>
      <x:c r="C35" s="28"/>
      <x:c r="D35" s="28"/>
      <x:c r="E35" s="28"/>
      <x:c r="F35" s="36"/>
      <x:c r="G35" s="45"/>
      <x:c r="H35" s="28"/>
      <x:c r="I35" s="28"/>
      <x:c r="J35" s="28"/>
      <x:c r="K35" s="28"/>
    </x:row>
    <x:row r="36" ht="48" customHeight="1">
      <x:c r="A36" s="2"/>
      <x:c r="B36" s="24"/>
      <x:c r="C36" s="28"/>
      <x:c r="D36" s="28"/>
      <x:c r="E36" s="28"/>
      <x:c r="F36" s="36"/>
      <x:c r="G36" s="45"/>
      <x:c r="H36" s="28"/>
      <x:c r="I36" s="28"/>
      <x:c r="J36" s="28"/>
      <x:c r="K36" s="28"/>
    </x:row>
    <x:row r="37" ht="48" customHeight="1">
      <x:c r="A37" s="2"/>
      <x:c r="B37" s="24"/>
      <x:c r="C37" s="28"/>
      <x:c r="D37" s="28"/>
      <x:c r="E37" s="28"/>
      <x:c r="F37" s="36"/>
      <x:c r="G37" s="45"/>
      <x:c r="H37" s="28"/>
      <x:c r="I37" s="28"/>
      <x:c r="J37" s="28"/>
      <x:c r="K37" s="28"/>
    </x:row>
    <x:row r="38" ht="48" customHeight="1">
      <x:c r="A38" s="2"/>
      <x:c r="B38" s="24"/>
      <x:c r="C38" s="28"/>
      <x:c r="D38" s="28"/>
      <x:c r="E38" s="28"/>
      <x:c r="F38" s="36"/>
      <x:c r="G38" s="45"/>
      <x:c r="H38" s="28"/>
      <x:c r="I38" s="28"/>
      <x:c r="J38" s="28"/>
      <x:c r="K38" s="28"/>
    </x:row>
    <x:row r="39" ht="48" customHeight="1">
      <x:c r="A39" s="2"/>
      <x:c r="B39" s="24"/>
      <x:c r="C39" s="28"/>
      <x:c r="D39" s="28"/>
      <x:c r="E39" s="28"/>
      <x:c r="F39" s="36"/>
      <x:c r="G39" s="45"/>
      <x:c r="H39" s="28"/>
      <x:c r="I39" s="28"/>
      <x:c r="J39" s="28"/>
      <x:c r="K39" s="28"/>
    </x:row>
    <x:row r="40" ht="48" customHeight="1">
      <x:c r="A40" s="2"/>
      <x:c r="B40" s="24"/>
      <x:c r="C40" s="28"/>
      <x:c r="D40" s="28"/>
      <x:c r="E40" s="28"/>
      <x:c r="F40" s="36"/>
      <x:c r="G40" s="45"/>
      <x:c r="H40" s="28"/>
      <x:c r="I40" s="28"/>
      <x:c r="J40" s="28"/>
      <x:c r="K40" s="28"/>
    </x:row>
    <x:row r="41" ht="48" customHeight="1">
      <x:c r="A41" s="2"/>
      <x:c r="B41" s="24"/>
      <x:c r="C41" s="28"/>
      <x:c r="D41" s="28"/>
      <x:c r="E41" s="28"/>
      <x:c r="F41" s="36"/>
      <x:c r="G41" s="45"/>
      <x:c r="H41" s="28"/>
      <x:c r="I41" s="28"/>
      <x:c r="J41" s="28"/>
      <x:c r="K41" s="28"/>
    </x:row>
    <x:row r="42" ht="48" customHeight="1">
      <x:c r="A42" s="2"/>
      <x:c r="B42" s="24"/>
      <x:c r="C42" s="28"/>
      <x:c r="D42" s="28"/>
      <x:c r="E42" s="28"/>
      <x:c r="F42" s="36"/>
      <x:c r="G42" s="45"/>
      <x:c r="H42" s="28"/>
      <x:c r="I42" s="28"/>
      <x:c r="J42" s="28"/>
      <x:c r="K42" s="28"/>
    </x:row>
    <x:row r="43" ht="48" customHeight="1">
      <x:c r="A43" s="2"/>
      <x:c r="B43" s="24"/>
      <x:c r="C43" s="28"/>
      <x:c r="D43" s="28"/>
      <x:c r="E43" s="28"/>
      <x:c r="F43" s="36"/>
      <x:c r="G43" s="45"/>
      <x:c r="H43" s="28"/>
      <x:c r="I43" s="28"/>
      <x:c r="J43" s="28"/>
      <x:c r="K43" s="28"/>
    </x:row>
    <x:row r="44" ht="48" customHeight="1">
      <x:c r="A44" s="2"/>
      <x:c r="B44" s="24"/>
      <x:c r="C44" s="28"/>
      <x:c r="D44" s="28"/>
      <x:c r="E44" s="28"/>
      <x:c r="F44" s="36"/>
      <x:c r="G44" s="45"/>
      <x:c r="H44" s="28"/>
      <x:c r="I44" s="28"/>
      <x:c r="J44" s="28"/>
      <x:c r="K44" s="28"/>
    </x:row>
    <x:row r="45" ht="48" customHeight="1">
      <x:c r="A45" s="2"/>
      <x:c r="B45" s="24"/>
      <x:c r="C45" s="28"/>
      <x:c r="D45" s="28"/>
      <x:c r="E45" s="28"/>
      <x:c r="F45" s="36"/>
      <x:c r="G45" s="45"/>
      <x:c r="H45" s="28"/>
      <x:c r="I45" s="28"/>
      <x:c r="J45" s="28"/>
      <x:c r="K45" s="28"/>
    </x:row>
    <x:row r="46" ht="48" customHeight="1">
      <x:c r="A46" s="2"/>
      <x:c r="B46" s="24"/>
      <x:c r="C46" s="28"/>
      <x:c r="D46" s="28"/>
      <x:c r="E46" s="28"/>
      <x:c r="F46" s="36"/>
      <x:c r="G46" s="45"/>
      <x:c r="H46" s="28"/>
      <x:c r="I46" s="28"/>
      <x:c r="J46" s="28"/>
      <x:c r="K46" s="28"/>
    </x:row>
    <x:row r="47" ht="48" customHeight="1">
      <x:c r="A47" s="2"/>
      <x:c r="B47" s="24"/>
      <x:c r="C47" s="28"/>
      <x:c r="D47" s="28"/>
      <x:c r="E47" s="28"/>
      <x:c r="F47" s="36"/>
      <x:c r="G47" s="45"/>
      <x:c r="H47" s="28"/>
      <x:c r="I47" s="28"/>
      <x:c r="J47" s="28"/>
      <x:c r="K47" s="28"/>
    </x:row>
    <x:row r="48" ht="48" customHeight="1">
      <x:c r="A48" s="2"/>
      <x:c r="B48" s="24"/>
      <x:c r="C48" s="28"/>
      <x:c r="D48" s="28"/>
      <x:c r="E48" s="28"/>
      <x:c r="F48" s="36"/>
      <x:c r="G48" s="45"/>
      <x:c r="H48" s="28"/>
      <x:c r="I48" s="28"/>
      <x:c r="J48" s="28"/>
      <x:c r="K48" s="28"/>
    </x:row>
    <x:row r="49" ht="48" customHeight="1">
      <x:c r="A49" s="2"/>
      <x:c r="B49" s="24"/>
      <x:c r="C49" s="28"/>
      <x:c r="D49" s="28"/>
      <x:c r="E49" s="28"/>
      <x:c r="F49" s="36"/>
      <x:c r="G49" s="45"/>
      <x:c r="H49" s="28"/>
      <x:c r="I49" s="28"/>
      <x:c r="J49" s="28"/>
      <x:c r="K49" s="28"/>
    </x:row>
    <x:row r="50" ht="48" customHeight="1">
      <x:c r="A50" s="2"/>
      <x:c r="B50" s="24"/>
      <x:c r="C50" s="28"/>
      <x:c r="D50" s="28"/>
      <x:c r="E50" s="28"/>
      <x:c r="F50" s="36"/>
      <x:c r="G50" s="45"/>
      <x:c r="H50" s="28"/>
      <x:c r="I50" s="28"/>
      <x:c r="J50" s="28"/>
      <x:c r="K50" s="28"/>
    </x:row>
    <x:row r="51" ht="48" customHeight="1">
      <x:c r="A51" s="2"/>
      <x:c r="B51" s="24"/>
      <x:c r="C51" s="28"/>
      <x:c r="D51" s="28"/>
      <x:c r="E51" s="28"/>
      <x:c r="F51" s="36"/>
      <x:c r="G51" s="45"/>
      <x:c r="H51" s="28"/>
      <x:c r="I51" s="28"/>
      <x:c r="J51" s="28"/>
      <x:c r="K51" s="28"/>
    </x:row>
    <x:row r="52" ht="48" customHeight="1">
      <x:c r="A52" s="2"/>
      <x:c r="B52" s="24"/>
      <x:c r="C52" s="28"/>
      <x:c r="D52" s="28"/>
      <x:c r="E52" s="28"/>
      <x:c r="F52" s="36"/>
      <x:c r="G52" s="45"/>
      <x:c r="H52" s="28"/>
      <x:c r="I52" s="28"/>
      <x:c r="J52" s="28"/>
      <x:c r="K52" s="28"/>
    </x:row>
    <x:row r="53" ht="48" customHeight="1">
      <x:c r="A53" s="2"/>
      <x:c r="B53" s="24"/>
      <x:c r="C53" s="28"/>
      <x:c r="D53" s="28"/>
      <x:c r="E53" s="28"/>
      <x:c r="F53" s="36"/>
      <x:c r="G53" s="45"/>
      <x:c r="H53" s="28"/>
      <x:c r="I53" s="28"/>
      <x:c r="J53" s="28"/>
      <x:c r="K53" s="28"/>
    </x:row>
    <x:row r="54" ht="48" customHeight="1">
      <x:c r="A54" s="2"/>
      <x:c r="B54" s="24"/>
      <x:c r="C54" s="28"/>
      <x:c r="D54" s="28"/>
      <x:c r="E54" s="28"/>
      <x:c r="F54" s="36"/>
      <x:c r="G54" s="45"/>
      <x:c r="H54" s="28"/>
      <x:c r="I54" s="28"/>
      <x:c r="J54" s="28"/>
      <x:c r="K54" s="28"/>
    </x:row>
    <x:row r="55" ht="48" customHeight="1">
      <x:c r="A55" s="2"/>
      <x:c r="B55" s="24"/>
      <x:c r="C55" s="28"/>
      <x:c r="D55" s="28"/>
      <x:c r="E55" s="28"/>
      <x:c r="F55" s="36"/>
      <x:c r="G55" s="45"/>
      <x:c r="H55" s="28"/>
      <x:c r="I55" s="28"/>
      <x:c r="J55" s="28"/>
      <x:c r="K55" s="28"/>
    </x:row>
    <x:row r="56" ht="48" customHeight="1">
      <x:c r="A56" s="2"/>
      <x:c r="B56" s="24"/>
      <x:c r="C56" s="28"/>
      <x:c r="D56" s="28"/>
      <x:c r="E56" s="28"/>
      <x:c r="F56" s="36"/>
      <x:c r="G56" s="45"/>
      <x:c r="H56" s="28"/>
      <x:c r="I56" s="28"/>
      <x:c r="J56" s="28"/>
      <x:c r="K56" s="28"/>
    </x:row>
    <x:row r="57" ht="48" customHeight="1">
      <x:c r="A57" s="2"/>
      <x:c r="B57" s="24"/>
      <x:c r="C57" s="28"/>
      <x:c r="D57" s="28"/>
      <x:c r="E57" s="28"/>
      <x:c r="F57" s="36"/>
      <x:c r="G57" s="45"/>
      <x:c r="H57" s="28"/>
      <x:c r="I57" s="28"/>
      <x:c r="J57" s="28"/>
      <x:c r="K57" s="28"/>
    </x:row>
    <x:row r="58" ht="48" customHeight="1">
      <x:c r="A58" s="2"/>
      <x:c r="B58" s="24"/>
      <x:c r="C58" s="28"/>
      <x:c r="D58" s="28"/>
      <x:c r="E58" s="28"/>
      <x:c r="F58" s="36"/>
      <x:c r="G58" s="45"/>
      <x:c r="H58" s="28"/>
      <x:c r="I58" s="28"/>
      <x:c r="J58" s="28"/>
      <x:c r="K58" s="28"/>
    </x:row>
    <x:row r="59" ht="48" customHeight="1">
      <x:c r="A59" s="2"/>
      <x:c r="B59" s="24"/>
      <x:c r="C59" s="28"/>
      <x:c r="D59" s="28"/>
      <x:c r="E59" s="28"/>
      <x:c r="F59" s="36"/>
      <x:c r="G59" s="45"/>
      <x:c r="H59" s="28"/>
      <x:c r="I59" s="28"/>
      <x:c r="J59" s="28"/>
      <x:c r="K59" s="28"/>
    </x:row>
    <x:row r="60" ht="48" customHeight="1">
      <x:c r="A60" s="2"/>
      <x:c r="B60" s="24"/>
      <x:c r="C60" s="28"/>
      <x:c r="D60" s="28"/>
      <x:c r="E60" s="28"/>
      <x:c r="F60" s="36"/>
      <x:c r="G60" s="45"/>
      <x:c r="H60" s="28"/>
      <x:c r="I60" s="28"/>
      <x:c r="J60" s="28"/>
      <x:c r="K60" s="28"/>
    </x:row>
    <x:row r="61" ht="48" customHeight="1">
      <x:c r="A61" s="2"/>
      <x:c r="B61" s="24"/>
      <x:c r="C61" s="28"/>
      <x:c r="D61" s="28"/>
      <x:c r="E61" s="28"/>
      <x:c r="F61" s="36"/>
      <x:c r="G61" s="45"/>
      <x:c r="H61" s="28"/>
      <x:c r="I61" s="28"/>
      <x:c r="J61" s="28"/>
      <x:c r="K61" s="28"/>
    </x:row>
    <x:row r="62" ht="48" customHeight="1">
      <x:c r="A62" s="2"/>
      <x:c r="B62" s="24"/>
      <x:c r="C62" s="28"/>
      <x:c r="D62" s="28"/>
      <x:c r="E62" s="28"/>
      <x:c r="F62" s="36"/>
      <x:c r="G62" s="45"/>
      <x:c r="H62" s="28"/>
      <x:c r="I62" s="28"/>
      <x:c r="J62" s="28"/>
      <x:c r="K62" s="28"/>
    </x:row>
    <x:row r="63" ht="48" customHeight="1">
      <x:c r="A63" s="2"/>
      <x:c r="B63" s="24"/>
      <x:c r="C63" s="28"/>
      <x:c r="D63" s="28"/>
      <x:c r="E63" s="28"/>
      <x:c r="F63" s="36"/>
      <x:c r="G63" s="45"/>
      <x:c r="H63" s="28"/>
      <x:c r="I63" s="28"/>
      <x:c r="J63" s="28"/>
      <x:c r="K63" s="28"/>
    </x:row>
    <x:row r="64" ht="48" customHeight="1">
      <x:c r="A64" s="2"/>
      <x:c r="B64" s="24"/>
      <x:c r="C64" s="28"/>
      <x:c r="D64" s="28"/>
      <x:c r="E64" s="28"/>
      <x:c r="F64" s="36"/>
      <x:c r="G64" s="45"/>
      <x:c r="H64" s="28"/>
      <x:c r="I64" s="28"/>
      <x:c r="J64" s="28"/>
      <x:c r="K64" s="28"/>
    </x:row>
    <x:row r="65" ht="48" customHeight="1">
      <x:c r="A65" s="2"/>
      <x:c r="B65" s="24"/>
      <x:c r="C65" s="28"/>
      <x:c r="D65" s="28"/>
      <x:c r="E65" s="28"/>
      <x:c r="F65" s="36"/>
      <x:c r="G65" s="45"/>
      <x:c r="H65" s="28"/>
      <x:c r="I65" s="28"/>
      <x:c r="J65" s="28"/>
      <x:c r="K65" s="28"/>
    </x:row>
    <x:row r="66" ht="48" customHeight="1">
      <x:c r="A66" s="2"/>
      <x:c r="B66" s="24"/>
      <x:c r="C66" s="28"/>
      <x:c r="D66" s="28"/>
      <x:c r="E66" s="28"/>
      <x:c r="F66" s="36"/>
      <x:c r="G66" s="45"/>
      <x:c r="H66" s="28"/>
      <x:c r="I66" s="28"/>
      <x:c r="J66" s="28"/>
      <x:c r="K66" s="28"/>
    </x:row>
    <x:row r="67" ht="48" customHeight="1">
      <x:c r="A67" s="2"/>
      <x:c r="B67" s="24"/>
      <x:c r="C67" s="28"/>
      <x:c r="D67" s="28"/>
      <x:c r="E67" s="28"/>
      <x:c r="F67" s="36"/>
      <x:c r="G67" s="45"/>
      <x:c r="H67" s="28"/>
      <x:c r="I67" s="28"/>
      <x:c r="J67" s="28"/>
      <x:c r="K67" s="28"/>
    </x:row>
    <x:row r="68" ht="48" customHeight="1">
      <x:c r="A68" s="2"/>
      <x:c r="B68" s="24"/>
      <x:c r="C68" s="28"/>
      <x:c r="D68" s="28"/>
      <x:c r="E68" s="28"/>
      <x:c r="F68" s="36"/>
      <x:c r="G68" s="45"/>
      <x:c r="H68" s="28"/>
      <x:c r="I68" s="28"/>
      <x:c r="J68" s="28"/>
      <x:c r="K68" s="28"/>
    </x:row>
    <x:row r="69" ht="48" customHeight="1">
      <x:c r="A69" s="2"/>
      <x:c r="B69" s="24"/>
      <x:c r="C69" s="28"/>
      <x:c r="D69" s="28"/>
      <x:c r="E69" s="28"/>
      <x:c r="F69" s="36"/>
      <x:c r="G69" s="45"/>
      <x:c r="H69" s="28"/>
      <x:c r="I69" s="28"/>
      <x:c r="J69" s="28"/>
      <x:c r="K69" s="28"/>
    </x:row>
    <x:row r="70" ht="48" customHeight="1">
      <x:c r="A70" s="2"/>
      <x:c r="B70" s="24"/>
      <x:c r="C70" s="28"/>
      <x:c r="D70" s="28"/>
      <x:c r="E70" s="28"/>
      <x:c r="F70" s="36"/>
      <x:c r="G70" s="45"/>
      <x:c r="H70" s="28"/>
      <x:c r="I70" s="28"/>
      <x:c r="J70" s="28"/>
      <x:c r="K70" s="28"/>
    </x:row>
    <x:row r="71" ht="48" customHeight="1">
      <x:c r="A71" s="2"/>
      <x:c r="B71" s="24"/>
      <x:c r="C71" s="28"/>
      <x:c r="D71" s="28"/>
      <x:c r="E71" s="28"/>
      <x:c r="F71" s="36"/>
      <x:c r="G71" s="45"/>
      <x:c r="H71" s="28"/>
      <x:c r="I71" s="28"/>
      <x:c r="J71" s="28"/>
      <x:c r="K71" s="28"/>
    </x:row>
  </x:sheetData>
  <x:conditionalFormatting sqref="J12:J71">
    <x:cfRule type="containsText" dxfId="49" priority="1" operator="containsText" text="逾期"/>
    <x:cfRule type="containsText" dxfId="50" priority="2" operator="containsText" text="待"/>
  </x:conditionalFormatting>
  <x:dataValidations count="1">
    <x:dataValidation type="list" sqref="J12:J71">
      <x:formula1>"使用中,维修中,闲置"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f0f891fc30740c1"/>
  </x:tableParts>
</x:worksheet>
</file>

<file path=xl/worksheets/sheet24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4" hidden="0" customWidth="1"/>
    <x:col min="10" max="10" width="14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账号权限台账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待回收账号</x:v>
      </x:c>
      <x:c r="G5" s="2"/>
      <x:c r="H5" s="2"/>
      <x:c r="I5" s="2"/>
      <x:c r="J5" s="9" t="str">
        <x:v>管理员账号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COUNTIFS($K$12:$K$71,"待回收",$B$12:$B$71,"&lt;&gt;")</x:f>
        <x:v>2</x:v>
      </x:c>
      <x:c r="G6" s="2"/>
      <x:c r="H6" s="2"/>
      <x:c r="I6" s="2"/>
      <x:c r="J6" s="10" t="n">
        <x:f>COUNTIFS($F$12:$F$71,"管理员",$B$12:$B$71,"&lt;&gt;")</x:f>
        <x:v>2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只记权限范围和责任人，不记录密码、验证码或密钥。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系统</x:v>
      </x:c>
      <x:c r="D11" s="20" t="str">
        <x:v>账号</x:v>
      </x:c>
      <x:c r="E11" s="20" t="str">
        <x:v>用途</x:v>
      </x:c>
      <x:c r="F11" s="20" t="str">
        <x:v>权限</x:v>
      </x:c>
      <x:c r="G11" s="20" t="str">
        <x:v>使用人</x:v>
      </x:c>
      <x:c r="H11" s="20" t="str">
        <x:v>绑定信息</x:v>
      </x:c>
      <x:c r="I11" s="20" t="str">
        <x:v>开通日期</x:v>
      </x:c>
      <x:c r="J11" s="20" t="str">
        <x:v>停用日期</x:v>
      </x:c>
      <x:c r="K11" s="21" t="str">
        <x:v>状态</x:v>
      </x:c>
    </x:row>
    <x:row r="12" ht="48" customHeight="1">
      <x:c r="A12" s="2"/>
      <x:c r="B12" s="24" t="str">
        <x:v>3-23-001</x:v>
      </x:c>
      <x:c r="C12" s="28" t="str">
        <x:v>企业邮箱</x:v>
      </x:c>
      <x:c r="D12" s="28" t="str">
        <x:v>demo.user1</x:v>
      </x:c>
      <x:c r="E12" s="28" t="str">
        <x:v>项目日常协作</x:v>
      </x:c>
      <x:c r="F12" s="28" t="str">
        <x:v>查看</x:v>
      </x:c>
      <x:c r="G12" s="28" t="str">
        <x:v>林晨（模拟）</x:v>
      </x:c>
      <x:c r="H12" s="28" t="str">
        <x:v>demo01@example.com</x:v>
      </x:c>
      <x:c r="I12" s="36" t="n">
        <x:v>46267</x:v>
      </x:c>
      <x:c r="J12" s="36" t="n">
        <x:v>46273</x:v>
      </x:c>
      <x:c r="K12" s="28" t="str">
        <x:v>使用中</x:v>
      </x:c>
    </x:row>
    <x:row r="13" ht="48" customHeight="1">
      <x:c r="A13" s="2"/>
      <x:c r="B13" s="24" t="str">
        <x:v>3-23-002</x:v>
      </x:c>
      <x:c r="C13" s="28" t="str">
        <x:v>客户管理</x:v>
      </x:c>
      <x:c r="D13" s="28" t="str">
        <x:v>demo.user2</x:v>
      </x:c>
      <x:c r="E13" s="28" t="str">
        <x:v>客户信息维护</x:v>
      </x:c>
      <x:c r="F13" s="28" t="str">
        <x:v>编辑</x:v>
      </x:c>
      <x:c r="G13" s="28" t="str">
        <x:v>周悦（模拟）</x:v>
      </x:c>
      <x:c r="H13" s="28" t="str">
        <x:v>demo02@example.com</x:v>
      </x:c>
      <x:c r="I13" s="36" t="n">
        <x:v>46268</x:v>
      </x:c>
      <x:c r="J13" s="36"/>
      <x:c r="K13" s="28" t="str">
        <x:v>使用中</x:v>
      </x:c>
    </x:row>
    <x:row r="14" ht="48" customHeight="1">
      <x:c r="A14" s="2"/>
      <x:c r="B14" s="24" t="str">
        <x:v>3-23-003</x:v>
      </x:c>
      <x:c r="C14" s="28" t="str">
        <x:v>文档协作</x:v>
      </x:c>
      <x:c r="D14" s="28" t="str">
        <x:v>demo.user3</x:v>
      </x:c>
      <x:c r="E14" s="28" t="str">
        <x:v>资料归档</x:v>
      </x:c>
      <x:c r="F14" s="28" t="str">
        <x:v>查看</x:v>
      </x:c>
      <x:c r="G14" s="28" t="str">
        <x:v>陈禾（模拟）</x:v>
      </x:c>
      <x:c r="H14" s="28" t="str">
        <x:v>demo03@example.com</x:v>
      </x:c>
      <x:c r="I14" s="36" t="n">
        <x:v>46269</x:v>
      </x:c>
      <x:c r="J14" s="36"/>
      <x:c r="K14" s="28" t="str">
        <x:v>待回收</x:v>
      </x:c>
    </x:row>
    <x:row r="15" ht="48" customHeight="1">
      <x:c r="A15" s="2"/>
      <x:c r="B15" s="24" t="str">
        <x:v>3-23-004</x:v>
      </x:c>
      <x:c r="C15" s="28" t="str">
        <x:v>库存系统</x:v>
      </x:c>
      <x:c r="D15" s="28" t="str">
        <x:v>demo.user4</x:v>
      </x:c>
      <x:c r="E15" s="28" t="str">
        <x:v>流程审核</x:v>
      </x:c>
      <x:c r="F15" s="28" t="str">
        <x:v>管理员</x:v>
      </x:c>
      <x:c r="G15" s="28" t="str">
        <x:v>许宁（模拟）</x:v>
      </x:c>
      <x:c r="H15" s="28" t="str">
        <x:v>demo04@example.com</x:v>
      </x:c>
      <x:c r="I15" s="36" t="n">
        <x:v>46270</x:v>
      </x:c>
      <x:c r="J15" s="36" t="n">
        <x:v>46276</x:v>
      </x:c>
      <x:c r="K15" s="28" t="str">
        <x:v>已停用</x:v>
      </x:c>
    </x:row>
    <x:row r="16" ht="48" customHeight="1">
      <x:c r="A16" s="2"/>
      <x:c r="B16" s="24" t="str">
        <x:v>3-23-005</x:v>
      </x:c>
      <x:c r="C16" s="28" t="str">
        <x:v>企业邮箱</x:v>
      </x:c>
      <x:c r="D16" s="28" t="str">
        <x:v>demo.user5</x:v>
      </x:c>
      <x:c r="E16" s="28" t="str">
        <x:v>项目日常协作</x:v>
      </x:c>
      <x:c r="F16" s="28" t="str">
        <x:v>查看</x:v>
      </x:c>
      <x:c r="G16" s="28" t="str">
        <x:v>宋安（模拟）</x:v>
      </x:c>
      <x:c r="H16" s="28" t="str">
        <x:v>demo05@example.com</x:v>
      </x:c>
      <x:c r="I16" s="36" t="n">
        <x:v>46271</x:v>
      </x:c>
      <x:c r="J16" s="36"/>
      <x:c r="K16" s="28" t="str">
        <x:v>使用中</x:v>
      </x:c>
    </x:row>
    <x:row r="17" ht="48" customHeight="1">
      <x:c r="A17" s="2"/>
      <x:c r="B17" s="24" t="str">
        <x:v>3-23-006</x:v>
      </x:c>
      <x:c r="C17" s="28" t="str">
        <x:v>客户管理</x:v>
      </x:c>
      <x:c r="D17" s="28" t="str">
        <x:v>demo.user6</x:v>
      </x:c>
      <x:c r="E17" s="28" t="str">
        <x:v>客户信息维护</x:v>
      </x:c>
      <x:c r="F17" s="28" t="str">
        <x:v>编辑</x:v>
      </x:c>
      <x:c r="G17" s="28" t="str">
        <x:v>沈青（模拟）</x:v>
      </x:c>
      <x:c r="H17" s="28" t="str">
        <x:v>demo06@example.com</x:v>
      </x:c>
      <x:c r="I17" s="36" t="n">
        <x:v>46272</x:v>
      </x:c>
      <x:c r="J17" s="36"/>
      <x:c r="K17" s="28" t="str">
        <x:v>使用中</x:v>
      </x:c>
    </x:row>
    <x:row r="18" ht="48" customHeight="1">
      <x:c r="A18" s="2"/>
      <x:c r="B18" s="24" t="str">
        <x:v>3-23-007</x:v>
      </x:c>
      <x:c r="C18" s="28" t="str">
        <x:v>文档协作</x:v>
      </x:c>
      <x:c r="D18" s="28" t="str">
        <x:v>demo.user7</x:v>
      </x:c>
      <x:c r="E18" s="28" t="str">
        <x:v>资料归档</x:v>
      </x:c>
      <x:c r="F18" s="28" t="str">
        <x:v>查看</x:v>
      </x:c>
      <x:c r="G18" s="28" t="str">
        <x:v>苏言（模拟）</x:v>
      </x:c>
      <x:c r="H18" s="28" t="str">
        <x:v>demo07@example.com</x:v>
      </x:c>
      <x:c r="I18" s="36" t="n">
        <x:v>46273</x:v>
      </x:c>
      <x:c r="J18" s="36"/>
      <x:c r="K18" s="28" t="str">
        <x:v>待回收</x:v>
      </x:c>
    </x:row>
    <x:row r="19" ht="48" customHeight="1">
      <x:c r="A19" s="2"/>
      <x:c r="B19" s="24" t="str">
        <x:v>3-23-008</x:v>
      </x:c>
      <x:c r="C19" s="28" t="str">
        <x:v>库存系统</x:v>
      </x:c>
      <x:c r="D19" s="28" t="str">
        <x:v>demo.user8</x:v>
      </x:c>
      <x:c r="E19" s="28" t="str">
        <x:v>流程审核</x:v>
      </x:c>
      <x:c r="F19" s="28" t="str">
        <x:v>管理员</x:v>
      </x:c>
      <x:c r="G19" s="28" t="str">
        <x:v>叶川（模拟）</x:v>
      </x:c>
      <x:c r="H19" s="28" t="str">
        <x:v>demo08@example.com</x:v>
      </x:c>
      <x:c r="I19" s="36" t="n">
        <x:v>46274</x:v>
      </x:c>
      <x:c r="J19" s="36"/>
      <x:c r="K19" s="28" t="str">
        <x:v>已停用</x:v>
      </x:c>
    </x:row>
    <x:row r="20" ht="48" customHeight="1">
      <x:c r="A20" s="2"/>
      <x:c r="B20" s="24"/>
      <x:c r="C20" s="28"/>
      <x:c r="D20" s="28"/>
      <x:c r="E20" s="28"/>
      <x:c r="F20" s="28"/>
      <x:c r="G20" s="28"/>
      <x:c r="H20" s="28"/>
      <x:c r="I20" s="36"/>
      <x:c r="J20" s="36"/>
      <x:c r="K20" s="28"/>
    </x:row>
    <x:row r="21" ht="48" customHeight="1">
      <x:c r="A21" s="2"/>
      <x:c r="B21" s="24"/>
      <x:c r="C21" s="28"/>
      <x:c r="D21" s="28"/>
      <x:c r="E21" s="28"/>
      <x:c r="F21" s="28"/>
      <x:c r="G21" s="28"/>
      <x:c r="H21" s="28"/>
      <x:c r="I21" s="36"/>
      <x:c r="J21" s="36"/>
      <x:c r="K21" s="28"/>
    </x:row>
    <x:row r="22" ht="48" customHeight="1">
      <x:c r="A22" s="2"/>
      <x:c r="B22" s="24"/>
      <x:c r="C22" s="28"/>
      <x:c r="D22" s="28"/>
      <x:c r="E22" s="28"/>
      <x:c r="F22" s="28"/>
      <x:c r="G22" s="28"/>
      <x:c r="H22" s="28"/>
      <x:c r="I22" s="36"/>
      <x:c r="J22" s="36"/>
      <x:c r="K22" s="28"/>
    </x:row>
    <x:row r="23" ht="48" customHeight="1">
      <x:c r="A23" s="2"/>
      <x:c r="B23" s="24"/>
      <x:c r="C23" s="28"/>
      <x:c r="D23" s="28"/>
      <x:c r="E23" s="28"/>
      <x:c r="F23" s="28"/>
      <x:c r="G23" s="28"/>
      <x:c r="H23" s="28"/>
      <x:c r="I23" s="36"/>
      <x:c r="J23" s="36"/>
      <x:c r="K23" s="28"/>
    </x:row>
    <x:row r="24" ht="48" customHeight="1">
      <x:c r="A24" s="2"/>
      <x:c r="B24" s="24"/>
      <x:c r="C24" s="28"/>
      <x:c r="D24" s="28"/>
      <x:c r="E24" s="28"/>
      <x:c r="F24" s="28"/>
      <x:c r="G24" s="28"/>
      <x:c r="H24" s="28"/>
      <x:c r="I24" s="36"/>
      <x:c r="J24" s="36"/>
      <x:c r="K24" s="28"/>
    </x:row>
    <x:row r="25" ht="48" customHeight="1">
      <x:c r="A25" s="2"/>
      <x:c r="B25" s="24"/>
      <x:c r="C25" s="28"/>
      <x:c r="D25" s="28"/>
      <x:c r="E25" s="28"/>
      <x:c r="F25" s="28"/>
      <x:c r="G25" s="28"/>
      <x:c r="H25" s="28"/>
      <x:c r="I25" s="36"/>
      <x:c r="J25" s="36"/>
      <x:c r="K25" s="28"/>
    </x:row>
    <x:row r="26" ht="48" customHeight="1">
      <x:c r="A26" s="2"/>
      <x:c r="B26" s="24"/>
      <x:c r="C26" s="28"/>
      <x:c r="D26" s="28"/>
      <x:c r="E26" s="28"/>
      <x:c r="F26" s="28"/>
      <x:c r="G26" s="28"/>
      <x:c r="H26" s="28"/>
      <x:c r="I26" s="36"/>
      <x:c r="J26" s="36"/>
      <x:c r="K26" s="28"/>
    </x:row>
    <x:row r="27" ht="48" customHeight="1">
      <x:c r="A27" s="2"/>
      <x:c r="B27" s="24"/>
      <x:c r="C27" s="28"/>
      <x:c r="D27" s="28"/>
      <x:c r="E27" s="28"/>
      <x:c r="F27" s="28"/>
      <x:c r="G27" s="28"/>
      <x:c r="H27" s="28"/>
      <x:c r="I27" s="36"/>
      <x:c r="J27" s="36"/>
      <x:c r="K27" s="28"/>
    </x:row>
    <x:row r="28" ht="48" customHeight="1">
      <x:c r="A28" s="2"/>
      <x:c r="B28" s="24"/>
      <x:c r="C28" s="28"/>
      <x:c r="D28" s="28"/>
      <x:c r="E28" s="28"/>
      <x:c r="F28" s="28"/>
      <x:c r="G28" s="28"/>
      <x:c r="H28" s="28"/>
      <x:c r="I28" s="36"/>
      <x:c r="J28" s="36"/>
      <x:c r="K28" s="28"/>
    </x:row>
    <x:row r="29" ht="48" customHeight="1">
      <x:c r="A29" s="2"/>
      <x:c r="B29" s="24"/>
      <x:c r="C29" s="28"/>
      <x:c r="D29" s="28"/>
      <x:c r="E29" s="28"/>
      <x:c r="F29" s="28"/>
      <x:c r="G29" s="28"/>
      <x:c r="H29" s="28"/>
      <x:c r="I29" s="36"/>
      <x:c r="J29" s="36"/>
      <x:c r="K29" s="28"/>
    </x:row>
    <x:row r="30" ht="48" customHeight="1">
      <x:c r="A30" s="2"/>
      <x:c r="B30" s="24"/>
      <x:c r="C30" s="28"/>
      <x:c r="D30" s="28"/>
      <x:c r="E30" s="28"/>
      <x:c r="F30" s="28"/>
      <x:c r="G30" s="28"/>
      <x:c r="H30" s="28"/>
      <x:c r="I30" s="36"/>
      <x:c r="J30" s="36"/>
      <x:c r="K30" s="28"/>
    </x:row>
    <x:row r="31" ht="48" customHeight="1">
      <x:c r="A31" s="2"/>
      <x:c r="B31" s="24"/>
      <x:c r="C31" s="28"/>
      <x:c r="D31" s="28"/>
      <x:c r="E31" s="28"/>
      <x:c r="F31" s="28"/>
      <x:c r="G31" s="28"/>
      <x:c r="H31" s="28"/>
      <x:c r="I31" s="36"/>
      <x:c r="J31" s="36"/>
      <x:c r="K31" s="28"/>
    </x:row>
    <x:row r="32" ht="48" customHeight="1">
      <x:c r="A32" s="2"/>
      <x:c r="B32" s="24"/>
      <x:c r="C32" s="28"/>
      <x:c r="D32" s="28"/>
      <x:c r="E32" s="28"/>
      <x:c r="F32" s="28"/>
      <x:c r="G32" s="28"/>
      <x:c r="H32" s="28"/>
      <x:c r="I32" s="36"/>
      <x:c r="J32" s="36"/>
      <x:c r="K32" s="28"/>
    </x:row>
    <x:row r="33" ht="48" customHeight="1">
      <x:c r="A33" s="2"/>
      <x:c r="B33" s="24"/>
      <x:c r="C33" s="28"/>
      <x:c r="D33" s="28"/>
      <x:c r="E33" s="28"/>
      <x:c r="F33" s="28"/>
      <x:c r="G33" s="28"/>
      <x:c r="H33" s="28"/>
      <x:c r="I33" s="36"/>
      <x:c r="J33" s="36"/>
      <x:c r="K33" s="28"/>
    </x:row>
    <x:row r="34" ht="48" customHeight="1">
      <x:c r="A34" s="2"/>
      <x:c r="B34" s="24"/>
      <x:c r="C34" s="28"/>
      <x:c r="D34" s="28"/>
      <x:c r="E34" s="28"/>
      <x:c r="F34" s="28"/>
      <x:c r="G34" s="28"/>
      <x:c r="H34" s="28"/>
      <x:c r="I34" s="36"/>
      <x:c r="J34" s="36"/>
      <x:c r="K34" s="28"/>
    </x:row>
    <x:row r="35" ht="48" customHeight="1">
      <x:c r="A35" s="2"/>
      <x:c r="B35" s="24"/>
      <x:c r="C35" s="28"/>
      <x:c r="D35" s="28"/>
      <x:c r="E35" s="28"/>
      <x:c r="F35" s="28"/>
      <x:c r="G35" s="28"/>
      <x:c r="H35" s="28"/>
      <x:c r="I35" s="36"/>
      <x:c r="J35" s="36"/>
      <x:c r="K35" s="28"/>
    </x:row>
    <x:row r="36" ht="48" customHeight="1">
      <x:c r="A36" s="2"/>
      <x:c r="B36" s="24"/>
      <x:c r="C36" s="28"/>
      <x:c r="D36" s="28"/>
      <x:c r="E36" s="28"/>
      <x:c r="F36" s="28"/>
      <x:c r="G36" s="28"/>
      <x:c r="H36" s="28"/>
      <x:c r="I36" s="36"/>
      <x:c r="J36" s="36"/>
      <x:c r="K36" s="28"/>
    </x:row>
    <x:row r="37" ht="48" customHeight="1">
      <x:c r="A37" s="2"/>
      <x:c r="B37" s="24"/>
      <x:c r="C37" s="28"/>
      <x:c r="D37" s="28"/>
      <x:c r="E37" s="28"/>
      <x:c r="F37" s="28"/>
      <x:c r="G37" s="28"/>
      <x:c r="H37" s="28"/>
      <x:c r="I37" s="36"/>
      <x:c r="J37" s="36"/>
      <x:c r="K37" s="28"/>
    </x:row>
    <x:row r="38" ht="48" customHeight="1">
      <x:c r="A38" s="2"/>
      <x:c r="B38" s="24"/>
      <x:c r="C38" s="28"/>
      <x:c r="D38" s="28"/>
      <x:c r="E38" s="28"/>
      <x:c r="F38" s="28"/>
      <x:c r="G38" s="28"/>
      <x:c r="H38" s="28"/>
      <x:c r="I38" s="36"/>
      <x:c r="J38" s="36"/>
      <x:c r="K38" s="28"/>
    </x:row>
    <x:row r="39" ht="48" customHeight="1">
      <x:c r="A39" s="2"/>
      <x:c r="B39" s="24"/>
      <x:c r="C39" s="28"/>
      <x:c r="D39" s="28"/>
      <x:c r="E39" s="28"/>
      <x:c r="F39" s="28"/>
      <x:c r="G39" s="28"/>
      <x:c r="H39" s="28"/>
      <x:c r="I39" s="36"/>
      <x:c r="J39" s="36"/>
      <x:c r="K39" s="28"/>
    </x:row>
    <x:row r="40" ht="48" customHeight="1">
      <x:c r="A40" s="2"/>
      <x:c r="B40" s="24"/>
      <x:c r="C40" s="28"/>
      <x:c r="D40" s="28"/>
      <x:c r="E40" s="28"/>
      <x:c r="F40" s="28"/>
      <x:c r="G40" s="28"/>
      <x:c r="H40" s="28"/>
      <x:c r="I40" s="36"/>
      <x:c r="J40" s="36"/>
      <x:c r="K40" s="28"/>
    </x:row>
    <x:row r="41" ht="48" customHeight="1">
      <x:c r="A41" s="2"/>
      <x:c r="B41" s="24"/>
      <x:c r="C41" s="28"/>
      <x:c r="D41" s="28"/>
      <x:c r="E41" s="28"/>
      <x:c r="F41" s="28"/>
      <x:c r="G41" s="28"/>
      <x:c r="H41" s="28"/>
      <x:c r="I41" s="36"/>
      <x:c r="J41" s="36"/>
      <x:c r="K41" s="28"/>
    </x:row>
    <x:row r="42" ht="48" customHeight="1">
      <x:c r="A42" s="2"/>
      <x:c r="B42" s="24"/>
      <x:c r="C42" s="28"/>
      <x:c r="D42" s="28"/>
      <x:c r="E42" s="28"/>
      <x:c r="F42" s="28"/>
      <x:c r="G42" s="28"/>
      <x:c r="H42" s="28"/>
      <x:c r="I42" s="36"/>
      <x:c r="J42" s="36"/>
      <x:c r="K42" s="28"/>
    </x:row>
    <x:row r="43" ht="48" customHeight="1">
      <x:c r="A43" s="2"/>
      <x:c r="B43" s="24"/>
      <x:c r="C43" s="28"/>
      <x:c r="D43" s="28"/>
      <x:c r="E43" s="28"/>
      <x:c r="F43" s="28"/>
      <x:c r="G43" s="28"/>
      <x:c r="H43" s="28"/>
      <x:c r="I43" s="36"/>
      <x:c r="J43" s="36"/>
      <x:c r="K43" s="28"/>
    </x:row>
    <x:row r="44" ht="48" customHeight="1">
      <x:c r="A44" s="2"/>
      <x:c r="B44" s="24"/>
      <x:c r="C44" s="28"/>
      <x:c r="D44" s="28"/>
      <x:c r="E44" s="28"/>
      <x:c r="F44" s="28"/>
      <x:c r="G44" s="28"/>
      <x:c r="H44" s="28"/>
      <x:c r="I44" s="36"/>
      <x:c r="J44" s="36"/>
      <x:c r="K44" s="28"/>
    </x:row>
    <x:row r="45" ht="48" customHeight="1">
      <x:c r="A45" s="2"/>
      <x:c r="B45" s="24"/>
      <x:c r="C45" s="28"/>
      <x:c r="D45" s="28"/>
      <x:c r="E45" s="28"/>
      <x:c r="F45" s="28"/>
      <x:c r="G45" s="28"/>
      <x:c r="H45" s="28"/>
      <x:c r="I45" s="36"/>
      <x:c r="J45" s="36"/>
      <x:c r="K45" s="28"/>
    </x:row>
    <x:row r="46" ht="48" customHeight="1">
      <x:c r="A46" s="2"/>
      <x:c r="B46" s="24"/>
      <x:c r="C46" s="28"/>
      <x:c r="D46" s="28"/>
      <x:c r="E46" s="28"/>
      <x:c r="F46" s="28"/>
      <x:c r="G46" s="28"/>
      <x:c r="H46" s="28"/>
      <x:c r="I46" s="36"/>
      <x:c r="J46" s="36"/>
      <x:c r="K46" s="28"/>
    </x:row>
    <x:row r="47" ht="48" customHeight="1">
      <x:c r="A47" s="2"/>
      <x:c r="B47" s="24"/>
      <x:c r="C47" s="28"/>
      <x:c r="D47" s="28"/>
      <x:c r="E47" s="28"/>
      <x:c r="F47" s="28"/>
      <x:c r="G47" s="28"/>
      <x:c r="H47" s="28"/>
      <x:c r="I47" s="36"/>
      <x:c r="J47" s="36"/>
      <x:c r="K47" s="28"/>
    </x:row>
    <x:row r="48" ht="48" customHeight="1">
      <x:c r="A48" s="2"/>
      <x:c r="B48" s="24"/>
      <x:c r="C48" s="28"/>
      <x:c r="D48" s="28"/>
      <x:c r="E48" s="28"/>
      <x:c r="F48" s="28"/>
      <x:c r="G48" s="28"/>
      <x:c r="H48" s="28"/>
      <x:c r="I48" s="36"/>
      <x:c r="J48" s="36"/>
      <x:c r="K48" s="28"/>
    </x:row>
    <x:row r="49" ht="48" customHeight="1">
      <x:c r="A49" s="2"/>
      <x:c r="B49" s="24"/>
      <x:c r="C49" s="28"/>
      <x:c r="D49" s="28"/>
      <x:c r="E49" s="28"/>
      <x:c r="F49" s="28"/>
      <x:c r="G49" s="28"/>
      <x:c r="H49" s="28"/>
      <x:c r="I49" s="36"/>
      <x:c r="J49" s="36"/>
      <x:c r="K49" s="28"/>
    </x:row>
    <x:row r="50" ht="48" customHeight="1">
      <x:c r="A50" s="2"/>
      <x:c r="B50" s="24"/>
      <x:c r="C50" s="28"/>
      <x:c r="D50" s="28"/>
      <x:c r="E50" s="28"/>
      <x:c r="F50" s="28"/>
      <x:c r="G50" s="28"/>
      <x:c r="H50" s="28"/>
      <x:c r="I50" s="36"/>
      <x:c r="J50" s="36"/>
      <x:c r="K50" s="28"/>
    </x:row>
    <x:row r="51" ht="48" customHeight="1">
      <x:c r="A51" s="2"/>
      <x:c r="B51" s="24"/>
      <x:c r="C51" s="28"/>
      <x:c r="D51" s="28"/>
      <x:c r="E51" s="28"/>
      <x:c r="F51" s="28"/>
      <x:c r="G51" s="28"/>
      <x:c r="H51" s="28"/>
      <x:c r="I51" s="36"/>
      <x:c r="J51" s="36"/>
      <x:c r="K51" s="28"/>
    </x:row>
    <x:row r="52" ht="48" customHeight="1">
      <x:c r="A52" s="2"/>
      <x:c r="B52" s="24"/>
      <x:c r="C52" s="28"/>
      <x:c r="D52" s="28"/>
      <x:c r="E52" s="28"/>
      <x:c r="F52" s="28"/>
      <x:c r="G52" s="28"/>
      <x:c r="H52" s="28"/>
      <x:c r="I52" s="36"/>
      <x:c r="J52" s="36"/>
      <x:c r="K52" s="28"/>
    </x:row>
    <x:row r="53" ht="48" customHeight="1">
      <x:c r="A53" s="2"/>
      <x:c r="B53" s="24"/>
      <x:c r="C53" s="28"/>
      <x:c r="D53" s="28"/>
      <x:c r="E53" s="28"/>
      <x:c r="F53" s="28"/>
      <x:c r="G53" s="28"/>
      <x:c r="H53" s="28"/>
      <x:c r="I53" s="36"/>
      <x:c r="J53" s="36"/>
      <x:c r="K53" s="28"/>
    </x:row>
    <x:row r="54" ht="48" customHeight="1">
      <x:c r="A54" s="2"/>
      <x:c r="B54" s="24"/>
      <x:c r="C54" s="28"/>
      <x:c r="D54" s="28"/>
      <x:c r="E54" s="28"/>
      <x:c r="F54" s="28"/>
      <x:c r="G54" s="28"/>
      <x:c r="H54" s="28"/>
      <x:c r="I54" s="36"/>
      <x:c r="J54" s="36"/>
      <x:c r="K54" s="28"/>
    </x:row>
    <x:row r="55" ht="48" customHeight="1">
      <x:c r="A55" s="2"/>
      <x:c r="B55" s="24"/>
      <x:c r="C55" s="28"/>
      <x:c r="D55" s="28"/>
      <x:c r="E55" s="28"/>
      <x:c r="F55" s="28"/>
      <x:c r="G55" s="28"/>
      <x:c r="H55" s="28"/>
      <x:c r="I55" s="36"/>
      <x:c r="J55" s="36"/>
      <x:c r="K55" s="28"/>
    </x:row>
    <x:row r="56" ht="48" customHeight="1">
      <x:c r="A56" s="2"/>
      <x:c r="B56" s="24"/>
      <x:c r="C56" s="28"/>
      <x:c r="D56" s="28"/>
      <x:c r="E56" s="28"/>
      <x:c r="F56" s="28"/>
      <x:c r="G56" s="28"/>
      <x:c r="H56" s="28"/>
      <x:c r="I56" s="36"/>
      <x:c r="J56" s="36"/>
      <x:c r="K56" s="28"/>
    </x:row>
    <x:row r="57" ht="48" customHeight="1">
      <x:c r="A57" s="2"/>
      <x:c r="B57" s="24"/>
      <x:c r="C57" s="28"/>
      <x:c r="D57" s="28"/>
      <x:c r="E57" s="28"/>
      <x:c r="F57" s="28"/>
      <x:c r="G57" s="28"/>
      <x:c r="H57" s="28"/>
      <x:c r="I57" s="36"/>
      <x:c r="J57" s="36"/>
      <x:c r="K57" s="28"/>
    </x:row>
    <x:row r="58" ht="48" customHeight="1">
      <x:c r="A58" s="2"/>
      <x:c r="B58" s="24"/>
      <x:c r="C58" s="28"/>
      <x:c r="D58" s="28"/>
      <x:c r="E58" s="28"/>
      <x:c r="F58" s="28"/>
      <x:c r="G58" s="28"/>
      <x:c r="H58" s="28"/>
      <x:c r="I58" s="36"/>
      <x:c r="J58" s="36"/>
      <x:c r="K58" s="28"/>
    </x:row>
    <x:row r="59" ht="48" customHeight="1">
      <x:c r="A59" s="2"/>
      <x:c r="B59" s="24"/>
      <x:c r="C59" s="28"/>
      <x:c r="D59" s="28"/>
      <x:c r="E59" s="28"/>
      <x:c r="F59" s="28"/>
      <x:c r="G59" s="28"/>
      <x:c r="H59" s="28"/>
      <x:c r="I59" s="36"/>
      <x:c r="J59" s="36"/>
      <x:c r="K59" s="28"/>
    </x:row>
    <x:row r="60" ht="48" customHeight="1">
      <x:c r="A60" s="2"/>
      <x:c r="B60" s="24"/>
      <x:c r="C60" s="28"/>
      <x:c r="D60" s="28"/>
      <x:c r="E60" s="28"/>
      <x:c r="F60" s="28"/>
      <x:c r="G60" s="28"/>
      <x:c r="H60" s="28"/>
      <x:c r="I60" s="36"/>
      <x:c r="J60" s="36"/>
      <x:c r="K60" s="28"/>
    </x:row>
    <x:row r="61" ht="48" customHeight="1">
      <x:c r="A61" s="2"/>
      <x:c r="B61" s="24"/>
      <x:c r="C61" s="28"/>
      <x:c r="D61" s="28"/>
      <x:c r="E61" s="28"/>
      <x:c r="F61" s="28"/>
      <x:c r="G61" s="28"/>
      <x:c r="H61" s="28"/>
      <x:c r="I61" s="36"/>
      <x:c r="J61" s="36"/>
      <x:c r="K61" s="28"/>
    </x:row>
    <x:row r="62" ht="48" customHeight="1">
      <x:c r="A62" s="2"/>
      <x:c r="B62" s="24"/>
      <x:c r="C62" s="28"/>
      <x:c r="D62" s="28"/>
      <x:c r="E62" s="28"/>
      <x:c r="F62" s="28"/>
      <x:c r="G62" s="28"/>
      <x:c r="H62" s="28"/>
      <x:c r="I62" s="36"/>
      <x:c r="J62" s="36"/>
      <x:c r="K62" s="28"/>
    </x:row>
    <x:row r="63" ht="48" customHeight="1">
      <x:c r="A63" s="2"/>
      <x:c r="B63" s="24"/>
      <x:c r="C63" s="28"/>
      <x:c r="D63" s="28"/>
      <x:c r="E63" s="28"/>
      <x:c r="F63" s="28"/>
      <x:c r="G63" s="28"/>
      <x:c r="H63" s="28"/>
      <x:c r="I63" s="36"/>
      <x:c r="J63" s="36"/>
      <x:c r="K63" s="28"/>
    </x:row>
    <x:row r="64" ht="48" customHeight="1">
      <x:c r="A64" s="2"/>
      <x:c r="B64" s="24"/>
      <x:c r="C64" s="28"/>
      <x:c r="D64" s="28"/>
      <x:c r="E64" s="28"/>
      <x:c r="F64" s="28"/>
      <x:c r="G64" s="28"/>
      <x:c r="H64" s="28"/>
      <x:c r="I64" s="36"/>
      <x:c r="J64" s="36"/>
      <x:c r="K64" s="28"/>
    </x:row>
    <x:row r="65" ht="48" customHeight="1">
      <x:c r="A65" s="2"/>
      <x:c r="B65" s="24"/>
      <x:c r="C65" s="28"/>
      <x:c r="D65" s="28"/>
      <x:c r="E65" s="28"/>
      <x:c r="F65" s="28"/>
      <x:c r="G65" s="28"/>
      <x:c r="H65" s="28"/>
      <x:c r="I65" s="36"/>
      <x:c r="J65" s="36"/>
      <x:c r="K65" s="28"/>
    </x:row>
    <x:row r="66" ht="48" customHeight="1">
      <x:c r="A66" s="2"/>
      <x:c r="B66" s="24"/>
      <x:c r="C66" s="28"/>
      <x:c r="D66" s="28"/>
      <x:c r="E66" s="28"/>
      <x:c r="F66" s="28"/>
      <x:c r="G66" s="28"/>
      <x:c r="H66" s="28"/>
      <x:c r="I66" s="36"/>
      <x:c r="J66" s="36"/>
      <x:c r="K66" s="28"/>
    </x:row>
    <x:row r="67" ht="48" customHeight="1">
      <x:c r="A67" s="2"/>
      <x:c r="B67" s="24"/>
      <x:c r="C67" s="28"/>
      <x:c r="D67" s="28"/>
      <x:c r="E67" s="28"/>
      <x:c r="F67" s="28"/>
      <x:c r="G67" s="28"/>
      <x:c r="H67" s="28"/>
      <x:c r="I67" s="36"/>
      <x:c r="J67" s="36"/>
      <x:c r="K67" s="28"/>
    </x:row>
    <x:row r="68" ht="48" customHeight="1">
      <x:c r="A68" s="2"/>
      <x:c r="B68" s="24"/>
      <x:c r="C68" s="28"/>
      <x:c r="D68" s="28"/>
      <x:c r="E68" s="28"/>
      <x:c r="F68" s="28"/>
      <x:c r="G68" s="28"/>
      <x:c r="H68" s="28"/>
      <x:c r="I68" s="36"/>
      <x:c r="J68" s="36"/>
      <x:c r="K68" s="28"/>
    </x:row>
    <x:row r="69" ht="48" customHeight="1">
      <x:c r="A69" s="2"/>
      <x:c r="B69" s="24"/>
      <x:c r="C69" s="28"/>
      <x:c r="D69" s="28"/>
      <x:c r="E69" s="28"/>
      <x:c r="F69" s="28"/>
      <x:c r="G69" s="28"/>
      <x:c r="H69" s="28"/>
      <x:c r="I69" s="36"/>
      <x:c r="J69" s="36"/>
      <x:c r="K69" s="28"/>
    </x:row>
    <x:row r="70" ht="48" customHeight="1">
      <x:c r="A70" s="2"/>
      <x:c r="B70" s="24"/>
      <x:c r="C70" s="28"/>
      <x:c r="D70" s="28"/>
      <x:c r="E70" s="28"/>
      <x:c r="F70" s="28"/>
      <x:c r="G70" s="28"/>
      <x:c r="H70" s="28"/>
      <x:c r="I70" s="36"/>
      <x:c r="J70" s="36"/>
      <x:c r="K70" s="28"/>
    </x:row>
    <x:row r="71" ht="48" customHeight="1">
      <x:c r="A71" s="2"/>
      <x:c r="B71" s="24"/>
      <x:c r="C71" s="28"/>
      <x:c r="D71" s="28"/>
      <x:c r="E71" s="28"/>
      <x:c r="F71" s="28"/>
      <x:c r="G71" s="28"/>
      <x:c r="H71" s="28"/>
      <x:c r="I71" s="36"/>
      <x:c r="J71" s="36"/>
      <x:c r="K71" s="28"/>
    </x:row>
  </x:sheetData>
  <x:conditionalFormatting sqref="K12:K71">
    <x:cfRule type="containsText" dxfId="51" priority="1" operator="containsText" text="逾期"/>
    <x:cfRule type="containsText" dxfId="52" priority="2" operator="containsText" text="待"/>
  </x:conditionalFormatting>
  <x:dataValidations count="2">
    <x:dataValidation type="list" sqref="F12:F71">
      <x:formula1>"查看,编辑,管理员"</x:formula1>
    </x:dataValidation>
    <x:dataValidation type="list" sqref="K12:K71">
      <x:formula1>"使用中,待回收,已停用"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2efa26a024d446b"/>
  </x:tableParts>
</x:worksheet>
</file>

<file path=xl/worksheets/sheet25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4" hidden="0" customWidth="1"/>
    <x:col min="7" max="7" width="18" hidden="0" customWidth="1"/>
    <x:col min="8" max="8" width="18" hidden="0" customWidth="1"/>
    <x:col min="9" max="9" width="28" hidden="0" customWidth="1"/>
    <x:col min="10" max="10" width="14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证照到期提醒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COUNTIFS($J$12:$J$71,"待填")+COUNTIFS($K$12:$K$71,"待填")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需提醒</x:v>
      </x:c>
      <x:c r="G5" s="2"/>
      <x:c r="H5" s="2"/>
      <x:c r="I5" s="2"/>
      <x:c r="J5" s="9" t="str">
        <x:v>已到期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COUNTIFS($K$12:$K$71,"需提醒",$B$12:$B$71,"&lt;&gt;")</x:f>
        <x:v>5</x:v>
      </x:c>
      <x:c r="G6" s="2"/>
      <x:c r="H6" s="2"/>
      <x:c r="I6" s="2"/>
      <x:c r="J6" s="10" t="n">
        <x:f>COUNTIFS($K$12:$K$71,"已到期",$B$12:$B$71,"&lt;&gt;")</x:f>
        <x:v>1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证照/资质</x:v>
      </x:c>
      <x:c r="D11" s="20" t="str">
        <x:v>持有人/主体</x:v>
      </x:c>
      <x:c r="E11" s="20" t="str">
        <x:v>到期日</x:v>
      </x:c>
      <x:c r="F11" s="20" t="str">
        <x:v>提前提醒天数</x:v>
      </x:c>
      <x:c r="G11" s="20" t="str">
        <x:v>负责人</x:v>
      </x:c>
      <x:c r="H11" s="20" t="str">
        <x:v>续办状态</x:v>
      </x:c>
      <x:c r="I11" s="20" t="str">
        <x:v>备注</x:v>
      </x:c>
      <x:c r="J11" s="20" t="str">
        <x:v>剩余天数</x:v>
      </x:c>
      <x:c r="K11" s="21" t="str">
        <x:v>提醒状态</x:v>
      </x:c>
    </x:row>
    <x:row r="12" ht="48" customHeight="1">
      <x:c r="A12" s="2"/>
      <x:c r="B12" s="24" t="str">
        <x:v>3-24-001</x:v>
      </x:c>
      <x:c r="C12" s="28" t="str">
        <x:v>营业执照档案复核</x:v>
      </x:c>
      <x:c r="D12" s="28" t="str">
        <x:v>北城商贸（模拟）</x:v>
      </x:c>
      <x:c r="E12" s="36" t="n">
        <x:v>46273</x:v>
      </x:c>
      <x:c r="F12" s="32" t="n">
        <x:v>30</x:v>
      </x:c>
      <x:c r="G12" s="28" t="str">
        <x:v>陈禾</x:v>
      </x:c>
      <x:c r="H12" s="28" t="str">
        <x:v>已完成</x:v>
      </x:c>
      <x:c r="I12" s="28" t="str">
        <x:v>本行为模拟数据</x:v>
      </x:c>
      <x:c r="J12" s="57" t="n">
        <x:f>IF($B12="","",IF(OR(NOT(ISNUMBER(E12))),"待填",E12-$C$4))</x:f>
        <x:v>-3</x:v>
      </x:c>
      <x:c r="K12" s="55" t="str">
        <x:f>IF($B12="","",IF(OR(NOT(ISNUMBER(J12)),NOT(ISNUMBER(F12))),"待填",IF(H12="已完成","已办结",IF(J12&lt;0,"已到期",IF(J12&lt;=F12,"需提醒","未到提醒期")))))</x:f>
        <x:v>已办结</x:v>
      </x:c>
    </x:row>
    <x:row r="13" ht="48" customHeight="1">
      <x:c r="A13" s="2"/>
      <x:c r="B13" s="24" t="str">
        <x:v>3-24-002</x:v>
      </x:c>
      <x:c r="C13" s="28" t="str">
        <x:v>软件订阅授权</x:v>
      </x:c>
      <x:c r="D13" s="28" t="str">
        <x:v>拾光学堂（模拟）</x:v>
      </x:c>
      <x:c r="E13" s="36" t="n">
        <x:v>46275</x:v>
      </x:c>
      <x:c r="F13" s="32" t="n">
        <x:v>30</x:v>
      </x:c>
      <x:c r="G13" s="28" t="str">
        <x:v>许宁</x:v>
      </x:c>
      <x:c r="H13" s="28" t="str">
        <x:v>进行中</x:v>
      </x:c>
      <x:c r="I13" s="28" t="str">
        <x:v>等待补充材料</x:v>
      </x:c>
      <x:c r="J13" s="57" t="n">
        <x:f>IF($B13="","",IF(OR(NOT(ISNUMBER(E13))),"待填",E13-$C$4))</x:f>
        <x:v>-1</x:v>
      </x:c>
      <x:c r="K13" s="55" t="str">
        <x:f>IF($B13="","",IF(OR(NOT(ISNUMBER(J13)),NOT(ISNUMBER(F13))),"待填",IF(H13="已完成","已办结",IF(J13&lt;0,"已到期",IF(J13&lt;=F13,"需提醒","未到提醒期")))))</x:f>
        <x:v>已到期</x:v>
      </x:c>
    </x:row>
    <x:row r="14" ht="48" customHeight="1">
      <x:c r="A14" s="2"/>
      <x:c r="B14" s="24" t="str">
        <x:v>3-24-003</x:v>
      </x:c>
      <x:c r="C14" s="28" t="str">
        <x:v>品牌授权文件</x:v>
      </x:c>
      <x:c r="D14" s="28" t="str">
        <x:v>青禾门店（模拟）</x:v>
      </x:c>
      <x:c r="E14" s="36" t="n">
        <x:v>46277</x:v>
      </x:c>
      <x:c r="F14" s="32" t="n">
        <x:v>30</x:v>
      </x:c>
      <x:c r="G14" s="28" t="str">
        <x:v>宋安</x:v>
      </x:c>
      <x:c r="H14" s="28" t="str">
        <x:v>未开始</x:v>
      </x:c>
      <x:c r="I14" s="28" t="str">
        <x:v>已记录处理结果</x:v>
      </x:c>
      <x:c r="J14" s="57" t="n">
        <x:f>IF($B14="","",IF(OR(NOT(ISNUMBER(E14))),"待填",E14-$C$4))</x:f>
        <x:v>1</x:v>
      </x:c>
      <x:c r="K14" s="55" t="str">
        <x:f>IF($B14="","",IF(OR(NOT(ISNUMBER(J14)),NOT(ISNUMBER(F14))),"待填",IF(H14="已完成","已办结",IF(J14&lt;0,"已到期",IF(J14&lt;=F14,"需提醒","未到提醒期")))))</x:f>
        <x:v>需提醒</x:v>
      </x:c>
    </x:row>
    <x:row r="15" ht="48" customHeight="1">
      <x:c r="A15" s="2"/>
      <x:c r="B15" s="24" t="str">
        <x:v>3-24-004</x:v>
      </x:c>
      <x:c r="C15" s="28" t="str">
        <x:v>场地租赁文件</x:v>
      </x:c>
      <x:c r="D15" s="28" t="str">
        <x:v>木白设计（模拟）</x:v>
      </x:c>
      <x:c r="E15" s="36" t="n">
        <x:v>46279</x:v>
      </x:c>
      <x:c r="F15" s="32" t="n">
        <x:v>30</x:v>
      </x:c>
      <x:c r="G15" s="28" t="str">
        <x:v>沈青</x:v>
      </x:c>
      <x:c r="H15" s="28" t="str">
        <x:v>待确认</x:v>
      </x:c>
      <x:c r="I15" s="28" t="str">
        <x:v>下次例会复核</x:v>
      </x:c>
      <x:c r="J15" s="57" t="n">
        <x:f>IF($B15="","",IF(OR(NOT(ISNUMBER(E15))),"待填",E15-$C$4))</x:f>
        <x:v>3</x:v>
      </x:c>
      <x:c r="K15" s="55" t="str">
        <x:f>IF($B15="","",IF(OR(NOT(ISNUMBER(J15)),NOT(ISNUMBER(F15))),"待填",IF(H15="已完成","已办结",IF(J15&lt;0,"已到期",IF(J15&lt;=F15,"需提醒","未到提醒期")))))</x:f>
        <x:v>需提醒</x:v>
      </x:c>
    </x:row>
    <x:row r="16" ht="48" customHeight="1">
      <x:c r="A16" s="2"/>
      <x:c r="B16" s="24" t="str">
        <x:v>3-24-005</x:v>
      </x:c>
      <x:c r="C16" s="28" t="str">
        <x:v>营业执照档案复核</x:v>
      </x:c>
      <x:c r="D16" s="28" t="str">
        <x:v>星野餐饮（模拟）</x:v>
      </x:c>
      <x:c r="E16" s="36" t="n">
        <x:v>46281</x:v>
      </x:c>
      <x:c r="F16" s="32" t="n">
        <x:v>30</x:v>
      </x:c>
      <x:c r="G16" s="28" t="str">
        <x:v>苏言</x:v>
      </x:c>
      <x:c r="H16" s="28" t="str">
        <x:v>已完成</x:v>
      </x:c>
      <x:c r="I16" s="28" t="str">
        <x:v>本行为模拟数据</x:v>
      </x:c>
      <x:c r="J16" s="57" t="n">
        <x:f>IF($B16="","",IF(OR(NOT(ISNUMBER(E16))),"待填",E16-$C$4))</x:f>
        <x:v>5</x:v>
      </x:c>
      <x:c r="K16" s="55" t="str">
        <x:f>IF($B16="","",IF(OR(NOT(ISNUMBER(J16)),NOT(ISNUMBER(F16))),"待填",IF(H16="已完成","已办结",IF(J16&lt;0,"已到期",IF(J16&lt;=F16,"需提醒","未到提醒期")))))</x:f>
        <x:v>已办结</x:v>
      </x:c>
    </x:row>
    <x:row r="17" ht="48" customHeight="1">
      <x:c r="A17" s="2"/>
      <x:c r="B17" s="24" t="str">
        <x:v>3-24-006</x:v>
      </x:c>
      <x:c r="C17" s="28" t="str">
        <x:v>软件订阅授权</x:v>
      </x:c>
      <x:c r="D17" s="28" t="str">
        <x:v>云杉科技（模拟）</x:v>
      </x:c>
      <x:c r="E17" s="36" t="n">
        <x:v>46283</x:v>
      </x:c>
      <x:c r="F17" s="32" t="n">
        <x:v>30</x:v>
      </x:c>
      <x:c r="G17" s="28" t="str">
        <x:v>叶川</x:v>
      </x:c>
      <x:c r="H17" s="28" t="str">
        <x:v>进行中</x:v>
      </x:c>
      <x:c r="I17" s="28" t="str">
        <x:v>等待补充材料</x:v>
      </x:c>
      <x:c r="J17" s="57" t="n">
        <x:f>IF($B17="","",IF(OR(NOT(ISNUMBER(E17))),"待填",E17-$C$4))</x:f>
        <x:v>7</x:v>
      </x:c>
      <x:c r="K17" s="55" t="str">
        <x:f>IF($B17="","",IF(OR(NOT(ISNUMBER(J17)),NOT(ISNUMBER(F17))),"待填",IF(H17="已完成","已办结",IF(J17&lt;0,"已到期",IF(J17&lt;=F17,"需提醒","未到提醒期")))))</x:f>
        <x:v>需提醒</x:v>
      </x:c>
    </x:row>
    <x:row r="18" ht="48" customHeight="1">
      <x:c r="A18" s="2"/>
      <x:c r="B18" s="24" t="str">
        <x:v>3-24-007</x:v>
      </x:c>
      <x:c r="C18" s="28" t="str">
        <x:v>品牌授权文件</x:v>
      </x:c>
      <x:c r="D18" s="28" t="str">
        <x:v>晴川服务（模拟）</x:v>
      </x:c>
      <x:c r="E18" s="36" t="n">
        <x:v>46285</x:v>
      </x:c>
      <x:c r="F18" s="32" t="n">
        <x:v>30</x:v>
      </x:c>
      <x:c r="G18" s="28" t="str">
        <x:v>林晨</x:v>
      </x:c>
      <x:c r="H18" s="28" t="str">
        <x:v>未开始</x:v>
      </x:c>
      <x:c r="I18" s="28" t="str">
        <x:v>已记录处理结果</x:v>
      </x:c>
      <x:c r="J18" s="57" t="n">
        <x:f>IF($B18="","",IF(OR(NOT(ISNUMBER(E18))),"待填",E18-$C$4))</x:f>
        <x:v>9</x:v>
      </x:c>
      <x:c r="K18" s="55" t="str">
        <x:f>IF($B18="","",IF(OR(NOT(ISNUMBER(J18)),NOT(ISNUMBER(F18))),"待填",IF(H18="已完成","已办结",IF(J18&lt;0,"已到期",IF(J18&lt;=F18,"需提醒","未到提醒期")))))</x:f>
        <x:v>需提醒</x:v>
      </x:c>
    </x:row>
    <x:row r="19" ht="48" customHeight="1">
      <x:c r="A19" s="2"/>
      <x:c r="B19" s="24" t="str">
        <x:v>3-24-008</x:v>
      </x:c>
      <x:c r="C19" s="28" t="str">
        <x:v>场地租赁文件</x:v>
      </x:c>
      <x:c r="D19" s="28" t="str">
        <x:v>禾田供应链（模拟）</x:v>
      </x:c>
      <x:c r="E19" s="36" t="n">
        <x:v>46287</x:v>
      </x:c>
      <x:c r="F19" s="32" t="n">
        <x:v>30</x:v>
      </x:c>
      <x:c r="G19" s="28" t="str">
        <x:v>周悦</x:v>
      </x:c>
      <x:c r="H19" s="28" t="str">
        <x:v>待确认</x:v>
      </x:c>
      <x:c r="I19" s="28" t="str">
        <x:v>下次例会复核</x:v>
      </x:c>
      <x:c r="J19" s="57" t="n">
        <x:f>IF($B19="","",IF(OR(NOT(ISNUMBER(E19))),"待填",E19-$C$4))</x:f>
        <x:v>11</x:v>
      </x:c>
      <x:c r="K19" s="55" t="str">
        <x:f>IF($B19="","",IF(OR(NOT(ISNUMBER(J19)),NOT(ISNUMBER(F19))),"待填",IF(H19="已完成","已办结",IF(J19&lt;0,"已到期",IF(J19&lt;=F19,"需提醒","未到提醒期")))))</x:f>
        <x:v>需提醒</x:v>
      </x:c>
    </x:row>
    <x:row r="20" ht="48" customHeight="1">
      <x:c r="A20" s="2"/>
      <x:c r="B20" s="24"/>
      <x:c r="C20" s="28"/>
      <x:c r="D20" s="28"/>
      <x:c r="E20" s="36"/>
      <x:c r="F20" s="32"/>
      <x:c r="G20" s="28"/>
      <x:c r="H20" s="28"/>
      <x:c r="I20" s="28"/>
      <x:c r="J20" s="57" t="str">
        <x:f>IF($B20="","",IF(OR(NOT(ISNUMBER(E20))),"待填",E20-$C$4))</x:f>
      </x:c>
      <x:c r="K20" s="55" t="str">
        <x:f>IF($B20="","",IF(OR(NOT(ISNUMBER(J20)),NOT(ISNUMBER(F20))),"待填",IF(H20="已完成","已办结",IF(J20&lt;0,"已到期",IF(J20&lt;=F20,"需提醒","未到提醒期")))))</x:f>
      </x:c>
    </x:row>
    <x:row r="21" ht="48" customHeight="1">
      <x:c r="A21" s="2"/>
      <x:c r="B21" s="24"/>
      <x:c r="C21" s="28"/>
      <x:c r="D21" s="28"/>
      <x:c r="E21" s="36"/>
      <x:c r="F21" s="32"/>
      <x:c r="G21" s="28"/>
      <x:c r="H21" s="28"/>
      <x:c r="I21" s="28"/>
      <x:c r="J21" s="57" t="str">
        <x:f>IF($B21="","",IF(OR(NOT(ISNUMBER(E21))),"待填",E21-$C$4))</x:f>
      </x:c>
      <x:c r="K21" s="55" t="str">
        <x:f>IF($B21="","",IF(OR(NOT(ISNUMBER(J21)),NOT(ISNUMBER(F21))),"待填",IF(H21="已完成","已办结",IF(J21&lt;0,"已到期",IF(J21&lt;=F21,"需提醒","未到提醒期")))))</x:f>
      </x:c>
    </x:row>
    <x:row r="22" ht="48" customHeight="1">
      <x:c r="A22" s="2"/>
      <x:c r="B22" s="24"/>
      <x:c r="C22" s="28"/>
      <x:c r="D22" s="28"/>
      <x:c r="E22" s="36"/>
      <x:c r="F22" s="32"/>
      <x:c r="G22" s="28"/>
      <x:c r="H22" s="28"/>
      <x:c r="I22" s="28"/>
      <x:c r="J22" s="57" t="str">
        <x:f>IF($B22="","",IF(OR(NOT(ISNUMBER(E22))),"待填",E22-$C$4))</x:f>
      </x:c>
      <x:c r="K22" s="55" t="str">
        <x:f>IF($B22="","",IF(OR(NOT(ISNUMBER(J22)),NOT(ISNUMBER(F22))),"待填",IF(H22="已完成","已办结",IF(J22&lt;0,"已到期",IF(J22&lt;=F22,"需提醒","未到提醒期")))))</x:f>
      </x:c>
    </x:row>
    <x:row r="23" ht="48" customHeight="1">
      <x:c r="A23" s="2"/>
      <x:c r="B23" s="24"/>
      <x:c r="C23" s="28"/>
      <x:c r="D23" s="28"/>
      <x:c r="E23" s="36"/>
      <x:c r="F23" s="32"/>
      <x:c r="G23" s="28"/>
      <x:c r="H23" s="28"/>
      <x:c r="I23" s="28"/>
      <x:c r="J23" s="57" t="str">
        <x:f>IF($B23="","",IF(OR(NOT(ISNUMBER(E23))),"待填",E23-$C$4))</x:f>
      </x:c>
      <x:c r="K23" s="55" t="str">
        <x:f>IF($B23="","",IF(OR(NOT(ISNUMBER(J23)),NOT(ISNUMBER(F23))),"待填",IF(H23="已完成","已办结",IF(J23&lt;0,"已到期",IF(J23&lt;=F23,"需提醒","未到提醒期")))))</x:f>
      </x:c>
    </x:row>
    <x:row r="24" ht="48" customHeight="1">
      <x:c r="A24" s="2"/>
      <x:c r="B24" s="24"/>
      <x:c r="C24" s="28"/>
      <x:c r="D24" s="28"/>
      <x:c r="E24" s="36"/>
      <x:c r="F24" s="32"/>
      <x:c r="G24" s="28"/>
      <x:c r="H24" s="28"/>
      <x:c r="I24" s="28"/>
      <x:c r="J24" s="57" t="str">
        <x:f>IF($B24="","",IF(OR(NOT(ISNUMBER(E24))),"待填",E24-$C$4))</x:f>
      </x:c>
      <x:c r="K24" s="55" t="str">
        <x:f>IF($B24="","",IF(OR(NOT(ISNUMBER(J24)),NOT(ISNUMBER(F24))),"待填",IF(H24="已完成","已办结",IF(J24&lt;0,"已到期",IF(J24&lt;=F24,"需提醒","未到提醒期")))))</x:f>
      </x:c>
    </x:row>
    <x:row r="25" ht="48" customHeight="1">
      <x:c r="A25" s="2"/>
      <x:c r="B25" s="24"/>
      <x:c r="C25" s="28"/>
      <x:c r="D25" s="28"/>
      <x:c r="E25" s="36"/>
      <x:c r="F25" s="32"/>
      <x:c r="G25" s="28"/>
      <x:c r="H25" s="28"/>
      <x:c r="I25" s="28"/>
      <x:c r="J25" s="57" t="str">
        <x:f>IF($B25="","",IF(OR(NOT(ISNUMBER(E25))),"待填",E25-$C$4))</x:f>
      </x:c>
      <x:c r="K25" s="55" t="str">
        <x:f>IF($B25="","",IF(OR(NOT(ISNUMBER(J25)),NOT(ISNUMBER(F25))),"待填",IF(H25="已完成","已办结",IF(J25&lt;0,"已到期",IF(J25&lt;=F25,"需提醒","未到提醒期")))))</x:f>
      </x:c>
    </x:row>
    <x:row r="26" ht="48" customHeight="1">
      <x:c r="A26" s="2"/>
      <x:c r="B26" s="24"/>
      <x:c r="C26" s="28"/>
      <x:c r="D26" s="28"/>
      <x:c r="E26" s="36"/>
      <x:c r="F26" s="32"/>
      <x:c r="G26" s="28"/>
      <x:c r="H26" s="28"/>
      <x:c r="I26" s="28"/>
      <x:c r="J26" s="57" t="str">
        <x:f>IF($B26="","",IF(OR(NOT(ISNUMBER(E26))),"待填",E26-$C$4))</x:f>
      </x:c>
      <x:c r="K26" s="55" t="str">
        <x:f>IF($B26="","",IF(OR(NOT(ISNUMBER(J26)),NOT(ISNUMBER(F26))),"待填",IF(H26="已完成","已办结",IF(J26&lt;0,"已到期",IF(J26&lt;=F26,"需提醒","未到提醒期")))))</x:f>
      </x:c>
    </x:row>
    <x:row r="27" ht="48" customHeight="1">
      <x:c r="A27" s="2"/>
      <x:c r="B27" s="24"/>
      <x:c r="C27" s="28"/>
      <x:c r="D27" s="28"/>
      <x:c r="E27" s="36"/>
      <x:c r="F27" s="32"/>
      <x:c r="G27" s="28"/>
      <x:c r="H27" s="28"/>
      <x:c r="I27" s="28"/>
      <x:c r="J27" s="57" t="str">
        <x:f>IF($B27="","",IF(OR(NOT(ISNUMBER(E27))),"待填",E27-$C$4))</x:f>
      </x:c>
      <x:c r="K27" s="55" t="str">
        <x:f>IF($B27="","",IF(OR(NOT(ISNUMBER(J27)),NOT(ISNUMBER(F27))),"待填",IF(H27="已完成","已办结",IF(J27&lt;0,"已到期",IF(J27&lt;=F27,"需提醒","未到提醒期")))))</x:f>
      </x:c>
    </x:row>
    <x:row r="28" ht="48" customHeight="1">
      <x:c r="A28" s="2"/>
      <x:c r="B28" s="24"/>
      <x:c r="C28" s="28"/>
      <x:c r="D28" s="28"/>
      <x:c r="E28" s="36"/>
      <x:c r="F28" s="32"/>
      <x:c r="G28" s="28"/>
      <x:c r="H28" s="28"/>
      <x:c r="I28" s="28"/>
      <x:c r="J28" s="57" t="str">
        <x:f>IF($B28="","",IF(OR(NOT(ISNUMBER(E28))),"待填",E28-$C$4))</x:f>
      </x:c>
      <x:c r="K28" s="55" t="str">
        <x:f>IF($B28="","",IF(OR(NOT(ISNUMBER(J28)),NOT(ISNUMBER(F28))),"待填",IF(H28="已完成","已办结",IF(J28&lt;0,"已到期",IF(J28&lt;=F28,"需提醒","未到提醒期")))))</x:f>
      </x:c>
    </x:row>
    <x:row r="29" ht="48" customHeight="1">
      <x:c r="A29" s="2"/>
      <x:c r="B29" s="24"/>
      <x:c r="C29" s="28"/>
      <x:c r="D29" s="28"/>
      <x:c r="E29" s="36"/>
      <x:c r="F29" s="32"/>
      <x:c r="G29" s="28"/>
      <x:c r="H29" s="28"/>
      <x:c r="I29" s="28"/>
      <x:c r="J29" s="57" t="str">
        <x:f>IF($B29="","",IF(OR(NOT(ISNUMBER(E29))),"待填",E29-$C$4))</x:f>
      </x:c>
      <x:c r="K29" s="55" t="str">
        <x:f>IF($B29="","",IF(OR(NOT(ISNUMBER(J29)),NOT(ISNUMBER(F29))),"待填",IF(H29="已完成","已办结",IF(J29&lt;0,"已到期",IF(J29&lt;=F29,"需提醒","未到提醒期")))))</x:f>
      </x:c>
    </x:row>
    <x:row r="30" ht="48" customHeight="1">
      <x:c r="A30" s="2"/>
      <x:c r="B30" s="24"/>
      <x:c r="C30" s="28"/>
      <x:c r="D30" s="28"/>
      <x:c r="E30" s="36"/>
      <x:c r="F30" s="32"/>
      <x:c r="G30" s="28"/>
      <x:c r="H30" s="28"/>
      <x:c r="I30" s="28"/>
      <x:c r="J30" s="57" t="str">
        <x:f>IF($B30="","",IF(OR(NOT(ISNUMBER(E30))),"待填",E30-$C$4))</x:f>
      </x:c>
      <x:c r="K30" s="55" t="str">
        <x:f>IF($B30="","",IF(OR(NOT(ISNUMBER(J30)),NOT(ISNUMBER(F30))),"待填",IF(H30="已完成","已办结",IF(J30&lt;0,"已到期",IF(J30&lt;=F30,"需提醒","未到提醒期")))))</x:f>
      </x:c>
    </x:row>
    <x:row r="31" ht="48" customHeight="1">
      <x:c r="A31" s="2"/>
      <x:c r="B31" s="24"/>
      <x:c r="C31" s="28"/>
      <x:c r="D31" s="28"/>
      <x:c r="E31" s="36"/>
      <x:c r="F31" s="32"/>
      <x:c r="G31" s="28"/>
      <x:c r="H31" s="28"/>
      <x:c r="I31" s="28"/>
      <x:c r="J31" s="57" t="str">
        <x:f>IF($B31="","",IF(OR(NOT(ISNUMBER(E31))),"待填",E31-$C$4))</x:f>
      </x:c>
      <x:c r="K31" s="55" t="str">
        <x:f>IF($B31="","",IF(OR(NOT(ISNUMBER(J31)),NOT(ISNUMBER(F31))),"待填",IF(H31="已完成","已办结",IF(J31&lt;0,"已到期",IF(J31&lt;=F31,"需提醒","未到提醒期")))))</x:f>
      </x:c>
    </x:row>
    <x:row r="32" ht="48" customHeight="1">
      <x:c r="A32" s="2"/>
      <x:c r="B32" s="24"/>
      <x:c r="C32" s="28"/>
      <x:c r="D32" s="28"/>
      <x:c r="E32" s="36"/>
      <x:c r="F32" s="32"/>
      <x:c r="G32" s="28"/>
      <x:c r="H32" s="28"/>
      <x:c r="I32" s="28"/>
      <x:c r="J32" s="57" t="str">
        <x:f>IF($B32="","",IF(OR(NOT(ISNUMBER(E32))),"待填",E32-$C$4))</x:f>
      </x:c>
      <x:c r="K32" s="55" t="str">
        <x:f>IF($B32="","",IF(OR(NOT(ISNUMBER(J32)),NOT(ISNUMBER(F32))),"待填",IF(H32="已完成","已办结",IF(J32&lt;0,"已到期",IF(J32&lt;=F32,"需提醒","未到提醒期")))))</x:f>
      </x:c>
    </x:row>
    <x:row r="33" ht="48" customHeight="1">
      <x:c r="A33" s="2"/>
      <x:c r="B33" s="24"/>
      <x:c r="C33" s="28"/>
      <x:c r="D33" s="28"/>
      <x:c r="E33" s="36"/>
      <x:c r="F33" s="32"/>
      <x:c r="G33" s="28"/>
      <x:c r="H33" s="28"/>
      <x:c r="I33" s="28"/>
      <x:c r="J33" s="57" t="str">
        <x:f>IF($B33="","",IF(OR(NOT(ISNUMBER(E33))),"待填",E33-$C$4))</x:f>
      </x:c>
      <x:c r="K33" s="55" t="str">
        <x:f>IF($B33="","",IF(OR(NOT(ISNUMBER(J33)),NOT(ISNUMBER(F33))),"待填",IF(H33="已完成","已办结",IF(J33&lt;0,"已到期",IF(J33&lt;=F33,"需提醒","未到提醒期")))))</x:f>
      </x:c>
    </x:row>
    <x:row r="34" ht="48" customHeight="1">
      <x:c r="A34" s="2"/>
      <x:c r="B34" s="24"/>
      <x:c r="C34" s="28"/>
      <x:c r="D34" s="28"/>
      <x:c r="E34" s="36"/>
      <x:c r="F34" s="32"/>
      <x:c r="G34" s="28"/>
      <x:c r="H34" s="28"/>
      <x:c r="I34" s="28"/>
      <x:c r="J34" s="57" t="str">
        <x:f>IF($B34="","",IF(OR(NOT(ISNUMBER(E34))),"待填",E34-$C$4))</x:f>
      </x:c>
      <x:c r="K34" s="55" t="str">
        <x:f>IF($B34="","",IF(OR(NOT(ISNUMBER(J34)),NOT(ISNUMBER(F34))),"待填",IF(H34="已完成","已办结",IF(J34&lt;0,"已到期",IF(J34&lt;=F34,"需提醒","未到提醒期")))))</x:f>
      </x:c>
    </x:row>
    <x:row r="35" ht="48" customHeight="1">
      <x:c r="A35" s="2"/>
      <x:c r="B35" s="24"/>
      <x:c r="C35" s="28"/>
      <x:c r="D35" s="28"/>
      <x:c r="E35" s="36"/>
      <x:c r="F35" s="32"/>
      <x:c r="G35" s="28"/>
      <x:c r="H35" s="28"/>
      <x:c r="I35" s="28"/>
      <x:c r="J35" s="57" t="str">
        <x:f>IF($B35="","",IF(OR(NOT(ISNUMBER(E35))),"待填",E35-$C$4))</x:f>
      </x:c>
      <x:c r="K35" s="55" t="str">
        <x:f>IF($B35="","",IF(OR(NOT(ISNUMBER(J35)),NOT(ISNUMBER(F35))),"待填",IF(H35="已完成","已办结",IF(J35&lt;0,"已到期",IF(J35&lt;=F35,"需提醒","未到提醒期")))))</x:f>
      </x:c>
    </x:row>
    <x:row r="36" ht="48" customHeight="1">
      <x:c r="A36" s="2"/>
      <x:c r="B36" s="24"/>
      <x:c r="C36" s="28"/>
      <x:c r="D36" s="28"/>
      <x:c r="E36" s="36"/>
      <x:c r="F36" s="32"/>
      <x:c r="G36" s="28"/>
      <x:c r="H36" s="28"/>
      <x:c r="I36" s="28"/>
      <x:c r="J36" s="57" t="str">
        <x:f>IF($B36="","",IF(OR(NOT(ISNUMBER(E36))),"待填",E36-$C$4))</x:f>
      </x:c>
      <x:c r="K36" s="55" t="str">
        <x:f>IF($B36="","",IF(OR(NOT(ISNUMBER(J36)),NOT(ISNUMBER(F36))),"待填",IF(H36="已完成","已办结",IF(J36&lt;0,"已到期",IF(J36&lt;=F36,"需提醒","未到提醒期")))))</x:f>
      </x:c>
    </x:row>
    <x:row r="37" ht="48" customHeight="1">
      <x:c r="A37" s="2"/>
      <x:c r="B37" s="24"/>
      <x:c r="C37" s="28"/>
      <x:c r="D37" s="28"/>
      <x:c r="E37" s="36"/>
      <x:c r="F37" s="32"/>
      <x:c r="G37" s="28"/>
      <x:c r="H37" s="28"/>
      <x:c r="I37" s="28"/>
      <x:c r="J37" s="57" t="str">
        <x:f>IF($B37="","",IF(OR(NOT(ISNUMBER(E37))),"待填",E37-$C$4))</x:f>
      </x:c>
      <x:c r="K37" s="55" t="str">
        <x:f>IF($B37="","",IF(OR(NOT(ISNUMBER(J37)),NOT(ISNUMBER(F37))),"待填",IF(H37="已完成","已办结",IF(J37&lt;0,"已到期",IF(J37&lt;=F37,"需提醒","未到提醒期")))))</x:f>
      </x:c>
    </x:row>
    <x:row r="38" ht="48" customHeight="1">
      <x:c r="A38" s="2"/>
      <x:c r="B38" s="24"/>
      <x:c r="C38" s="28"/>
      <x:c r="D38" s="28"/>
      <x:c r="E38" s="36"/>
      <x:c r="F38" s="32"/>
      <x:c r="G38" s="28"/>
      <x:c r="H38" s="28"/>
      <x:c r="I38" s="28"/>
      <x:c r="J38" s="57" t="str">
        <x:f>IF($B38="","",IF(OR(NOT(ISNUMBER(E38))),"待填",E38-$C$4))</x:f>
      </x:c>
      <x:c r="K38" s="55" t="str">
        <x:f>IF($B38="","",IF(OR(NOT(ISNUMBER(J38)),NOT(ISNUMBER(F38))),"待填",IF(H38="已完成","已办结",IF(J38&lt;0,"已到期",IF(J38&lt;=F38,"需提醒","未到提醒期")))))</x:f>
      </x:c>
    </x:row>
    <x:row r="39" ht="48" customHeight="1">
      <x:c r="A39" s="2"/>
      <x:c r="B39" s="24"/>
      <x:c r="C39" s="28"/>
      <x:c r="D39" s="28"/>
      <x:c r="E39" s="36"/>
      <x:c r="F39" s="32"/>
      <x:c r="G39" s="28"/>
      <x:c r="H39" s="28"/>
      <x:c r="I39" s="28"/>
      <x:c r="J39" s="57" t="str">
        <x:f>IF($B39="","",IF(OR(NOT(ISNUMBER(E39))),"待填",E39-$C$4))</x:f>
      </x:c>
      <x:c r="K39" s="55" t="str">
        <x:f>IF($B39="","",IF(OR(NOT(ISNUMBER(J39)),NOT(ISNUMBER(F39))),"待填",IF(H39="已完成","已办结",IF(J39&lt;0,"已到期",IF(J39&lt;=F39,"需提醒","未到提醒期")))))</x:f>
      </x:c>
    </x:row>
    <x:row r="40" ht="48" customHeight="1">
      <x:c r="A40" s="2"/>
      <x:c r="B40" s="24"/>
      <x:c r="C40" s="28"/>
      <x:c r="D40" s="28"/>
      <x:c r="E40" s="36"/>
      <x:c r="F40" s="32"/>
      <x:c r="G40" s="28"/>
      <x:c r="H40" s="28"/>
      <x:c r="I40" s="28"/>
      <x:c r="J40" s="57" t="str">
        <x:f>IF($B40="","",IF(OR(NOT(ISNUMBER(E40))),"待填",E40-$C$4))</x:f>
      </x:c>
      <x:c r="K40" s="55" t="str">
        <x:f>IF($B40="","",IF(OR(NOT(ISNUMBER(J40)),NOT(ISNUMBER(F40))),"待填",IF(H40="已完成","已办结",IF(J40&lt;0,"已到期",IF(J40&lt;=F40,"需提醒","未到提醒期")))))</x:f>
      </x:c>
    </x:row>
    <x:row r="41" ht="48" customHeight="1">
      <x:c r="A41" s="2"/>
      <x:c r="B41" s="24"/>
      <x:c r="C41" s="28"/>
      <x:c r="D41" s="28"/>
      <x:c r="E41" s="36"/>
      <x:c r="F41" s="32"/>
      <x:c r="G41" s="28"/>
      <x:c r="H41" s="28"/>
      <x:c r="I41" s="28"/>
      <x:c r="J41" s="57" t="str">
        <x:f>IF($B41="","",IF(OR(NOT(ISNUMBER(E41))),"待填",E41-$C$4))</x:f>
      </x:c>
      <x:c r="K41" s="55" t="str">
        <x:f>IF($B41="","",IF(OR(NOT(ISNUMBER(J41)),NOT(ISNUMBER(F41))),"待填",IF(H41="已完成","已办结",IF(J41&lt;0,"已到期",IF(J41&lt;=F41,"需提醒","未到提醒期")))))</x:f>
      </x:c>
    </x:row>
    <x:row r="42" ht="48" customHeight="1">
      <x:c r="A42" s="2"/>
      <x:c r="B42" s="24"/>
      <x:c r="C42" s="28"/>
      <x:c r="D42" s="28"/>
      <x:c r="E42" s="36"/>
      <x:c r="F42" s="32"/>
      <x:c r="G42" s="28"/>
      <x:c r="H42" s="28"/>
      <x:c r="I42" s="28"/>
      <x:c r="J42" s="57" t="str">
        <x:f>IF($B42="","",IF(OR(NOT(ISNUMBER(E42))),"待填",E42-$C$4))</x:f>
      </x:c>
      <x:c r="K42" s="55" t="str">
        <x:f>IF($B42="","",IF(OR(NOT(ISNUMBER(J42)),NOT(ISNUMBER(F42))),"待填",IF(H42="已完成","已办结",IF(J42&lt;0,"已到期",IF(J42&lt;=F42,"需提醒","未到提醒期")))))</x:f>
      </x:c>
    </x:row>
    <x:row r="43" ht="48" customHeight="1">
      <x:c r="A43" s="2"/>
      <x:c r="B43" s="24"/>
      <x:c r="C43" s="28"/>
      <x:c r="D43" s="28"/>
      <x:c r="E43" s="36"/>
      <x:c r="F43" s="32"/>
      <x:c r="G43" s="28"/>
      <x:c r="H43" s="28"/>
      <x:c r="I43" s="28"/>
      <x:c r="J43" s="57" t="str">
        <x:f>IF($B43="","",IF(OR(NOT(ISNUMBER(E43))),"待填",E43-$C$4))</x:f>
      </x:c>
      <x:c r="K43" s="55" t="str">
        <x:f>IF($B43="","",IF(OR(NOT(ISNUMBER(J43)),NOT(ISNUMBER(F43))),"待填",IF(H43="已完成","已办结",IF(J43&lt;0,"已到期",IF(J43&lt;=F43,"需提醒","未到提醒期")))))</x:f>
      </x:c>
    </x:row>
    <x:row r="44" ht="48" customHeight="1">
      <x:c r="A44" s="2"/>
      <x:c r="B44" s="24"/>
      <x:c r="C44" s="28"/>
      <x:c r="D44" s="28"/>
      <x:c r="E44" s="36"/>
      <x:c r="F44" s="32"/>
      <x:c r="G44" s="28"/>
      <x:c r="H44" s="28"/>
      <x:c r="I44" s="28"/>
      <x:c r="J44" s="57" t="str">
        <x:f>IF($B44="","",IF(OR(NOT(ISNUMBER(E44))),"待填",E44-$C$4))</x:f>
      </x:c>
      <x:c r="K44" s="55" t="str">
        <x:f>IF($B44="","",IF(OR(NOT(ISNUMBER(J44)),NOT(ISNUMBER(F44))),"待填",IF(H44="已完成","已办结",IF(J44&lt;0,"已到期",IF(J44&lt;=F44,"需提醒","未到提醒期")))))</x:f>
      </x:c>
    </x:row>
    <x:row r="45" ht="48" customHeight="1">
      <x:c r="A45" s="2"/>
      <x:c r="B45" s="24"/>
      <x:c r="C45" s="28"/>
      <x:c r="D45" s="28"/>
      <x:c r="E45" s="36"/>
      <x:c r="F45" s="32"/>
      <x:c r="G45" s="28"/>
      <x:c r="H45" s="28"/>
      <x:c r="I45" s="28"/>
      <x:c r="J45" s="57" t="str">
        <x:f>IF($B45="","",IF(OR(NOT(ISNUMBER(E45))),"待填",E45-$C$4))</x:f>
      </x:c>
      <x:c r="K45" s="55" t="str">
        <x:f>IF($B45="","",IF(OR(NOT(ISNUMBER(J45)),NOT(ISNUMBER(F45))),"待填",IF(H45="已完成","已办结",IF(J45&lt;0,"已到期",IF(J45&lt;=F45,"需提醒","未到提醒期")))))</x:f>
      </x:c>
    </x:row>
    <x:row r="46" ht="48" customHeight="1">
      <x:c r="A46" s="2"/>
      <x:c r="B46" s="24"/>
      <x:c r="C46" s="28"/>
      <x:c r="D46" s="28"/>
      <x:c r="E46" s="36"/>
      <x:c r="F46" s="32"/>
      <x:c r="G46" s="28"/>
      <x:c r="H46" s="28"/>
      <x:c r="I46" s="28"/>
      <x:c r="J46" s="57" t="str">
        <x:f>IF($B46="","",IF(OR(NOT(ISNUMBER(E46))),"待填",E46-$C$4))</x:f>
      </x:c>
      <x:c r="K46" s="55" t="str">
        <x:f>IF($B46="","",IF(OR(NOT(ISNUMBER(J46)),NOT(ISNUMBER(F46))),"待填",IF(H46="已完成","已办结",IF(J46&lt;0,"已到期",IF(J46&lt;=F46,"需提醒","未到提醒期")))))</x:f>
      </x:c>
    </x:row>
    <x:row r="47" ht="48" customHeight="1">
      <x:c r="A47" s="2"/>
      <x:c r="B47" s="24"/>
      <x:c r="C47" s="28"/>
      <x:c r="D47" s="28"/>
      <x:c r="E47" s="36"/>
      <x:c r="F47" s="32"/>
      <x:c r="G47" s="28"/>
      <x:c r="H47" s="28"/>
      <x:c r="I47" s="28"/>
      <x:c r="J47" s="57" t="str">
        <x:f>IF($B47="","",IF(OR(NOT(ISNUMBER(E47))),"待填",E47-$C$4))</x:f>
      </x:c>
      <x:c r="K47" s="55" t="str">
        <x:f>IF($B47="","",IF(OR(NOT(ISNUMBER(J47)),NOT(ISNUMBER(F47))),"待填",IF(H47="已完成","已办结",IF(J47&lt;0,"已到期",IF(J47&lt;=F47,"需提醒","未到提醒期")))))</x:f>
      </x:c>
    </x:row>
    <x:row r="48" ht="48" customHeight="1">
      <x:c r="A48" s="2"/>
      <x:c r="B48" s="24"/>
      <x:c r="C48" s="28"/>
      <x:c r="D48" s="28"/>
      <x:c r="E48" s="36"/>
      <x:c r="F48" s="32"/>
      <x:c r="G48" s="28"/>
      <x:c r="H48" s="28"/>
      <x:c r="I48" s="28"/>
      <x:c r="J48" s="57" t="str">
        <x:f>IF($B48="","",IF(OR(NOT(ISNUMBER(E48))),"待填",E48-$C$4))</x:f>
      </x:c>
      <x:c r="K48" s="55" t="str">
        <x:f>IF($B48="","",IF(OR(NOT(ISNUMBER(J48)),NOT(ISNUMBER(F48))),"待填",IF(H48="已完成","已办结",IF(J48&lt;0,"已到期",IF(J48&lt;=F48,"需提醒","未到提醒期")))))</x:f>
      </x:c>
    </x:row>
    <x:row r="49" ht="48" customHeight="1">
      <x:c r="A49" s="2"/>
      <x:c r="B49" s="24"/>
      <x:c r="C49" s="28"/>
      <x:c r="D49" s="28"/>
      <x:c r="E49" s="36"/>
      <x:c r="F49" s="32"/>
      <x:c r="G49" s="28"/>
      <x:c r="H49" s="28"/>
      <x:c r="I49" s="28"/>
      <x:c r="J49" s="57" t="str">
        <x:f>IF($B49="","",IF(OR(NOT(ISNUMBER(E49))),"待填",E49-$C$4))</x:f>
      </x:c>
      <x:c r="K49" s="55" t="str">
        <x:f>IF($B49="","",IF(OR(NOT(ISNUMBER(J49)),NOT(ISNUMBER(F49))),"待填",IF(H49="已完成","已办结",IF(J49&lt;0,"已到期",IF(J49&lt;=F49,"需提醒","未到提醒期")))))</x:f>
      </x:c>
    </x:row>
    <x:row r="50" ht="48" customHeight="1">
      <x:c r="A50" s="2"/>
      <x:c r="B50" s="24"/>
      <x:c r="C50" s="28"/>
      <x:c r="D50" s="28"/>
      <x:c r="E50" s="36"/>
      <x:c r="F50" s="32"/>
      <x:c r="G50" s="28"/>
      <x:c r="H50" s="28"/>
      <x:c r="I50" s="28"/>
      <x:c r="J50" s="57" t="str">
        <x:f>IF($B50="","",IF(OR(NOT(ISNUMBER(E50))),"待填",E50-$C$4))</x:f>
      </x:c>
      <x:c r="K50" s="55" t="str">
        <x:f>IF($B50="","",IF(OR(NOT(ISNUMBER(J50)),NOT(ISNUMBER(F50))),"待填",IF(H50="已完成","已办结",IF(J50&lt;0,"已到期",IF(J50&lt;=F50,"需提醒","未到提醒期")))))</x:f>
      </x:c>
    </x:row>
    <x:row r="51" ht="48" customHeight="1">
      <x:c r="A51" s="2"/>
      <x:c r="B51" s="24"/>
      <x:c r="C51" s="28"/>
      <x:c r="D51" s="28"/>
      <x:c r="E51" s="36"/>
      <x:c r="F51" s="32"/>
      <x:c r="G51" s="28"/>
      <x:c r="H51" s="28"/>
      <x:c r="I51" s="28"/>
      <x:c r="J51" s="57" t="str">
        <x:f>IF($B51="","",IF(OR(NOT(ISNUMBER(E51))),"待填",E51-$C$4))</x:f>
      </x:c>
      <x:c r="K51" s="55" t="str">
        <x:f>IF($B51="","",IF(OR(NOT(ISNUMBER(J51)),NOT(ISNUMBER(F51))),"待填",IF(H51="已完成","已办结",IF(J51&lt;0,"已到期",IF(J51&lt;=F51,"需提醒","未到提醒期")))))</x:f>
      </x:c>
    </x:row>
    <x:row r="52" ht="48" customHeight="1">
      <x:c r="A52" s="2"/>
      <x:c r="B52" s="24"/>
      <x:c r="C52" s="28"/>
      <x:c r="D52" s="28"/>
      <x:c r="E52" s="36"/>
      <x:c r="F52" s="32"/>
      <x:c r="G52" s="28"/>
      <x:c r="H52" s="28"/>
      <x:c r="I52" s="28"/>
      <x:c r="J52" s="57" t="str">
        <x:f>IF($B52="","",IF(OR(NOT(ISNUMBER(E52))),"待填",E52-$C$4))</x:f>
      </x:c>
      <x:c r="K52" s="55" t="str">
        <x:f>IF($B52="","",IF(OR(NOT(ISNUMBER(J52)),NOT(ISNUMBER(F52))),"待填",IF(H52="已完成","已办结",IF(J52&lt;0,"已到期",IF(J52&lt;=F52,"需提醒","未到提醒期")))))</x:f>
      </x:c>
    </x:row>
    <x:row r="53" ht="48" customHeight="1">
      <x:c r="A53" s="2"/>
      <x:c r="B53" s="24"/>
      <x:c r="C53" s="28"/>
      <x:c r="D53" s="28"/>
      <x:c r="E53" s="36"/>
      <x:c r="F53" s="32"/>
      <x:c r="G53" s="28"/>
      <x:c r="H53" s="28"/>
      <x:c r="I53" s="28"/>
      <x:c r="J53" s="57" t="str">
        <x:f>IF($B53="","",IF(OR(NOT(ISNUMBER(E53))),"待填",E53-$C$4))</x:f>
      </x:c>
      <x:c r="K53" s="55" t="str">
        <x:f>IF($B53="","",IF(OR(NOT(ISNUMBER(J53)),NOT(ISNUMBER(F53))),"待填",IF(H53="已完成","已办结",IF(J53&lt;0,"已到期",IF(J53&lt;=F53,"需提醒","未到提醒期")))))</x:f>
      </x:c>
    </x:row>
    <x:row r="54" ht="48" customHeight="1">
      <x:c r="A54" s="2"/>
      <x:c r="B54" s="24"/>
      <x:c r="C54" s="28"/>
      <x:c r="D54" s="28"/>
      <x:c r="E54" s="36"/>
      <x:c r="F54" s="32"/>
      <x:c r="G54" s="28"/>
      <x:c r="H54" s="28"/>
      <x:c r="I54" s="28"/>
      <x:c r="J54" s="57" t="str">
        <x:f>IF($B54="","",IF(OR(NOT(ISNUMBER(E54))),"待填",E54-$C$4))</x:f>
      </x:c>
      <x:c r="K54" s="55" t="str">
        <x:f>IF($B54="","",IF(OR(NOT(ISNUMBER(J54)),NOT(ISNUMBER(F54))),"待填",IF(H54="已完成","已办结",IF(J54&lt;0,"已到期",IF(J54&lt;=F54,"需提醒","未到提醒期")))))</x:f>
      </x:c>
    </x:row>
    <x:row r="55" ht="48" customHeight="1">
      <x:c r="A55" s="2"/>
      <x:c r="B55" s="24"/>
      <x:c r="C55" s="28"/>
      <x:c r="D55" s="28"/>
      <x:c r="E55" s="36"/>
      <x:c r="F55" s="32"/>
      <x:c r="G55" s="28"/>
      <x:c r="H55" s="28"/>
      <x:c r="I55" s="28"/>
      <x:c r="J55" s="57" t="str">
        <x:f>IF($B55="","",IF(OR(NOT(ISNUMBER(E55))),"待填",E55-$C$4))</x:f>
      </x:c>
      <x:c r="K55" s="55" t="str">
        <x:f>IF($B55="","",IF(OR(NOT(ISNUMBER(J55)),NOT(ISNUMBER(F55))),"待填",IF(H55="已完成","已办结",IF(J55&lt;0,"已到期",IF(J55&lt;=F55,"需提醒","未到提醒期")))))</x:f>
      </x:c>
    </x:row>
    <x:row r="56" ht="48" customHeight="1">
      <x:c r="A56" s="2"/>
      <x:c r="B56" s="24"/>
      <x:c r="C56" s="28"/>
      <x:c r="D56" s="28"/>
      <x:c r="E56" s="36"/>
      <x:c r="F56" s="32"/>
      <x:c r="G56" s="28"/>
      <x:c r="H56" s="28"/>
      <x:c r="I56" s="28"/>
      <x:c r="J56" s="57" t="str">
        <x:f>IF($B56="","",IF(OR(NOT(ISNUMBER(E56))),"待填",E56-$C$4))</x:f>
      </x:c>
      <x:c r="K56" s="55" t="str">
        <x:f>IF($B56="","",IF(OR(NOT(ISNUMBER(J56)),NOT(ISNUMBER(F56))),"待填",IF(H56="已完成","已办结",IF(J56&lt;0,"已到期",IF(J56&lt;=F56,"需提醒","未到提醒期")))))</x:f>
      </x:c>
    </x:row>
    <x:row r="57" ht="48" customHeight="1">
      <x:c r="A57" s="2"/>
      <x:c r="B57" s="24"/>
      <x:c r="C57" s="28"/>
      <x:c r="D57" s="28"/>
      <x:c r="E57" s="36"/>
      <x:c r="F57" s="32"/>
      <x:c r="G57" s="28"/>
      <x:c r="H57" s="28"/>
      <x:c r="I57" s="28"/>
      <x:c r="J57" s="57" t="str">
        <x:f>IF($B57="","",IF(OR(NOT(ISNUMBER(E57))),"待填",E57-$C$4))</x:f>
      </x:c>
      <x:c r="K57" s="55" t="str">
        <x:f>IF($B57="","",IF(OR(NOT(ISNUMBER(J57)),NOT(ISNUMBER(F57))),"待填",IF(H57="已完成","已办结",IF(J57&lt;0,"已到期",IF(J57&lt;=F57,"需提醒","未到提醒期")))))</x:f>
      </x:c>
    </x:row>
    <x:row r="58" ht="48" customHeight="1">
      <x:c r="A58" s="2"/>
      <x:c r="B58" s="24"/>
      <x:c r="C58" s="28"/>
      <x:c r="D58" s="28"/>
      <x:c r="E58" s="36"/>
      <x:c r="F58" s="32"/>
      <x:c r="G58" s="28"/>
      <x:c r="H58" s="28"/>
      <x:c r="I58" s="28"/>
      <x:c r="J58" s="57" t="str">
        <x:f>IF($B58="","",IF(OR(NOT(ISNUMBER(E58))),"待填",E58-$C$4))</x:f>
      </x:c>
      <x:c r="K58" s="55" t="str">
        <x:f>IF($B58="","",IF(OR(NOT(ISNUMBER(J58)),NOT(ISNUMBER(F58))),"待填",IF(H58="已完成","已办结",IF(J58&lt;0,"已到期",IF(J58&lt;=F58,"需提醒","未到提醒期")))))</x:f>
      </x:c>
    </x:row>
    <x:row r="59" ht="48" customHeight="1">
      <x:c r="A59" s="2"/>
      <x:c r="B59" s="24"/>
      <x:c r="C59" s="28"/>
      <x:c r="D59" s="28"/>
      <x:c r="E59" s="36"/>
      <x:c r="F59" s="32"/>
      <x:c r="G59" s="28"/>
      <x:c r="H59" s="28"/>
      <x:c r="I59" s="28"/>
      <x:c r="J59" s="57" t="str">
        <x:f>IF($B59="","",IF(OR(NOT(ISNUMBER(E59))),"待填",E59-$C$4))</x:f>
      </x:c>
      <x:c r="K59" s="55" t="str">
        <x:f>IF($B59="","",IF(OR(NOT(ISNUMBER(J59)),NOT(ISNUMBER(F59))),"待填",IF(H59="已完成","已办结",IF(J59&lt;0,"已到期",IF(J59&lt;=F59,"需提醒","未到提醒期")))))</x:f>
      </x:c>
    </x:row>
    <x:row r="60" ht="48" customHeight="1">
      <x:c r="A60" s="2"/>
      <x:c r="B60" s="24"/>
      <x:c r="C60" s="28"/>
      <x:c r="D60" s="28"/>
      <x:c r="E60" s="36"/>
      <x:c r="F60" s="32"/>
      <x:c r="G60" s="28"/>
      <x:c r="H60" s="28"/>
      <x:c r="I60" s="28"/>
      <x:c r="J60" s="57" t="str">
        <x:f>IF($B60="","",IF(OR(NOT(ISNUMBER(E60))),"待填",E60-$C$4))</x:f>
      </x:c>
      <x:c r="K60" s="55" t="str">
        <x:f>IF($B60="","",IF(OR(NOT(ISNUMBER(J60)),NOT(ISNUMBER(F60))),"待填",IF(H60="已完成","已办结",IF(J60&lt;0,"已到期",IF(J60&lt;=F60,"需提醒","未到提醒期")))))</x:f>
      </x:c>
    </x:row>
    <x:row r="61" ht="48" customHeight="1">
      <x:c r="A61" s="2"/>
      <x:c r="B61" s="24"/>
      <x:c r="C61" s="28"/>
      <x:c r="D61" s="28"/>
      <x:c r="E61" s="36"/>
      <x:c r="F61" s="32"/>
      <x:c r="G61" s="28"/>
      <x:c r="H61" s="28"/>
      <x:c r="I61" s="28"/>
      <x:c r="J61" s="57" t="str">
        <x:f>IF($B61="","",IF(OR(NOT(ISNUMBER(E61))),"待填",E61-$C$4))</x:f>
      </x:c>
      <x:c r="K61" s="55" t="str">
        <x:f>IF($B61="","",IF(OR(NOT(ISNUMBER(J61)),NOT(ISNUMBER(F61))),"待填",IF(H61="已完成","已办结",IF(J61&lt;0,"已到期",IF(J61&lt;=F61,"需提醒","未到提醒期")))))</x:f>
      </x:c>
    </x:row>
    <x:row r="62" ht="48" customHeight="1">
      <x:c r="A62" s="2"/>
      <x:c r="B62" s="24"/>
      <x:c r="C62" s="28"/>
      <x:c r="D62" s="28"/>
      <x:c r="E62" s="36"/>
      <x:c r="F62" s="32"/>
      <x:c r="G62" s="28"/>
      <x:c r="H62" s="28"/>
      <x:c r="I62" s="28"/>
      <x:c r="J62" s="57" t="str">
        <x:f>IF($B62="","",IF(OR(NOT(ISNUMBER(E62))),"待填",E62-$C$4))</x:f>
      </x:c>
      <x:c r="K62" s="55" t="str">
        <x:f>IF($B62="","",IF(OR(NOT(ISNUMBER(J62)),NOT(ISNUMBER(F62))),"待填",IF(H62="已完成","已办结",IF(J62&lt;0,"已到期",IF(J62&lt;=F62,"需提醒","未到提醒期")))))</x:f>
      </x:c>
    </x:row>
    <x:row r="63" ht="48" customHeight="1">
      <x:c r="A63" s="2"/>
      <x:c r="B63" s="24"/>
      <x:c r="C63" s="28"/>
      <x:c r="D63" s="28"/>
      <x:c r="E63" s="36"/>
      <x:c r="F63" s="32"/>
      <x:c r="G63" s="28"/>
      <x:c r="H63" s="28"/>
      <x:c r="I63" s="28"/>
      <x:c r="J63" s="57" t="str">
        <x:f>IF($B63="","",IF(OR(NOT(ISNUMBER(E63))),"待填",E63-$C$4))</x:f>
      </x:c>
      <x:c r="K63" s="55" t="str">
        <x:f>IF($B63="","",IF(OR(NOT(ISNUMBER(J63)),NOT(ISNUMBER(F63))),"待填",IF(H63="已完成","已办结",IF(J63&lt;0,"已到期",IF(J63&lt;=F63,"需提醒","未到提醒期")))))</x:f>
      </x:c>
    </x:row>
    <x:row r="64" ht="48" customHeight="1">
      <x:c r="A64" s="2"/>
      <x:c r="B64" s="24"/>
      <x:c r="C64" s="28"/>
      <x:c r="D64" s="28"/>
      <x:c r="E64" s="36"/>
      <x:c r="F64" s="32"/>
      <x:c r="G64" s="28"/>
      <x:c r="H64" s="28"/>
      <x:c r="I64" s="28"/>
      <x:c r="J64" s="57" t="str">
        <x:f>IF($B64="","",IF(OR(NOT(ISNUMBER(E64))),"待填",E64-$C$4))</x:f>
      </x:c>
      <x:c r="K64" s="55" t="str">
        <x:f>IF($B64="","",IF(OR(NOT(ISNUMBER(J64)),NOT(ISNUMBER(F64))),"待填",IF(H64="已完成","已办结",IF(J64&lt;0,"已到期",IF(J64&lt;=F64,"需提醒","未到提醒期")))))</x:f>
      </x:c>
    </x:row>
    <x:row r="65" ht="48" customHeight="1">
      <x:c r="A65" s="2"/>
      <x:c r="B65" s="24"/>
      <x:c r="C65" s="28"/>
      <x:c r="D65" s="28"/>
      <x:c r="E65" s="36"/>
      <x:c r="F65" s="32"/>
      <x:c r="G65" s="28"/>
      <x:c r="H65" s="28"/>
      <x:c r="I65" s="28"/>
      <x:c r="J65" s="57" t="str">
        <x:f>IF($B65="","",IF(OR(NOT(ISNUMBER(E65))),"待填",E65-$C$4))</x:f>
      </x:c>
      <x:c r="K65" s="55" t="str">
        <x:f>IF($B65="","",IF(OR(NOT(ISNUMBER(J65)),NOT(ISNUMBER(F65))),"待填",IF(H65="已完成","已办结",IF(J65&lt;0,"已到期",IF(J65&lt;=F65,"需提醒","未到提醒期")))))</x:f>
      </x:c>
    </x:row>
    <x:row r="66" ht="48" customHeight="1">
      <x:c r="A66" s="2"/>
      <x:c r="B66" s="24"/>
      <x:c r="C66" s="28"/>
      <x:c r="D66" s="28"/>
      <x:c r="E66" s="36"/>
      <x:c r="F66" s="32"/>
      <x:c r="G66" s="28"/>
      <x:c r="H66" s="28"/>
      <x:c r="I66" s="28"/>
      <x:c r="J66" s="57" t="str">
        <x:f>IF($B66="","",IF(OR(NOT(ISNUMBER(E66))),"待填",E66-$C$4))</x:f>
      </x:c>
      <x:c r="K66" s="55" t="str">
        <x:f>IF($B66="","",IF(OR(NOT(ISNUMBER(J66)),NOT(ISNUMBER(F66))),"待填",IF(H66="已完成","已办结",IF(J66&lt;0,"已到期",IF(J66&lt;=F66,"需提醒","未到提醒期")))))</x:f>
      </x:c>
    </x:row>
    <x:row r="67" ht="48" customHeight="1">
      <x:c r="A67" s="2"/>
      <x:c r="B67" s="24"/>
      <x:c r="C67" s="28"/>
      <x:c r="D67" s="28"/>
      <x:c r="E67" s="36"/>
      <x:c r="F67" s="32"/>
      <x:c r="G67" s="28"/>
      <x:c r="H67" s="28"/>
      <x:c r="I67" s="28"/>
      <x:c r="J67" s="57" t="str">
        <x:f>IF($B67="","",IF(OR(NOT(ISNUMBER(E67))),"待填",E67-$C$4))</x:f>
      </x:c>
      <x:c r="K67" s="55" t="str">
        <x:f>IF($B67="","",IF(OR(NOT(ISNUMBER(J67)),NOT(ISNUMBER(F67))),"待填",IF(H67="已完成","已办结",IF(J67&lt;0,"已到期",IF(J67&lt;=F67,"需提醒","未到提醒期")))))</x:f>
      </x:c>
    </x:row>
    <x:row r="68" ht="48" customHeight="1">
      <x:c r="A68" s="2"/>
      <x:c r="B68" s="24"/>
      <x:c r="C68" s="28"/>
      <x:c r="D68" s="28"/>
      <x:c r="E68" s="36"/>
      <x:c r="F68" s="32"/>
      <x:c r="G68" s="28"/>
      <x:c r="H68" s="28"/>
      <x:c r="I68" s="28"/>
      <x:c r="J68" s="57" t="str">
        <x:f>IF($B68="","",IF(OR(NOT(ISNUMBER(E68))),"待填",E68-$C$4))</x:f>
      </x:c>
      <x:c r="K68" s="55" t="str">
        <x:f>IF($B68="","",IF(OR(NOT(ISNUMBER(J68)),NOT(ISNUMBER(F68))),"待填",IF(H68="已完成","已办结",IF(J68&lt;0,"已到期",IF(J68&lt;=F68,"需提醒","未到提醒期")))))</x:f>
      </x:c>
    </x:row>
    <x:row r="69" ht="48" customHeight="1">
      <x:c r="A69" s="2"/>
      <x:c r="B69" s="24"/>
      <x:c r="C69" s="28"/>
      <x:c r="D69" s="28"/>
      <x:c r="E69" s="36"/>
      <x:c r="F69" s="32"/>
      <x:c r="G69" s="28"/>
      <x:c r="H69" s="28"/>
      <x:c r="I69" s="28"/>
      <x:c r="J69" s="57" t="str">
        <x:f>IF($B69="","",IF(OR(NOT(ISNUMBER(E69))),"待填",E69-$C$4))</x:f>
      </x:c>
      <x:c r="K69" s="55" t="str">
        <x:f>IF($B69="","",IF(OR(NOT(ISNUMBER(J69)),NOT(ISNUMBER(F69))),"待填",IF(H69="已完成","已办结",IF(J69&lt;0,"已到期",IF(J69&lt;=F69,"需提醒","未到提醒期")))))</x:f>
      </x:c>
    </x:row>
    <x:row r="70" ht="48" customHeight="1">
      <x:c r="A70" s="2"/>
      <x:c r="B70" s="24"/>
      <x:c r="C70" s="28"/>
      <x:c r="D70" s="28"/>
      <x:c r="E70" s="36"/>
      <x:c r="F70" s="32"/>
      <x:c r="G70" s="28"/>
      <x:c r="H70" s="28"/>
      <x:c r="I70" s="28"/>
      <x:c r="J70" s="57" t="str">
        <x:f>IF($B70="","",IF(OR(NOT(ISNUMBER(E70))),"待填",E70-$C$4))</x:f>
      </x:c>
      <x:c r="K70" s="55" t="str">
        <x:f>IF($B70="","",IF(OR(NOT(ISNUMBER(J70)),NOT(ISNUMBER(F70))),"待填",IF(H70="已完成","已办结",IF(J70&lt;0,"已到期",IF(J70&lt;=F70,"需提醒","未到提醒期")))))</x:f>
      </x:c>
    </x:row>
    <x:row r="71" ht="48" customHeight="1">
      <x:c r="A71" s="2"/>
      <x:c r="B71" s="24"/>
      <x:c r="C71" s="28"/>
      <x:c r="D71" s="28"/>
      <x:c r="E71" s="36"/>
      <x:c r="F71" s="32"/>
      <x:c r="G71" s="28"/>
      <x:c r="H71" s="28"/>
      <x:c r="I71" s="28"/>
      <x:c r="J71" s="57" t="str">
        <x:f>IF($B71="","",IF(OR(NOT(ISNUMBER(E71))),"待填",E71-$C$4))</x:f>
      </x:c>
      <x:c r="K71" s="55" t="str">
        <x:f>IF($B71="","",IF(OR(NOT(ISNUMBER(J71)),NOT(ISNUMBER(F71))),"待填",IF(H71="已完成","已办结",IF(J71&lt;0,"已到期",IF(J71&lt;=F71,"需提醒","未到提醒期")))))</x:f>
      </x:c>
    </x:row>
  </x:sheetData>
  <x:conditionalFormatting sqref="H12:H71">
    <x:cfRule type="containsText" dxfId="53" priority="1" operator="containsText" text="逾期"/>
    <x:cfRule type="containsText" dxfId="54" priority="2" operator="containsText" text="待"/>
  </x:conditionalFormatting>
  <x:conditionalFormatting sqref="J12:J71">
    <x:cfRule type="cellIs" dxfId="55" priority="3" operator="lessThan">
      <x:formula>0</x:formula>
    </x:cfRule>
  </x:conditionalFormatting>
  <x:conditionalFormatting sqref="K12:K71">
    <x:cfRule type="containsText" dxfId="56" priority="4" operator="containsText" text="逾期"/>
    <x:cfRule type="containsText" dxfId="57" priority="5" operator="containsText" text="待"/>
  </x:conditionalFormatting>
  <x:conditionalFormatting sqref="G4:G4">
    <x:cfRule type="cellIs" dxfId="58" priority="6" operator="greaterThan">
      <x:formula>0</x:formula>
    </x:cfRule>
  </x:conditionalFormatting>
  <x:dataValidations count="1">
    <x:dataValidation type="list" sqref="H12:H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c9bb35ae4de4916"/>
  </x:tableParts>
</x:worksheet>
</file>

<file path=xl/worksheets/sheet26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4" hidden="0" customWidth="1"/>
    <x:col min="9" max="9" width="18" hidden="0" customWidth="1"/>
    <x:col min="10" max="10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岗位调动记录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已生效</x:v>
      </x:c>
      <x:c r="G5" s="2"/>
      <x:c r="H5" s="2"/>
      <x:c r="I5" s="2"/>
      <x:c r="J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COUNTIFS($H$12:$H$71,"&lt;="&amp;$C$4,$B$12:$B$71,"&lt;&gt;")</x:f>
        <x:v>2</x:v>
      </x:c>
      <x:c r="G6" s="2"/>
      <x:c r="H6" s="2"/>
      <x:c r="I6" s="2"/>
      <x:c r="J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员工</x:v>
      </x:c>
      <x:c r="D11" s="20" t="str">
        <x:v>原部门</x:v>
      </x:c>
      <x:c r="E11" s="20" t="str">
        <x:v>原岗位</x:v>
      </x:c>
      <x:c r="F11" s="20" t="str">
        <x:v>新部门</x:v>
      </x:c>
      <x:c r="G11" s="20" t="str">
        <x:v>新岗位</x:v>
      </x:c>
      <x:c r="H11" s="20" t="str">
        <x:v>生效日期</x:v>
      </x:c>
      <x:c r="I11" s="20" t="str">
        <x:v>原因</x:v>
      </x:c>
      <x:c r="J11" s="21" t="str">
        <x:v>审批人</x:v>
      </x:c>
    </x:row>
    <x:row r="12" ht="48" customHeight="1">
      <x:c r="A12" s="2"/>
      <x:c r="B12" s="24" t="str">
        <x:v>3-25-001</x:v>
      </x:c>
      <x:c r="C12" s="28" t="str">
        <x:v>林晨（模拟）</x:v>
      </x:c>
      <x:c r="D12" s="28" t="str">
        <x:v>销售部</x:v>
      </x:c>
      <x:c r="E12" s="28" t="str">
        <x:v>销售顾问</x:v>
      </x:c>
      <x:c r="F12" s="28" t="str">
        <x:v>运营部</x:v>
      </x:c>
      <x:c r="G12" s="28" t="str">
        <x:v>运营专员</x:v>
      </x:c>
      <x:c r="H12" s="36" t="n">
        <x:v>46273</x:v>
      </x:c>
      <x:c r="I12" s="28" t="str">
        <x:v>项目人员调配</x:v>
      </x:c>
      <x:c r="J12" s="28" t="str">
        <x:v>陈禾</x:v>
      </x:c>
    </x:row>
    <x:row r="13" ht="48" customHeight="1">
      <x:c r="A13" s="2"/>
      <x:c r="B13" s="24" t="str">
        <x:v>3-25-002</x:v>
      </x:c>
      <x:c r="C13" s="28" t="str">
        <x:v>周悦（模拟）</x:v>
      </x:c>
      <x:c r="D13" s="28" t="str">
        <x:v>运营部</x:v>
      </x:c>
      <x:c r="E13" s="28" t="str">
        <x:v>内容运营</x:v>
      </x:c>
      <x:c r="F13" s="28" t="str">
        <x:v>产品部</x:v>
      </x:c>
      <x:c r="G13" s="28" t="str">
        <x:v>产品助理</x:v>
      </x:c>
      <x:c r="H13" s="36" t="n">
        <x:v>46275</x:v>
      </x:c>
      <x:c r="I13" s="28" t="str">
        <x:v>员工岗位申请</x:v>
      </x:c>
      <x:c r="J13" s="28" t="str">
        <x:v>许宁</x:v>
      </x:c>
    </x:row>
    <x:row r="14" ht="48" customHeight="1">
      <x:c r="A14" s="2"/>
      <x:c r="B14" s="24" t="str">
        <x:v>3-25-003</x:v>
      </x:c>
      <x:c r="C14" s="28" t="str">
        <x:v>陈禾（模拟）</x:v>
      </x:c>
      <x:c r="D14" s="28" t="str">
        <x:v>设计部</x:v>
      </x:c>
      <x:c r="E14" s="28" t="str">
        <x:v>视觉设计</x:v>
      </x:c>
      <x:c r="F14" s="28" t="str">
        <x:v>市场部</x:v>
      </x:c>
      <x:c r="G14" s="28" t="str">
        <x:v>品牌设计</x:v>
      </x:c>
      <x:c r="H14" s="36" t="n">
        <x:v>46277</x:v>
      </x:c>
      <x:c r="I14" s="28" t="str">
        <x:v>组织职责调整</x:v>
      </x:c>
      <x:c r="J14" s="28" t="str">
        <x:v>宋安</x:v>
      </x:c>
    </x:row>
    <x:row r="15" ht="48" customHeight="1">
      <x:c r="A15" s="2"/>
      <x:c r="B15" s="24" t="str">
        <x:v>3-25-004</x:v>
      </x:c>
      <x:c r="C15" s="28" t="str">
        <x:v>许宁（模拟）</x:v>
      </x:c>
      <x:c r="D15" s="28" t="str">
        <x:v>客服部</x:v>
      </x:c>
      <x:c r="E15" s="28" t="str">
        <x:v>客户成功</x:v>
      </x:c>
      <x:c r="F15" s="28" t="str">
        <x:v>销售部</x:v>
      </x:c>
      <x:c r="G15" s="28" t="str">
        <x:v>售前顾问</x:v>
      </x:c>
      <x:c r="H15" s="36" t="n">
        <x:v>46279</x:v>
      </x:c>
      <x:c r="I15" s="28" t="str">
        <x:v>内部岗位竞聘</x:v>
      </x:c>
      <x:c r="J15" s="28" t="str">
        <x:v>沈青</x:v>
      </x:c>
    </x:row>
    <x:row r="16" ht="48" customHeight="1">
      <x:c r="A16" s="2"/>
      <x:c r="B16" s="24" t="str">
        <x:v>3-25-005</x:v>
      </x:c>
      <x:c r="C16" s="28" t="str">
        <x:v>宋安（模拟）</x:v>
      </x:c>
      <x:c r="D16" s="28" t="str">
        <x:v>行政部</x:v>
      </x:c>
      <x:c r="E16" s="28" t="str">
        <x:v>行政专员</x:v>
      </x:c>
      <x:c r="F16" s="28" t="str">
        <x:v>客服部</x:v>
      </x:c>
      <x:c r="G16" s="28" t="str">
        <x:v>客服主管</x:v>
      </x:c>
      <x:c r="H16" s="36" t="n">
        <x:v>46281</x:v>
      </x:c>
      <x:c r="I16" s="28" t="str">
        <x:v>项目人员调配</x:v>
      </x:c>
      <x:c r="J16" s="28" t="str">
        <x:v>苏言</x:v>
      </x:c>
    </x:row>
    <x:row r="17" ht="48" customHeight="1">
      <x:c r="A17" s="2"/>
      <x:c r="B17" s="24" t="str">
        <x:v>3-25-006</x:v>
      </x:c>
      <x:c r="C17" s="28" t="str">
        <x:v>沈青（模拟）</x:v>
      </x:c>
      <x:c r="D17" s="28" t="str">
        <x:v>产品部</x:v>
      </x:c>
      <x:c r="E17" s="28" t="str">
        <x:v>产品助理</x:v>
      </x:c>
      <x:c r="F17" s="28" t="str">
        <x:v>设计部</x:v>
      </x:c>
      <x:c r="G17" s="28" t="str">
        <x:v>交互设计</x:v>
      </x:c>
      <x:c r="H17" s="36" t="n">
        <x:v>46283</x:v>
      </x:c>
      <x:c r="I17" s="28" t="str">
        <x:v>员工岗位申请</x:v>
      </x:c>
      <x:c r="J17" s="28" t="str">
        <x:v>叶川</x:v>
      </x:c>
    </x:row>
    <x:row r="18" ht="48" customHeight="1">
      <x:c r="A18" s="2"/>
      <x:c r="B18" s="24" t="str">
        <x:v>3-25-007</x:v>
      </x:c>
      <x:c r="C18" s="28" t="str">
        <x:v>苏言（模拟）</x:v>
      </x:c>
      <x:c r="D18" s="28" t="str">
        <x:v>财务部</x:v>
      </x:c>
      <x:c r="E18" s="28" t="str">
        <x:v>财务专员</x:v>
      </x:c>
      <x:c r="F18" s="28" t="str">
        <x:v>行政部</x:v>
      </x:c>
      <x:c r="G18" s="28" t="str">
        <x:v>行政主管</x:v>
      </x:c>
      <x:c r="H18" s="36" t="n">
        <x:v>46285</x:v>
      </x:c>
      <x:c r="I18" s="28" t="str">
        <x:v>组织职责调整</x:v>
      </x:c>
      <x:c r="J18" s="28" t="str">
        <x:v>林晨</x:v>
      </x:c>
    </x:row>
    <x:row r="19" ht="48" customHeight="1">
      <x:c r="A19" s="2"/>
      <x:c r="B19" s="24" t="str">
        <x:v>3-25-008</x:v>
      </x:c>
      <x:c r="C19" s="28" t="str">
        <x:v>叶川（模拟）</x:v>
      </x:c>
      <x:c r="D19" s="28" t="str">
        <x:v>仓储部</x:v>
      </x:c>
      <x:c r="E19" s="28" t="str">
        <x:v>仓库管理员</x:v>
      </x:c>
      <x:c r="F19" s="28" t="str">
        <x:v>采购部</x:v>
      </x:c>
      <x:c r="G19" s="28" t="str">
        <x:v>采购专员</x:v>
      </x:c>
      <x:c r="H19" s="36" t="n">
        <x:v>46287</x:v>
      </x:c>
      <x:c r="I19" s="28" t="str">
        <x:v>内部岗位竞聘</x:v>
      </x:c>
      <x:c r="J19" s="28" t="str">
        <x:v>周悦</x:v>
      </x:c>
    </x:row>
    <x:row r="20" ht="48" customHeight="1">
      <x:c r="A20" s="2"/>
      <x:c r="B20" s="24"/>
      <x:c r="C20" s="28"/>
      <x:c r="D20" s="28"/>
      <x:c r="E20" s="28"/>
      <x:c r="F20" s="28"/>
      <x:c r="G20" s="28"/>
      <x:c r="H20" s="36"/>
      <x:c r="I20" s="28"/>
      <x:c r="J20" s="28"/>
    </x:row>
    <x:row r="21" ht="48" customHeight="1">
      <x:c r="A21" s="2"/>
      <x:c r="B21" s="24"/>
      <x:c r="C21" s="28"/>
      <x:c r="D21" s="28"/>
      <x:c r="E21" s="28"/>
      <x:c r="F21" s="28"/>
      <x:c r="G21" s="28"/>
      <x:c r="H21" s="36"/>
      <x:c r="I21" s="28"/>
      <x:c r="J21" s="28"/>
    </x:row>
    <x:row r="22" ht="48" customHeight="1">
      <x:c r="A22" s="2"/>
      <x:c r="B22" s="24"/>
      <x:c r="C22" s="28"/>
      <x:c r="D22" s="28"/>
      <x:c r="E22" s="28"/>
      <x:c r="F22" s="28"/>
      <x:c r="G22" s="28"/>
      <x:c r="H22" s="36"/>
      <x:c r="I22" s="28"/>
      <x:c r="J22" s="28"/>
    </x:row>
    <x:row r="23" ht="48" customHeight="1">
      <x:c r="A23" s="2"/>
      <x:c r="B23" s="24"/>
      <x:c r="C23" s="28"/>
      <x:c r="D23" s="28"/>
      <x:c r="E23" s="28"/>
      <x:c r="F23" s="28"/>
      <x:c r="G23" s="28"/>
      <x:c r="H23" s="36"/>
      <x:c r="I23" s="28"/>
      <x:c r="J23" s="28"/>
    </x:row>
    <x:row r="24" ht="48" customHeight="1">
      <x:c r="A24" s="2"/>
      <x:c r="B24" s="24"/>
      <x:c r="C24" s="28"/>
      <x:c r="D24" s="28"/>
      <x:c r="E24" s="28"/>
      <x:c r="F24" s="28"/>
      <x:c r="G24" s="28"/>
      <x:c r="H24" s="36"/>
      <x:c r="I24" s="28"/>
      <x:c r="J24" s="28"/>
    </x:row>
    <x:row r="25" ht="48" customHeight="1">
      <x:c r="A25" s="2"/>
      <x:c r="B25" s="24"/>
      <x:c r="C25" s="28"/>
      <x:c r="D25" s="28"/>
      <x:c r="E25" s="28"/>
      <x:c r="F25" s="28"/>
      <x:c r="G25" s="28"/>
      <x:c r="H25" s="36"/>
      <x:c r="I25" s="28"/>
      <x:c r="J25" s="28"/>
    </x:row>
    <x:row r="26" ht="48" customHeight="1">
      <x:c r="A26" s="2"/>
      <x:c r="B26" s="24"/>
      <x:c r="C26" s="28"/>
      <x:c r="D26" s="28"/>
      <x:c r="E26" s="28"/>
      <x:c r="F26" s="28"/>
      <x:c r="G26" s="28"/>
      <x:c r="H26" s="36"/>
      <x:c r="I26" s="28"/>
      <x:c r="J26" s="28"/>
    </x:row>
    <x:row r="27" ht="48" customHeight="1">
      <x:c r="A27" s="2"/>
      <x:c r="B27" s="24"/>
      <x:c r="C27" s="28"/>
      <x:c r="D27" s="28"/>
      <x:c r="E27" s="28"/>
      <x:c r="F27" s="28"/>
      <x:c r="G27" s="28"/>
      <x:c r="H27" s="36"/>
      <x:c r="I27" s="28"/>
      <x:c r="J27" s="28"/>
    </x:row>
    <x:row r="28" ht="48" customHeight="1">
      <x:c r="A28" s="2"/>
      <x:c r="B28" s="24"/>
      <x:c r="C28" s="28"/>
      <x:c r="D28" s="28"/>
      <x:c r="E28" s="28"/>
      <x:c r="F28" s="28"/>
      <x:c r="G28" s="28"/>
      <x:c r="H28" s="36"/>
      <x:c r="I28" s="28"/>
      <x:c r="J28" s="28"/>
    </x:row>
    <x:row r="29" ht="48" customHeight="1">
      <x:c r="A29" s="2"/>
      <x:c r="B29" s="24"/>
      <x:c r="C29" s="28"/>
      <x:c r="D29" s="28"/>
      <x:c r="E29" s="28"/>
      <x:c r="F29" s="28"/>
      <x:c r="G29" s="28"/>
      <x:c r="H29" s="36"/>
      <x:c r="I29" s="28"/>
      <x:c r="J29" s="28"/>
    </x:row>
    <x:row r="30" ht="48" customHeight="1">
      <x:c r="A30" s="2"/>
      <x:c r="B30" s="24"/>
      <x:c r="C30" s="28"/>
      <x:c r="D30" s="28"/>
      <x:c r="E30" s="28"/>
      <x:c r="F30" s="28"/>
      <x:c r="G30" s="28"/>
      <x:c r="H30" s="36"/>
      <x:c r="I30" s="28"/>
      <x:c r="J30" s="28"/>
    </x:row>
    <x:row r="31" ht="48" customHeight="1">
      <x:c r="A31" s="2"/>
      <x:c r="B31" s="24"/>
      <x:c r="C31" s="28"/>
      <x:c r="D31" s="28"/>
      <x:c r="E31" s="28"/>
      <x:c r="F31" s="28"/>
      <x:c r="G31" s="28"/>
      <x:c r="H31" s="36"/>
      <x:c r="I31" s="28"/>
      <x:c r="J31" s="28"/>
    </x:row>
    <x:row r="32" ht="48" customHeight="1">
      <x:c r="A32" s="2"/>
      <x:c r="B32" s="24"/>
      <x:c r="C32" s="28"/>
      <x:c r="D32" s="28"/>
      <x:c r="E32" s="28"/>
      <x:c r="F32" s="28"/>
      <x:c r="G32" s="28"/>
      <x:c r="H32" s="36"/>
      <x:c r="I32" s="28"/>
      <x:c r="J32" s="28"/>
    </x:row>
    <x:row r="33" ht="48" customHeight="1">
      <x:c r="A33" s="2"/>
      <x:c r="B33" s="24"/>
      <x:c r="C33" s="28"/>
      <x:c r="D33" s="28"/>
      <x:c r="E33" s="28"/>
      <x:c r="F33" s="28"/>
      <x:c r="G33" s="28"/>
      <x:c r="H33" s="36"/>
      <x:c r="I33" s="28"/>
      <x:c r="J33" s="28"/>
    </x:row>
    <x:row r="34" ht="48" customHeight="1">
      <x:c r="A34" s="2"/>
      <x:c r="B34" s="24"/>
      <x:c r="C34" s="28"/>
      <x:c r="D34" s="28"/>
      <x:c r="E34" s="28"/>
      <x:c r="F34" s="28"/>
      <x:c r="G34" s="28"/>
      <x:c r="H34" s="36"/>
      <x:c r="I34" s="28"/>
      <x:c r="J34" s="28"/>
    </x:row>
    <x:row r="35" ht="48" customHeight="1">
      <x:c r="A35" s="2"/>
      <x:c r="B35" s="24"/>
      <x:c r="C35" s="28"/>
      <x:c r="D35" s="28"/>
      <x:c r="E35" s="28"/>
      <x:c r="F35" s="28"/>
      <x:c r="G35" s="28"/>
      <x:c r="H35" s="36"/>
      <x:c r="I35" s="28"/>
      <x:c r="J35" s="28"/>
    </x:row>
    <x:row r="36" ht="48" customHeight="1">
      <x:c r="A36" s="2"/>
      <x:c r="B36" s="24"/>
      <x:c r="C36" s="28"/>
      <x:c r="D36" s="28"/>
      <x:c r="E36" s="28"/>
      <x:c r="F36" s="28"/>
      <x:c r="G36" s="28"/>
      <x:c r="H36" s="36"/>
      <x:c r="I36" s="28"/>
      <x:c r="J36" s="28"/>
    </x:row>
    <x:row r="37" ht="48" customHeight="1">
      <x:c r="A37" s="2"/>
      <x:c r="B37" s="24"/>
      <x:c r="C37" s="28"/>
      <x:c r="D37" s="28"/>
      <x:c r="E37" s="28"/>
      <x:c r="F37" s="28"/>
      <x:c r="G37" s="28"/>
      <x:c r="H37" s="36"/>
      <x:c r="I37" s="28"/>
      <x:c r="J37" s="28"/>
    </x:row>
    <x:row r="38" ht="48" customHeight="1">
      <x:c r="A38" s="2"/>
      <x:c r="B38" s="24"/>
      <x:c r="C38" s="28"/>
      <x:c r="D38" s="28"/>
      <x:c r="E38" s="28"/>
      <x:c r="F38" s="28"/>
      <x:c r="G38" s="28"/>
      <x:c r="H38" s="36"/>
      <x:c r="I38" s="28"/>
      <x:c r="J38" s="28"/>
    </x:row>
    <x:row r="39" ht="48" customHeight="1">
      <x:c r="A39" s="2"/>
      <x:c r="B39" s="24"/>
      <x:c r="C39" s="28"/>
      <x:c r="D39" s="28"/>
      <x:c r="E39" s="28"/>
      <x:c r="F39" s="28"/>
      <x:c r="G39" s="28"/>
      <x:c r="H39" s="36"/>
      <x:c r="I39" s="28"/>
      <x:c r="J39" s="28"/>
    </x:row>
    <x:row r="40" ht="48" customHeight="1">
      <x:c r="A40" s="2"/>
      <x:c r="B40" s="24"/>
      <x:c r="C40" s="28"/>
      <x:c r="D40" s="28"/>
      <x:c r="E40" s="28"/>
      <x:c r="F40" s="28"/>
      <x:c r="G40" s="28"/>
      <x:c r="H40" s="36"/>
      <x:c r="I40" s="28"/>
      <x:c r="J40" s="28"/>
    </x:row>
    <x:row r="41" ht="48" customHeight="1">
      <x:c r="A41" s="2"/>
      <x:c r="B41" s="24"/>
      <x:c r="C41" s="28"/>
      <x:c r="D41" s="28"/>
      <x:c r="E41" s="28"/>
      <x:c r="F41" s="28"/>
      <x:c r="G41" s="28"/>
      <x:c r="H41" s="36"/>
      <x:c r="I41" s="28"/>
      <x:c r="J41" s="28"/>
    </x:row>
    <x:row r="42" ht="48" customHeight="1">
      <x:c r="A42" s="2"/>
      <x:c r="B42" s="24"/>
      <x:c r="C42" s="28"/>
      <x:c r="D42" s="28"/>
      <x:c r="E42" s="28"/>
      <x:c r="F42" s="28"/>
      <x:c r="G42" s="28"/>
      <x:c r="H42" s="36"/>
      <x:c r="I42" s="28"/>
      <x:c r="J42" s="28"/>
    </x:row>
    <x:row r="43" ht="48" customHeight="1">
      <x:c r="A43" s="2"/>
      <x:c r="B43" s="24"/>
      <x:c r="C43" s="28"/>
      <x:c r="D43" s="28"/>
      <x:c r="E43" s="28"/>
      <x:c r="F43" s="28"/>
      <x:c r="G43" s="28"/>
      <x:c r="H43" s="36"/>
      <x:c r="I43" s="28"/>
      <x:c r="J43" s="28"/>
    </x:row>
    <x:row r="44" ht="48" customHeight="1">
      <x:c r="A44" s="2"/>
      <x:c r="B44" s="24"/>
      <x:c r="C44" s="28"/>
      <x:c r="D44" s="28"/>
      <x:c r="E44" s="28"/>
      <x:c r="F44" s="28"/>
      <x:c r="G44" s="28"/>
      <x:c r="H44" s="36"/>
      <x:c r="I44" s="28"/>
      <x:c r="J44" s="28"/>
    </x:row>
    <x:row r="45" ht="48" customHeight="1">
      <x:c r="A45" s="2"/>
      <x:c r="B45" s="24"/>
      <x:c r="C45" s="28"/>
      <x:c r="D45" s="28"/>
      <x:c r="E45" s="28"/>
      <x:c r="F45" s="28"/>
      <x:c r="G45" s="28"/>
      <x:c r="H45" s="36"/>
      <x:c r="I45" s="28"/>
      <x:c r="J45" s="28"/>
    </x:row>
    <x:row r="46" ht="48" customHeight="1">
      <x:c r="A46" s="2"/>
      <x:c r="B46" s="24"/>
      <x:c r="C46" s="28"/>
      <x:c r="D46" s="28"/>
      <x:c r="E46" s="28"/>
      <x:c r="F46" s="28"/>
      <x:c r="G46" s="28"/>
      <x:c r="H46" s="36"/>
      <x:c r="I46" s="28"/>
      <x:c r="J46" s="28"/>
    </x:row>
    <x:row r="47" ht="48" customHeight="1">
      <x:c r="A47" s="2"/>
      <x:c r="B47" s="24"/>
      <x:c r="C47" s="28"/>
      <x:c r="D47" s="28"/>
      <x:c r="E47" s="28"/>
      <x:c r="F47" s="28"/>
      <x:c r="G47" s="28"/>
      <x:c r="H47" s="36"/>
      <x:c r="I47" s="28"/>
      <x:c r="J47" s="28"/>
    </x:row>
    <x:row r="48" ht="48" customHeight="1">
      <x:c r="A48" s="2"/>
      <x:c r="B48" s="24"/>
      <x:c r="C48" s="28"/>
      <x:c r="D48" s="28"/>
      <x:c r="E48" s="28"/>
      <x:c r="F48" s="28"/>
      <x:c r="G48" s="28"/>
      <x:c r="H48" s="36"/>
      <x:c r="I48" s="28"/>
      <x:c r="J48" s="28"/>
    </x:row>
    <x:row r="49" ht="48" customHeight="1">
      <x:c r="A49" s="2"/>
      <x:c r="B49" s="24"/>
      <x:c r="C49" s="28"/>
      <x:c r="D49" s="28"/>
      <x:c r="E49" s="28"/>
      <x:c r="F49" s="28"/>
      <x:c r="G49" s="28"/>
      <x:c r="H49" s="36"/>
      <x:c r="I49" s="28"/>
      <x:c r="J49" s="28"/>
    </x:row>
    <x:row r="50" ht="48" customHeight="1">
      <x:c r="A50" s="2"/>
      <x:c r="B50" s="24"/>
      <x:c r="C50" s="28"/>
      <x:c r="D50" s="28"/>
      <x:c r="E50" s="28"/>
      <x:c r="F50" s="28"/>
      <x:c r="G50" s="28"/>
      <x:c r="H50" s="36"/>
      <x:c r="I50" s="28"/>
      <x:c r="J50" s="28"/>
    </x:row>
    <x:row r="51" ht="48" customHeight="1">
      <x:c r="A51" s="2"/>
      <x:c r="B51" s="24"/>
      <x:c r="C51" s="28"/>
      <x:c r="D51" s="28"/>
      <x:c r="E51" s="28"/>
      <x:c r="F51" s="28"/>
      <x:c r="G51" s="28"/>
      <x:c r="H51" s="36"/>
      <x:c r="I51" s="28"/>
      <x:c r="J51" s="28"/>
    </x:row>
    <x:row r="52" ht="48" customHeight="1">
      <x:c r="A52" s="2"/>
      <x:c r="B52" s="24"/>
      <x:c r="C52" s="28"/>
      <x:c r="D52" s="28"/>
      <x:c r="E52" s="28"/>
      <x:c r="F52" s="28"/>
      <x:c r="G52" s="28"/>
      <x:c r="H52" s="36"/>
      <x:c r="I52" s="28"/>
      <x:c r="J52" s="28"/>
    </x:row>
    <x:row r="53" ht="48" customHeight="1">
      <x:c r="A53" s="2"/>
      <x:c r="B53" s="24"/>
      <x:c r="C53" s="28"/>
      <x:c r="D53" s="28"/>
      <x:c r="E53" s="28"/>
      <x:c r="F53" s="28"/>
      <x:c r="G53" s="28"/>
      <x:c r="H53" s="36"/>
      <x:c r="I53" s="28"/>
      <x:c r="J53" s="28"/>
    </x:row>
    <x:row r="54" ht="48" customHeight="1">
      <x:c r="A54" s="2"/>
      <x:c r="B54" s="24"/>
      <x:c r="C54" s="28"/>
      <x:c r="D54" s="28"/>
      <x:c r="E54" s="28"/>
      <x:c r="F54" s="28"/>
      <x:c r="G54" s="28"/>
      <x:c r="H54" s="36"/>
      <x:c r="I54" s="28"/>
      <x:c r="J54" s="28"/>
    </x:row>
    <x:row r="55" ht="48" customHeight="1">
      <x:c r="A55" s="2"/>
      <x:c r="B55" s="24"/>
      <x:c r="C55" s="28"/>
      <x:c r="D55" s="28"/>
      <x:c r="E55" s="28"/>
      <x:c r="F55" s="28"/>
      <x:c r="G55" s="28"/>
      <x:c r="H55" s="36"/>
      <x:c r="I55" s="28"/>
      <x:c r="J55" s="28"/>
    </x:row>
    <x:row r="56" ht="48" customHeight="1">
      <x:c r="A56" s="2"/>
      <x:c r="B56" s="24"/>
      <x:c r="C56" s="28"/>
      <x:c r="D56" s="28"/>
      <x:c r="E56" s="28"/>
      <x:c r="F56" s="28"/>
      <x:c r="G56" s="28"/>
      <x:c r="H56" s="36"/>
      <x:c r="I56" s="28"/>
      <x:c r="J56" s="28"/>
    </x:row>
    <x:row r="57" ht="48" customHeight="1">
      <x:c r="A57" s="2"/>
      <x:c r="B57" s="24"/>
      <x:c r="C57" s="28"/>
      <x:c r="D57" s="28"/>
      <x:c r="E57" s="28"/>
      <x:c r="F57" s="28"/>
      <x:c r="G57" s="28"/>
      <x:c r="H57" s="36"/>
      <x:c r="I57" s="28"/>
      <x:c r="J57" s="28"/>
    </x:row>
    <x:row r="58" ht="48" customHeight="1">
      <x:c r="A58" s="2"/>
      <x:c r="B58" s="24"/>
      <x:c r="C58" s="28"/>
      <x:c r="D58" s="28"/>
      <x:c r="E58" s="28"/>
      <x:c r="F58" s="28"/>
      <x:c r="G58" s="28"/>
      <x:c r="H58" s="36"/>
      <x:c r="I58" s="28"/>
      <x:c r="J58" s="28"/>
    </x:row>
    <x:row r="59" ht="48" customHeight="1">
      <x:c r="A59" s="2"/>
      <x:c r="B59" s="24"/>
      <x:c r="C59" s="28"/>
      <x:c r="D59" s="28"/>
      <x:c r="E59" s="28"/>
      <x:c r="F59" s="28"/>
      <x:c r="G59" s="28"/>
      <x:c r="H59" s="36"/>
      <x:c r="I59" s="28"/>
      <x:c r="J59" s="28"/>
    </x:row>
    <x:row r="60" ht="48" customHeight="1">
      <x:c r="A60" s="2"/>
      <x:c r="B60" s="24"/>
      <x:c r="C60" s="28"/>
      <x:c r="D60" s="28"/>
      <x:c r="E60" s="28"/>
      <x:c r="F60" s="28"/>
      <x:c r="G60" s="28"/>
      <x:c r="H60" s="36"/>
      <x:c r="I60" s="28"/>
      <x:c r="J60" s="28"/>
    </x:row>
    <x:row r="61" ht="48" customHeight="1">
      <x:c r="A61" s="2"/>
      <x:c r="B61" s="24"/>
      <x:c r="C61" s="28"/>
      <x:c r="D61" s="28"/>
      <x:c r="E61" s="28"/>
      <x:c r="F61" s="28"/>
      <x:c r="G61" s="28"/>
      <x:c r="H61" s="36"/>
      <x:c r="I61" s="28"/>
      <x:c r="J61" s="28"/>
    </x:row>
    <x:row r="62" ht="48" customHeight="1">
      <x:c r="A62" s="2"/>
      <x:c r="B62" s="24"/>
      <x:c r="C62" s="28"/>
      <x:c r="D62" s="28"/>
      <x:c r="E62" s="28"/>
      <x:c r="F62" s="28"/>
      <x:c r="G62" s="28"/>
      <x:c r="H62" s="36"/>
      <x:c r="I62" s="28"/>
      <x:c r="J62" s="28"/>
    </x:row>
    <x:row r="63" ht="48" customHeight="1">
      <x:c r="A63" s="2"/>
      <x:c r="B63" s="24"/>
      <x:c r="C63" s="28"/>
      <x:c r="D63" s="28"/>
      <x:c r="E63" s="28"/>
      <x:c r="F63" s="28"/>
      <x:c r="G63" s="28"/>
      <x:c r="H63" s="36"/>
      <x:c r="I63" s="28"/>
      <x:c r="J63" s="28"/>
    </x:row>
    <x:row r="64" ht="48" customHeight="1">
      <x:c r="A64" s="2"/>
      <x:c r="B64" s="24"/>
      <x:c r="C64" s="28"/>
      <x:c r="D64" s="28"/>
      <x:c r="E64" s="28"/>
      <x:c r="F64" s="28"/>
      <x:c r="G64" s="28"/>
      <x:c r="H64" s="36"/>
      <x:c r="I64" s="28"/>
      <x:c r="J64" s="28"/>
    </x:row>
    <x:row r="65" ht="48" customHeight="1">
      <x:c r="A65" s="2"/>
      <x:c r="B65" s="24"/>
      <x:c r="C65" s="28"/>
      <x:c r="D65" s="28"/>
      <x:c r="E65" s="28"/>
      <x:c r="F65" s="28"/>
      <x:c r="G65" s="28"/>
      <x:c r="H65" s="36"/>
      <x:c r="I65" s="28"/>
      <x:c r="J65" s="28"/>
    </x:row>
    <x:row r="66" ht="48" customHeight="1">
      <x:c r="A66" s="2"/>
      <x:c r="B66" s="24"/>
      <x:c r="C66" s="28"/>
      <x:c r="D66" s="28"/>
      <x:c r="E66" s="28"/>
      <x:c r="F66" s="28"/>
      <x:c r="G66" s="28"/>
      <x:c r="H66" s="36"/>
      <x:c r="I66" s="28"/>
      <x:c r="J66" s="28"/>
    </x:row>
    <x:row r="67" ht="48" customHeight="1">
      <x:c r="A67" s="2"/>
      <x:c r="B67" s="24"/>
      <x:c r="C67" s="28"/>
      <x:c r="D67" s="28"/>
      <x:c r="E67" s="28"/>
      <x:c r="F67" s="28"/>
      <x:c r="G67" s="28"/>
      <x:c r="H67" s="36"/>
      <x:c r="I67" s="28"/>
      <x:c r="J67" s="28"/>
    </x:row>
    <x:row r="68" ht="48" customHeight="1">
      <x:c r="A68" s="2"/>
      <x:c r="B68" s="24"/>
      <x:c r="C68" s="28"/>
      <x:c r="D68" s="28"/>
      <x:c r="E68" s="28"/>
      <x:c r="F68" s="28"/>
      <x:c r="G68" s="28"/>
      <x:c r="H68" s="36"/>
      <x:c r="I68" s="28"/>
      <x:c r="J68" s="28"/>
    </x:row>
    <x:row r="69" ht="48" customHeight="1">
      <x:c r="A69" s="2"/>
      <x:c r="B69" s="24"/>
      <x:c r="C69" s="28"/>
      <x:c r="D69" s="28"/>
      <x:c r="E69" s="28"/>
      <x:c r="F69" s="28"/>
      <x:c r="G69" s="28"/>
      <x:c r="H69" s="36"/>
      <x:c r="I69" s="28"/>
      <x:c r="J69" s="28"/>
    </x:row>
    <x:row r="70" ht="48" customHeight="1">
      <x:c r="A70" s="2"/>
      <x:c r="B70" s="24"/>
      <x:c r="C70" s="28"/>
      <x:c r="D70" s="28"/>
      <x:c r="E70" s="28"/>
      <x:c r="F70" s="28"/>
      <x:c r="G70" s="28"/>
      <x:c r="H70" s="36"/>
      <x:c r="I70" s="28"/>
      <x:c r="J70" s="28"/>
    </x:row>
    <x:row r="71" ht="48" customHeight="1">
      <x:c r="A71" s="2"/>
      <x:c r="B71" s="24"/>
      <x:c r="C71" s="28"/>
      <x:c r="D71" s="28"/>
      <x:c r="E71" s="28"/>
      <x:c r="F71" s="28"/>
      <x:c r="G71" s="28"/>
      <x:c r="H71" s="36"/>
      <x:c r="I71" s="28"/>
      <x:c r="J71" s="28"/>
    </x:row>
  </x:sheetData>
  <x:pageMargins left="0.7" right="0.7" top="0.75" bottom="0.75" header="0.3" footer="0.3"/>
  <x:tableParts count="1">
    <x:tablePart xmlns:r="http://schemas.openxmlformats.org/officeDocument/2006/relationships" r:id="R8797df2ea8f34a3f"/>
  </x:tableParts>
</x:worksheet>
</file>

<file path=xl/worksheets/sheet27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薪岗异动审批清单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6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3-26-001</x:v>
      </x:c>
      <x:c r="C12" s="28" t="str">
        <x:v>异动原因记录</x:v>
      </x:c>
      <x:c r="D12" s="28" t="str">
        <x:v>对照资料完成核对</x:v>
      </x:c>
      <x:c r="E12" s="28" t="str">
        <x:v>陈禾</x:v>
      </x:c>
      <x:c r="F12" s="36" t="n">
        <x:v>46273</x:v>
      </x:c>
      <x:c r="G12" s="28" t="str">
        <x:v>已完成</x:v>
      </x:c>
      <x:c r="H12" s="28" t="str">
        <x:v>已确认</x:v>
      </x:c>
      <x:c r="I12" s="55" t="str">
        <x:f>IF($B12="","",IF(AND(G12="已完成",H12="已确认"),"已办结","待办结"))</x:f>
        <x:v>已办结</x:v>
      </x:c>
      <x:c r="J12" s="57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3-26-002</x:v>
      </x:c>
      <x:c r="C13" s="28" t="str">
        <x:v>原薪岗信息核对</x:v>
      </x:c>
      <x:c r="D13" s="28" t="str">
        <x:v>补齐材料后再提交</x:v>
      </x:c>
      <x:c r="E13" s="28" t="str">
        <x:v>许宁</x:v>
      </x:c>
      <x:c r="F13" s="36" t="n">
        <x:v>46275</x:v>
      </x:c>
      <x:c r="G13" s="28" t="str">
        <x:v>已完成</x:v>
      </x:c>
      <x:c r="H13" s="28" t="str">
        <x:v>待确认</x:v>
      </x:c>
      <x:c r="I13" s="55" t="str">
        <x:f>IF($B13="","",IF(AND(G13="已完成",H13="已确认"),"已办结","待办结"))</x:f>
        <x:v>待办结</x:v>
      </x:c>
      <x:c r="J13" s="57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3-26-003</x:v>
      </x:c>
      <x:c r="C14" s="28" t="str">
        <x:v>新薪岗信息确认</x:v>
      </x:c>
      <x:c r="D14" s="28" t="str">
        <x:v>保留办理结果记录</x:v>
      </x:c>
      <x:c r="E14" s="28" t="str">
        <x:v>宋安</x:v>
      </x:c>
      <x:c r="F14" s="36" t="n">
        <x:v>46277</x:v>
      </x:c>
      <x:c r="G14" s="28" t="str">
        <x:v>进行中</x:v>
      </x:c>
      <x:c r="H14" s="28" t="str">
        <x:v>待确认</x:v>
      </x:c>
      <x:c r="I14" s="55" t="str">
        <x:f>IF($B14="","",IF(AND(G14="已完成",H14="已确认"),"已办结","待办结"))</x:f>
        <x:v>待办结</x:v>
      </x:c>
      <x:c r="J14" s="57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3-26-004</x:v>
      </x:c>
      <x:c r="C15" s="28" t="str">
        <x:v>生效日期确认</x:v>
      </x:c>
      <x:c r="D15" s="28" t="str">
        <x:v>对照资料完成核对</x:v>
      </x:c>
      <x:c r="E15" s="28" t="str">
        <x:v>沈青</x:v>
      </x:c>
      <x:c r="F15" s="36" t="n">
        <x:v>46279</x:v>
      </x:c>
      <x:c r="G15" s="28" t="str">
        <x:v>未开始</x:v>
      </x:c>
      <x:c r="H15" s="28" t="str">
        <x:v>待确认</x:v>
      </x:c>
      <x:c r="I15" s="55" t="str">
        <x:f>IF($B15="","",IF(AND(G15="已完成",H15="已确认"),"已办结","待办结"))</x:f>
        <x:v>待办结</x:v>
      </x:c>
      <x:c r="J15" s="57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3-26-005</x:v>
      </x:c>
      <x:c r="C16" s="28" t="str">
        <x:v>审批流程记录</x:v>
      </x:c>
      <x:c r="D16" s="28" t="str">
        <x:v>补齐材料后再提交</x:v>
      </x:c>
      <x:c r="E16" s="28" t="str">
        <x:v>苏言</x:v>
      </x:c>
      <x:c r="F16" s="36" t="n">
        <x:v>46281</x:v>
      </x:c>
      <x:c r="G16" s="28" t="str">
        <x:v>已完成</x:v>
      </x:c>
      <x:c r="H16" s="28" t="str">
        <x:v>已确认</x:v>
      </x:c>
      <x:c r="I16" s="55" t="str">
        <x:f>IF($B16="","",IF(AND(G16="已完成",H16="已确认"),"已办结","待办结"))</x:f>
        <x:v>已办结</x:v>
      </x:c>
      <x:c r="J16" s="57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3-26-006</x:v>
      </x:c>
      <x:c r="C17" s="28" t="str">
        <x:v>通知与档案更新</x:v>
      </x:c>
      <x:c r="D17" s="28" t="str">
        <x:v>保留办理结果记录</x:v>
      </x:c>
      <x:c r="E17" s="28" t="str">
        <x:v>叶川</x:v>
      </x:c>
      <x:c r="F17" s="36" t="n">
        <x:v>46283</x:v>
      </x:c>
      <x:c r="G17" s="28" t="str">
        <x:v>已完成</x:v>
      </x:c>
      <x:c r="H17" s="28" t="str">
        <x:v>待确认</x:v>
      </x:c>
      <x:c r="I17" s="55" t="str">
        <x:f>IF($B17="","",IF(AND(G17="已完成",H17="已确认"),"已办结","待办结"))</x:f>
        <x:v>待办结</x:v>
      </x:c>
      <x:c r="J17" s="57" t="n">
        <x:f>IF($B17="","",IF(OR(NOT(ISNUMBER(F17))),"待填",IF(I17="已办结",0,MAX(0,$C$4-F17))))</x:f>
        <x:v>0</x:v>
      </x:c>
    </x:row>
    <x:row r="18" ht="48" customHeight="1">
      <x:c r="A18" s="2"/>
      <x:c r="B18" s="24"/>
      <x:c r="C18" s="28"/>
      <x:c r="D18" s="28"/>
      <x:c r="E18" s="28"/>
      <x:c r="F18" s="36"/>
      <x:c r="G18" s="28"/>
      <x:c r="H18" s="28"/>
      <x:c r="I18" s="55" t="str">
        <x:f>IF($B18="","",IF(AND(G18="已完成",H18="已确认"),"已办结","待办结"))</x:f>
      </x:c>
      <x:c r="J18" s="57" t="str">
        <x:f>IF($B18="","",IF(OR(NOT(ISNUMBER(F18))),"待填",IF(I18="已办结",0,MAX(0,$C$4-F18))))</x:f>
      </x:c>
    </x:row>
    <x:row r="19" ht="48" customHeight="1">
      <x:c r="A19" s="2"/>
      <x:c r="B19" s="24"/>
      <x:c r="C19" s="28"/>
      <x:c r="D19" s="28"/>
      <x:c r="E19" s="28"/>
      <x:c r="F19" s="36"/>
      <x:c r="G19" s="28"/>
      <x:c r="H19" s="28"/>
      <x:c r="I19" s="55" t="str">
        <x:f>IF($B19="","",IF(AND(G19="已完成",H19="已确认"),"已办结","待办结"))</x:f>
      </x:c>
      <x:c r="J19" s="57" t="str">
        <x:f>IF($B19="","",IF(OR(NOT(ISNUMBER(F19))),"待填",IF(I19="已办结",0,MAX(0,$C$4-F19))))</x:f>
      </x:c>
    </x:row>
    <x:row r="20" ht="48" customHeight="1">
      <x:c r="A20" s="2"/>
      <x:c r="B20" s="24"/>
      <x:c r="C20" s="28"/>
      <x:c r="D20" s="28"/>
      <x:c r="E20" s="28"/>
      <x:c r="F20" s="36"/>
      <x:c r="G20" s="28"/>
      <x:c r="H20" s="28"/>
      <x:c r="I20" s="55" t="str">
        <x:f>IF($B20="","",IF(AND(G20="已完成",H20="已确认"),"已办结","待办结"))</x:f>
      </x:c>
      <x:c r="J20" s="57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6"/>
      <x:c r="G21" s="28"/>
      <x:c r="H21" s="28"/>
      <x:c r="I21" s="55" t="str">
        <x:f>IF($B21="","",IF(AND(G21="已完成",H21="已确认"),"已办结","待办结"))</x:f>
      </x:c>
      <x:c r="J21" s="57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6"/>
      <x:c r="G22" s="28"/>
      <x:c r="H22" s="28"/>
      <x:c r="I22" s="55" t="str">
        <x:f>IF($B22="","",IF(AND(G22="已完成",H22="已确认"),"已办结","待办结"))</x:f>
      </x:c>
      <x:c r="J22" s="57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6"/>
      <x:c r="G23" s="28"/>
      <x:c r="H23" s="28"/>
      <x:c r="I23" s="55" t="str">
        <x:f>IF($B23="","",IF(AND(G23="已完成",H23="已确认"),"已办结","待办结"))</x:f>
      </x:c>
      <x:c r="J23" s="57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6"/>
      <x:c r="G24" s="28"/>
      <x:c r="H24" s="28"/>
      <x:c r="I24" s="55" t="str">
        <x:f>IF($B24="","",IF(AND(G24="已完成",H24="已确认"),"已办结","待办结"))</x:f>
      </x:c>
      <x:c r="J24" s="57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6"/>
      <x:c r="G25" s="28"/>
      <x:c r="H25" s="28"/>
      <x:c r="I25" s="55" t="str">
        <x:f>IF($B25="","",IF(AND(G25="已完成",H25="已确认"),"已办结","待办结"))</x:f>
      </x:c>
      <x:c r="J25" s="57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6"/>
      <x:c r="G26" s="28"/>
      <x:c r="H26" s="28"/>
      <x:c r="I26" s="55" t="str">
        <x:f>IF($B26="","",IF(AND(G26="已完成",H26="已确认"),"已办结","待办结"))</x:f>
      </x:c>
      <x:c r="J26" s="57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6"/>
      <x:c r="G27" s="28"/>
      <x:c r="H27" s="28"/>
      <x:c r="I27" s="55" t="str">
        <x:f>IF($B27="","",IF(AND(G27="已完成",H27="已确认"),"已办结","待办结"))</x:f>
      </x:c>
      <x:c r="J27" s="57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6"/>
      <x:c r="G28" s="28"/>
      <x:c r="H28" s="28"/>
      <x:c r="I28" s="55" t="str">
        <x:f>IF($B28="","",IF(AND(G28="已完成",H28="已确认"),"已办结","待办结"))</x:f>
      </x:c>
      <x:c r="J28" s="57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6"/>
      <x:c r="G29" s="28"/>
      <x:c r="H29" s="28"/>
      <x:c r="I29" s="55" t="str">
        <x:f>IF($B29="","",IF(AND(G29="已完成",H29="已确认"),"已办结","待办结"))</x:f>
      </x:c>
      <x:c r="J29" s="57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6"/>
      <x:c r="G30" s="28"/>
      <x:c r="H30" s="28"/>
      <x:c r="I30" s="55" t="str">
        <x:f>IF($B30="","",IF(AND(G30="已完成",H30="已确认"),"已办结","待办结"))</x:f>
      </x:c>
      <x:c r="J30" s="57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6"/>
      <x:c r="G31" s="28"/>
      <x:c r="H31" s="28"/>
      <x:c r="I31" s="55" t="str">
        <x:f>IF($B31="","",IF(AND(G31="已完成",H31="已确认"),"已办结","待办结"))</x:f>
      </x:c>
      <x:c r="J31" s="57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6"/>
      <x:c r="G32" s="28"/>
      <x:c r="H32" s="28"/>
      <x:c r="I32" s="55" t="str">
        <x:f>IF($B32="","",IF(AND(G32="已完成",H32="已确认"),"已办结","待办结"))</x:f>
      </x:c>
      <x:c r="J32" s="57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6"/>
      <x:c r="G33" s="28"/>
      <x:c r="H33" s="28"/>
      <x:c r="I33" s="55" t="str">
        <x:f>IF($B33="","",IF(AND(G33="已完成",H33="已确认"),"已办结","待办结"))</x:f>
      </x:c>
      <x:c r="J33" s="57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6"/>
      <x:c r="G34" s="28"/>
      <x:c r="H34" s="28"/>
      <x:c r="I34" s="55" t="str">
        <x:f>IF($B34="","",IF(AND(G34="已完成",H34="已确认"),"已办结","待办结"))</x:f>
      </x:c>
      <x:c r="J34" s="57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6"/>
      <x:c r="G35" s="28"/>
      <x:c r="H35" s="28"/>
      <x:c r="I35" s="55" t="str">
        <x:f>IF($B35="","",IF(AND(G35="已完成",H35="已确认"),"已办结","待办结"))</x:f>
      </x:c>
      <x:c r="J35" s="57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6"/>
      <x:c r="G36" s="28"/>
      <x:c r="H36" s="28"/>
      <x:c r="I36" s="55" t="str">
        <x:f>IF($B36="","",IF(AND(G36="已完成",H36="已确认"),"已办结","待办结"))</x:f>
      </x:c>
      <x:c r="J36" s="57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6"/>
      <x:c r="G37" s="28"/>
      <x:c r="H37" s="28"/>
      <x:c r="I37" s="55" t="str">
        <x:f>IF($B37="","",IF(AND(G37="已完成",H37="已确认"),"已办结","待办结"))</x:f>
      </x:c>
      <x:c r="J37" s="57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6"/>
      <x:c r="G38" s="28"/>
      <x:c r="H38" s="28"/>
      <x:c r="I38" s="55" t="str">
        <x:f>IF($B38="","",IF(AND(G38="已完成",H38="已确认"),"已办结","待办结"))</x:f>
      </x:c>
      <x:c r="J38" s="57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6"/>
      <x:c r="G39" s="28"/>
      <x:c r="H39" s="28"/>
      <x:c r="I39" s="55" t="str">
        <x:f>IF($B39="","",IF(AND(G39="已完成",H39="已确认"),"已办结","待办结"))</x:f>
      </x:c>
      <x:c r="J39" s="57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6"/>
      <x:c r="G40" s="28"/>
      <x:c r="H40" s="28"/>
      <x:c r="I40" s="55" t="str">
        <x:f>IF($B40="","",IF(AND(G40="已完成",H40="已确认"),"已办结","待办结"))</x:f>
      </x:c>
      <x:c r="J40" s="57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6"/>
      <x:c r="G41" s="28"/>
      <x:c r="H41" s="28"/>
      <x:c r="I41" s="55" t="str">
        <x:f>IF($B41="","",IF(AND(G41="已完成",H41="已确认"),"已办结","待办结"))</x:f>
      </x:c>
      <x:c r="J41" s="57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6"/>
      <x:c r="G42" s="28"/>
      <x:c r="H42" s="28"/>
      <x:c r="I42" s="55" t="str">
        <x:f>IF($B42="","",IF(AND(G42="已完成",H42="已确认"),"已办结","待办结"))</x:f>
      </x:c>
      <x:c r="J42" s="57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6"/>
      <x:c r="G43" s="28"/>
      <x:c r="H43" s="28"/>
      <x:c r="I43" s="55" t="str">
        <x:f>IF($B43="","",IF(AND(G43="已完成",H43="已确认"),"已办结","待办结"))</x:f>
      </x:c>
      <x:c r="J43" s="57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6"/>
      <x:c r="G44" s="28"/>
      <x:c r="H44" s="28"/>
      <x:c r="I44" s="55" t="str">
        <x:f>IF($B44="","",IF(AND(G44="已完成",H44="已确认"),"已办结","待办结"))</x:f>
      </x:c>
      <x:c r="J44" s="57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6"/>
      <x:c r="G45" s="28"/>
      <x:c r="H45" s="28"/>
      <x:c r="I45" s="55" t="str">
        <x:f>IF($B45="","",IF(AND(G45="已完成",H45="已确认"),"已办结","待办结"))</x:f>
      </x:c>
      <x:c r="J45" s="57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6"/>
      <x:c r="G46" s="28"/>
      <x:c r="H46" s="28"/>
      <x:c r="I46" s="55" t="str">
        <x:f>IF($B46="","",IF(AND(G46="已完成",H46="已确认"),"已办结","待办结"))</x:f>
      </x:c>
      <x:c r="J46" s="57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6"/>
      <x:c r="G47" s="28"/>
      <x:c r="H47" s="28"/>
      <x:c r="I47" s="55" t="str">
        <x:f>IF($B47="","",IF(AND(G47="已完成",H47="已确认"),"已办结","待办结"))</x:f>
      </x:c>
      <x:c r="J47" s="57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6"/>
      <x:c r="G48" s="28"/>
      <x:c r="H48" s="28"/>
      <x:c r="I48" s="55" t="str">
        <x:f>IF($B48="","",IF(AND(G48="已完成",H48="已确认"),"已办结","待办结"))</x:f>
      </x:c>
      <x:c r="J48" s="57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6"/>
      <x:c r="G49" s="28"/>
      <x:c r="H49" s="28"/>
      <x:c r="I49" s="55" t="str">
        <x:f>IF($B49="","",IF(AND(G49="已完成",H49="已确认"),"已办结","待办结"))</x:f>
      </x:c>
      <x:c r="J49" s="57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6"/>
      <x:c r="G50" s="28"/>
      <x:c r="H50" s="28"/>
      <x:c r="I50" s="55" t="str">
        <x:f>IF($B50="","",IF(AND(G50="已完成",H50="已确认"),"已办结","待办结"))</x:f>
      </x:c>
      <x:c r="J50" s="57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6"/>
      <x:c r="G51" s="28"/>
      <x:c r="H51" s="28"/>
      <x:c r="I51" s="55" t="str">
        <x:f>IF($B51="","",IF(AND(G51="已完成",H51="已确认"),"已办结","待办结"))</x:f>
      </x:c>
      <x:c r="J51" s="57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6"/>
      <x:c r="G52" s="28"/>
      <x:c r="H52" s="28"/>
      <x:c r="I52" s="55" t="str">
        <x:f>IF($B52="","",IF(AND(G52="已完成",H52="已确认"),"已办结","待办结"))</x:f>
      </x:c>
      <x:c r="J52" s="57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6"/>
      <x:c r="G53" s="28"/>
      <x:c r="H53" s="28"/>
      <x:c r="I53" s="55" t="str">
        <x:f>IF($B53="","",IF(AND(G53="已完成",H53="已确认"),"已办结","待办结"))</x:f>
      </x:c>
      <x:c r="J53" s="57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6"/>
      <x:c r="G54" s="28"/>
      <x:c r="H54" s="28"/>
      <x:c r="I54" s="55" t="str">
        <x:f>IF($B54="","",IF(AND(G54="已完成",H54="已确认"),"已办结","待办结"))</x:f>
      </x:c>
      <x:c r="J54" s="57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6"/>
      <x:c r="G55" s="28"/>
      <x:c r="H55" s="28"/>
      <x:c r="I55" s="55" t="str">
        <x:f>IF($B55="","",IF(AND(G55="已完成",H55="已确认"),"已办结","待办结"))</x:f>
      </x:c>
      <x:c r="J55" s="57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6"/>
      <x:c r="G56" s="28"/>
      <x:c r="H56" s="28"/>
      <x:c r="I56" s="55" t="str">
        <x:f>IF($B56="","",IF(AND(G56="已完成",H56="已确认"),"已办结","待办结"))</x:f>
      </x:c>
      <x:c r="J56" s="57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6"/>
      <x:c r="G57" s="28"/>
      <x:c r="H57" s="28"/>
      <x:c r="I57" s="55" t="str">
        <x:f>IF($B57="","",IF(AND(G57="已完成",H57="已确认"),"已办结","待办结"))</x:f>
      </x:c>
      <x:c r="J57" s="57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6"/>
      <x:c r="G58" s="28"/>
      <x:c r="H58" s="28"/>
      <x:c r="I58" s="55" t="str">
        <x:f>IF($B58="","",IF(AND(G58="已完成",H58="已确认"),"已办结","待办结"))</x:f>
      </x:c>
      <x:c r="J58" s="57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6"/>
      <x:c r="G59" s="28"/>
      <x:c r="H59" s="28"/>
      <x:c r="I59" s="55" t="str">
        <x:f>IF($B59="","",IF(AND(G59="已完成",H59="已确认"),"已办结","待办结"))</x:f>
      </x:c>
      <x:c r="J59" s="57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6"/>
      <x:c r="G60" s="28"/>
      <x:c r="H60" s="28"/>
      <x:c r="I60" s="55" t="str">
        <x:f>IF($B60="","",IF(AND(G60="已完成",H60="已确认"),"已办结","待办结"))</x:f>
      </x:c>
      <x:c r="J60" s="57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6"/>
      <x:c r="G61" s="28"/>
      <x:c r="H61" s="28"/>
      <x:c r="I61" s="55" t="str">
        <x:f>IF($B61="","",IF(AND(G61="已完成",H61="已确认"),"已办结","待办结"))</x:f>
      </x:c>
      <x:c r="J61" s="57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6"/>
      <x:c r="G62" s="28"/>
      <x:c r="H62" s="28"/>
      <x:c r="I62" s="55" t="str">
        <x:f>IF($B62="","",IF(AND(G62="已完成",H62="已确认"),"已办结","待办结"))</x:f>
      </x:c>
      <x:c r="J62" s="57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6"/>
      <x:c r="G63" s="28"/>
      <x:c r="H63" s="28"/>
      <x:c r="I63" s="55" t="str">
        <x:f>IF($B63="","",IF(AND(G63="已完成",H63="已确认"),"已办结","待办结"))</x:f>
      </x:c>
      <x:c r="J63" s="57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6"/>
      <x:c r="G64" s="28"/>
      <x:c r="H64" s="28"/>
      <x:c r="I64" s="55" t="str">
        <x:f>IF($B64="","",IF(AND(G64="已完成",H64="已确认"),"已办结","待办结"))</x:f>
      </x:c>
      <x:c r="J64" s="57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6"/>
      <x:c r="G65" s="28"/>
      <x:c r="H65" s="28"/>
      <x:c r="I65" s="55" t="str">
        <x:f>IF($B65="","",IF(AND(G65="已完成",H65="已确认"),"已办结","待办结"))</x:f>
      </x:c>
      <x:c r="J65" s="57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6"/>
      <x:c r="G66" s="28"/>
      <x:c r="H66" s="28"/>
      <x:c r="I66" s="55" t="str">
        <x:f>IF($B66="","",IF(AND(G66="已完成",H66="已确认"),"已办结","待办结"))</x:f>
      </x:c>
      <x:c r="J66" s="57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6"/>
      <x:c r="G67" s="28"/>
      <x:c r="H67" s="28"/>
      <x:c r="I67" s="55" t="str">
        <x:f>IF($B67="","",IF(AND(G67="已完成",H67="已确认"),"已办结","待办结"))</x:f>
      </x:c>
      <x:c r="J67" s="57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6"/>
      <x:c r="G68" s="28"/>
      <x:c r="H68" s="28"/>
      <x:c r="I68" s="55" t="str">
        <x:f>IF($B68="","",IF(AND(G68="已完成",H68="已确认"),"已办结","待办结"))</x:f>
      </x:c>
      <x:c r="J68" s="57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6"/>
      <x:c r="G69" s="28"/>
      <x:c r="H69" s="28"/>
      <x:c r="I69" s="55" t="str">
        <x:f>IF($B69="","",IF(AND(G69="已完成",H69="已确认"),"已办结","待办结"))</x:f>
      </x:c>
      <x:c r="J69" s="57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6"/>
      <x:c r="G70" s="28"/>
      <x:c r="H70" s="28"/>
      <x:c r="I70" s="55" t="str">
        <x:f>IF($B70="","",IF(AND(G70="已完成",H70="已确认"),"已办结","待办结"))</x:f>
      </x:c>
      <x:c r="J70" s="57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6"/>
      <x:c r="G71" s="28"/>
      <x:c r="H71" s="28"/>
      <x:c r="I71" s="55" t="str">
        <x:f>IF($B71="","",IF(AND(G71="已完成",H71="已确认"),"已办结","待办结"))</x:f>
      </x:c>
      <x:c r="J71" s="57" t="str">
        <x:f>IF($B71="","",IF(OR(NOT(ISNUMBER(F71))),"待填",IF(I71="已办结",0,MAX(0,$C$4-F71))))</x:f>
      </x:c>
    </x:row>
  </x:sheetData>
  <x:conditionalFormatting sqref="G12:G71">
    <x:cfRule type="containsText" dxfId="59" priority="1" operator="containsText" text="逾期"/>
    <x:cfRule type="containsText" dxfId="60" priority="2" operator="containsText" text="待"/>
  </x:conditionalFormatting>
  <x:conditionalFormatting sqref="H12:H71">
    <x:cfRule type="containsText" dxfId="61" priority="3" operator="containsText" text="逾期"/>
    <x:cfRule type="containsText" dxfId="62" priority="4" operator="containsText" text="待"/>
  </x:conditionalFormatting>
  <x:conditionalFormatting sqref="I12:I71">
    <x:cfRule type="containsText" dxfId="63" priority="5" operator="containsText" text="逾期"/>
    <x:cfRule type="containsText" dxfId="64" priority="6" operator="containsText" text="待"/>
  </x:conditionalFormatting>
  <x:conditionalFormatting sqref="J12:J71">
    <x:cfRule type="cellIs" dxfId="65" priority="7" operator="greaterThan">
      <x:formula>0</x:formula>
    </x:cfRule>
  </x:conditionalFormatting>
  <x:conditionalFormatting sqref="G4:G4">
    <x:cfRule type="cellIs" dxfId="66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e144a0c403649cb"/>
  </x:tableParts>
</x:worksheet>
</file>

<file path=xl/worksheets/sheet28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8" hidden="0" customWidth="1"/>
    <x:col min="9" max="9" width="18" hidden="0" customWidth="1"/>
    <x:col min="10" max="10" width="18" hidden="0" customWidth="1"/>
    <x:col min="11" max="11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离职申请跟踪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COUNTIFS($K$12:$K$71,"待填")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待确认审批</x:v>
      </x:c>
      <x:c r="G5" s="2"/>
      <x:c r="H5" s="2"/>
      <x:c r="I5" s="2"/>
      <x:c r="J5" s="2"/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COUNTIFS($I$12:$I$71,"待确认",$B$12:$B$71,"&lt;&gt;")</x:f>
        <x:v>2</x:v>
      </x:c>
      <x:c r="G6" s="2"/>
      <x:c r="H6" s="2"/>
      <x:c r="I6" s="2"/>
      <x:c r="J6" s="2"/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计划离职日由用户填写，本表不推断法定通知期限。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员工</x:v>
      </x:c>
      <x:c r="D11" s="20" t="str">
        <x:v>部门</x:v>
      </x:c>
      <x:c r="E11" s="20" t="str">
        <x:v>岗位</x:v>
      </x:c>
      <x:c r="F11" s="20" t="str">
        <x:v>申请日期</x:v>
      </x:c>
      <x:c r="G11" s="20" t="str">
        <x:v>计划离职日</x:v>
      </x:c>
      <x:c r="H11" s="20" t="str">
        <x:v>离职原因</x:v>
      </x:c>
      <x:c r="I11" s="20" t="str">
        <x:v>审批状态</x:v>
      </x:c>
      <x:c r="J11" s="20" t="str">
        <x:v>交接人</x:v>
      </x:c>
      <x:c r="K11" s="21" t="str">
        <x:v>距计划离职天数</x:v>
      </x:c>
    </x:row>
    <x:row r="12" ht="48" customHeight="1">
      <x:c r="A12" s="2"/>
      <x:c r="B12" s="24" t="str">
        <x:v>3-27-001</x:v>
      </x:c>
      <x:c r="C12" s="28" t="str">
        <x:v>林晨（模拟）</x:v>
      </x:c>
      <x:c r="D12" s="28" t="str">
        <x:v>销售部</x:v>
      </x:c>
      <x:c r="E12" s="28" t="str">
        <x:v>销售顾问</x:v>
      </x:c>
      <x:c r="F12" s="36" t="n">
        <x:v>46266</x:v>
      </x:c>
      <x:c r="G12" s="36" t="n">
        <x:v>46273</x:v>
      </x:c>
      <x:c r="H12" s="28" t="str">
        <x:v>个人职业规划</x:v>
      </x:c>
      <x:c r="I12" s="28" t="str">
        <x:v>已确认</x:v>
      </x:c>
      <x:c r="J12" s="28" t="str">
        <x:v>陈禾</x:v>
      </x:c>
      <x:c r="K12" s="57" t="n">
        <x:f>IF($B12="","",IF(OR(NOT(ISNUMBER(G12))),"待填",G12-$C$4))</x:f>
        <x:v>-3</x:v>
      </x:c>
    </x:row>
    <x:row r="13" ht="48" customHeight="1">
      <x:c r="A13" s="2"/>
      <x:c r="B13" s="24" t="str">
        <x:v>3-27-002</x:v>
      </x:c>
      <x:c r="C13" s="28" t="str">
        <x:v>周悦（模拟）</x:v>
      </x:c>
      <x:c r="D13" s="28" t="str">
        <x:v>运营部</x:v>
      </x:c>
      <x:c r="E13" s="28" t="str">
        <x:v>内容运营</x:v>
      </x:c>
      <x:c r="F13" s="36" t="n">
        <x:v>46267</x:v>
      </x:c>
      <x:c r="G13" s="36" t="n">
        <x:v>46275</x:v>
      </x:c>
      <x:c r="H13" s="28" t="str">
        <x:v>通勤安排调整</x:v>
      </x:c>
      <x:c r="I13" s="28" t="str">
        <x:v>待确认</x:v>
      </x:c>
      <x:c r="J13" s="28" t="str">
        <x:v>许宁</x:v>
      </x:c>
      <x:c r="K13" s="57" t="n">
        <x:f>IF($B13="","",IF(OR(NOT(ISNUMBER(G13))),"待填",G13-$C$4))</x:f>
        <x:v>-1</x:v>
      </x:c>
    </x:row>
    <x:row r="14" ht="48" customHeight="1">
      <x:c r="A14" s="2"/>
      <x:c r="B14" s="24" t="str">
        <x:v>3-27-003</x:v>
      </x:c>
      <x:c r="C14" s="28" t="str">
        <x:v>陈禾（模拟）</x:v>
      </x:c>
      <x:c r="D14" s="28" t="str">
        <x:v>设计部</x:v>
      </x:c>
      <x:c r="E14" s="28" t="str">
        <x:v>视觉设计</x:v>
      </x:c>
      <x:c r="F14" s="36" t="n">
        <x:v>46268</x:v>
      </x:c>
      <x:c r="G14" s="36" t="n">
        <x:v>46277</x:v>
      </x:c>
      <x:c r="H14" s="28" t="str">
        <x:v>家庭事务</x:v>
      </x:c>
      <x:c r="I14" s="28" t="str">
        <x:v>已确认</x:v>
      </x:c>
      <x:c r="J14" s="28" t="str">
        <x:v>宋安</x:v>
      </x:c>
      <x:c r="K14" s="57" t="n">
        <x:f>IF($B14="","",IF(OR(NOT(ISNUMBER(G14))),"待填",G14-$C$4))</x:f>
        <x:v>1</x:v>
      </x:c>
    </x:row>
    <x:row r="15" ht="48" customHeight="1">
      <x:c r="A15" s="2"/>
      <x:c r="B15" s="24" t="str">
        <x:v>3-27-004</x:v>
      </x:c>
      <x:c r="C15" s="28" t="str">
        <x:v>许宁（模拟）</x:v>
      </x:c>
      <x:c r="D15" s="28" t="str">
        <x:v>客服部</x:v>
      </x:c>
      <x:c r="E15" s="28" t="str">
        <x:v>客户成功</x:v>
      </x:c>
      <x:c r="F15" s="36" t="n">
        <x:v>46269</x:v>
      </x:c>
      <x:c r="G15" s="36" t="n">
        <x:v>46279</x:v>
      </x:c>
      <x:c r="H15" s="28" t="str">
        <x:v>继续学习</x:v>
      </x:c>
      <x:c r="I15" s="28" t="str">
        <x:v>待补充</x:v>
      </x:c>
      <x:c r="J15" s="28" t="str">
        <x:v>沈青</x:v>
      </x:c>
      <x:c r="K15" s="57" t="n">
        <x:f>IF($B15="","",IF(OR(NOT(ISNUMBER(G15))),"待填",G15-$C$4))</x:f>
        <x:v>3</x:v>
      </x:c>
    </x:row>
    <x:row r="16" ht="48" customHeight="1">
      <x:c r="A16" s="2"/>
      <x:c r="B16" s="24" t="str">
        <x:v>3-27-005</x:v>
      </x:c>
      <x:c r="C16" s="28" t="str">
        <x:v>宋安（模拟）</x:v>
      </x:c>
      <x:c r="D16" s="28" t="str">
        <x:v>行政部</x:v>
      </x:c>
      <x:c r="E16" s="28" t="str">
        <x:v>行政专员</x:v>
      </x:c>
      <x:c r="F16" s="36" t="n">
        <x:v>46270</x:v>
      </x:c>
      <x:c r="G16" s="36" t="n">
        <x:v>46281</x:v>
      </x:c>
      <x:c r="H16" s="28" t="str">
        <x:v>个人职业规划</x:v>
      </x:c>
      <x:c r="I16" s="28" t="str">
        <x:v>已确认</x:v>
      </x:c>
      <x:c r="J16" s="28" t="str">
        <x:v>苏言</x:v>
      </x:c>
      <x:c r="K16" s="57" t="n">
        <x:f>IF($B16="","",IF(OR(NOT(ISNUMBER(G16))),"待填",G16-$C$4))</x:f>
        <x:v>5</x:v>
      </x:c>
    </x:row>
    <x:row r="17" ht="48" customHeight="1">
      <x:c r="A17" s="2"/>
      <x:c r="B17" s="24" t="str">
        <x:v>3-27-006</x:v>
      </x:c>
      <x:c r="C17" s="28" t="str">
        <x:v>沈青（模拟）</x:v>
      </x:c>
      <x:c r="D17" s="28" t="str">
        <x:v>产品部</x:v>
      </x:c>
      <x:c r="E17" s="28" t="str">
        <x:v>产品助理</x:v>
      </x:c>
      <x:c r="F17" s="36" t="n">
        <x:v>46271</x:v>
      </x:c>
      <x:c r="G17" s="36" t="n">
        <x:v>46283</x:v>
      </x:c>
      <x:c r="H17" s="28" t="str">
        <x:v>通勤安排调整</x:v>
      </x:c>
      <x:c r="I17" s="28" t="str">
        <x:v>待确认</x:v>
      </x:c>
      <x:c r="J17" s="28" t="str">
        <x:v>叶川</x:v>
      </x:c>
      <x:c r="K17" s="57" t="n">
        <x:f>IF($B17="","",IF(OR(NOT(ISNUMBER(G17))),"待填",G17-$C$4))</x:f>
        <x:v>7</x:v>
      </x:c>
    </x:row>
    <x:row r="18" ht="48" customHeight="1">
      <x:c r="A18" s="2"/>
      <x:c r="B18" s="24" t="str">
        <x:v>3-27-007</x:v>
      </x:c>
      <x:c r="C18" s="28" t="str">
        <x:v>苏言（模拟）</x:v>
      </x:c>
      <x:c r="D18" s="28" t="str">
        <x:v>财务部</x:v>
      </x:c>
      <x:c r="E18" s="28" t="str">
        <x:v>财务专员</x:v>
      </x:c>
      <x:c r="F18" s="36" t="n">
        <x:v>46272</x:v>
      </x:c>
      <x:c r="G18" s="36" t="n">
        <x:v>46285</x:v>
      </x:c>
      <x:c r="H18" s="28" t="str">
        <x:v>家庭事务</x:v>
      </x:c>
      <x:c r="I18" s="28" t="str">
        <x:v>已确认</x:v>
      </x:c>
      <x:c r="J18" s="28" t="str">
        <x:v>林晨</x:v>
      </x:c>
      <x:c r="K18" s="57" t="n">
        <x:f>IF($B18="","",IF(OR(NOT(ISNUMBER(G18))),"待填",G18-$C$4))</x:f>
        <x:v>9</x:v>
      </x:c>
    </x:row>
    <x:row r="19" ht="48" customHeight="1">
      <x:c r="A19" s="2"/>
      <x:c r="B19" s="24" t="str">
        <x:v>3-27-008</x:v>
      </x:c>
      <x:c r="C19" s="28" t="str">
        <x:v>叶川（模拟）</x:v>
      </x:c>
      <x:c r="D19" s="28" t="str">
        <x:v>仓储部</x:v>
      </x:c>
      <x:c r="E19" s="28" t="str">
        <x:v>仓库管理员</x:v>
      </x:c>
      <x:c r="F19" s="36" t="n">
        <x:v>46273</x:v>
      </x:c>
      <x:c r="G19" s="36" t="n">
        <x:v>46287</x:v>
      </x:c>
      <x:c r="H19" s="28" t="str">
        <x:v>继续学习</x:v>
      </x:c>
      <x:c r="I19" s="28" t="str">
        <x:v>待补充</x:v>
      </x:c>
      <x:c r="J19" s="28" t="str">
        <x:v>周悦</x:v>
      </x:c>
      <x:c r="K19" s="57" t="n">
        <x:f>IF($B19="","",IF(OR(NOT(ISNUMBER(G19))),"待填",G19-$C$4))</x:f>
        <x:v>11</x:v>
      </x:c>
    </x:row>
    <x:row r="20" ht="48" customHeight="1">
      <x:c r="A20" s="2"/>
      <x:c r="B20" s="24"/>
      <x:c r="C20" s="28"/>
      <x:c r="D20" s="28"/>
      <x:c r="E20" s="28"/>
      <x:c r="F20" s="36"/>
      <x:c r="G20" s="36"/>
      <x:c r="H20" s="28"/>
      <x:c r="I20" s="28"/>
      <x:c r="J20" s="28"/>
      <x:c r="K20" s="57" t="str">
        <x:f>IF($B20="","",IF(OR(NOT(ISNUMBER(G20))),"待填",G20-$C$4))</x:f>
      </x:c>
    </x:row>
    <x:row r="21" ht="48" customHeight="1">
      <x:c r="A21" s="2"/>
      <x:c r="B21" s="24"/>
      <x:c r="C21" s="28"/>
      <x:c r="D21" s="28"/>
      <x:c r="E21" s="28"/>
      <x:c r="F21" s="36"/>
      <x:c r="G21" s="36"/>
      <x:c r="H21" s="28"/>
      <x:c r="I21" s="28"/>
      <x:c r="J21" s="28"/>
      <x:c r="K21" s="57" t="str">
        <x:f>IF($B21="","",IF(OR(NOT(ISNUMBER(G21))),"待填",G21-$C$4))</x:f>
      </x:c>
    </x:row>
    <x:row r="22" ht="48" customHeight="1">
      <x:c r="A22" s="2"/>
      <x:c r="B22" s="24"/>
      <x:c r="C22" s="28"/>
      <x:c r="D22" s="28"/>
      <x:c r="E22" s="28"/>
      <x:c r="F22" s="36"/>
      <x:c r="G22" s="36"/>
      <x:c r="H22" s="28"/>
      <x:c r="I22" s="28"/>
      <x:c r="J22" s="28"/>
      <x:c r="K22" s="57" t="str">
        <x:f>IF($B22="","",IF(OR(NOT(ISNUMBER(G22))),"待填",G22-$C$4))</x:f>
      </x:c>
    </x:row>
    <x:row r="23" ht="48" customHeight="1">
      <x:c r="A23" s="2"/>
      <x:c r="B23" s="24"/>
      <x:c r="C23" s="28"/>
      <x:c r="D23" s="28"/>
      <x:c r="E23" s="28"/>
      <x:c r="F23" s="36"/>
      <x:c r="G23" s="36"/>
      <x:c r="H23" s="28"/>
      <x:c r="I23" s="28"/>
      <x:c r="J23" s="28"/>
      <x:c r="K23" s="57" t="str">
        <x:f>IF($B23="","",IF(OR(NOT(ISNUMBER(G23))),"待填",G23-$C$4))</x:f>
      </x:c>
    </x:row>
    <x:row r="24" ht="48" customHeight="1">
      <x:c r="A24" s="2"/>
      <x:c r="B24" s="24"/>
      <x:c r="C24" s="28"/>
      <x:c r="D24" s="28"/>
      <x:c r="E24" s="28"/>
      <x:c r="F24" s="36"/>
      <x:c r="G24" s="36"/>
      <x:c r="H24" s="28"/>
      <x:c r="I24" s="28"/>
      <x:c r="J24" s="28"/>
      <x:c r="K24" s="57" t="str">
        <x:f>IF($B24="","",IF(OR(NOT(ISNUMBER(G24))),"待填",G24-$C$4))</x:f>
      </x:c>
    </x:row>
    <x:row r="25" ht="48" customHeight="1">
      <x:c r="A25" s="2"/>
      <x:c r="B25" s="24"/>
      <x:c r="C25" s="28"/>
      <x:c r="D25" s="28"/>
      <x:c r="E25" s="28"/>
      <x:c r="F25" s="36"/>
      <x:c r="G25" s="36"/>
      <x:c r="H25" s="28"/>
      <x:c r="I25" s="28"/>
      <x:c r="J25" s="28"/>
      <x:c r="K25" s="57" t="str">
        <x:f>IF($B25="","",IF(OR(NOT(ISNUMBER(G25))),"待填",G25-$C$4))</x:f>
      </x:c>
    </x:row>
    <x:row r="26" ht="48" customHeight="1">
      <x:c r="A26" s="2"/>
      <x:c r="B26" s="24"/>
      <x:c r="C26" s="28"/>
      <x:c r="D26" s="28"/>
      <x:c r="E26" s="28"/>
      <x:c r="F26" s="36"/>
      <x:c r="G26" s="36"/>
      <x:c r="H26" s="28"/>
      <x:c r="I26" s="28"/>
      <x:c r="J26" s="28"/>
      <x:c r="K26" s="57" t="str">
        <x:f>IF($B26="","",IF(OR(NOT(ISNUMBER(G26))),"待填",G26-$C$4))</x:f>
      </x:c>
    </x:row>
    <x:row r="27" ht="48" customHeight="1">
      <x:c r="A27" s="2"/>
      <x:c r="B27" s="24"/>
      <x:c r="C27" s="28"/>
      <x:c r="D27" s="28"/>
      <x:c r="E27" s="28"/>
      <x:c r="F27" s="36"/>
      <x:c r="G27" s="36"/>
      <x:c r="H27" s="28"/>
      <x:c r="I27" s="28"/>
      <x:c r="J27" s="28"/>
      <x:c r="K27" s="57" t="str">
        <x:f>IF($B27="","",IF(OR(NOT(ISNUMBER(G27))),"待填",G27-$C$4))</x:f>
      </x:c>
    </x:row>
    <x:row r="28" ht="48" customHeight="1">
      <x:c r="A28" s="2"/>
      <x:c r="B28" s="24"/>
      <x:c r="C28" s="28"/>
      <x:c r="D28" s="28"/>
      <x:c r="E28" s="28"/>
      <x:c r="F28" s="36"/>
      <x:c r="G28" s="36"/>
      <x:c r="H28" s="28"/>
      <x:c r="I28" s="28"/>
      <x:c r="J28" s="28"/>
      <x:c r="K28" s="57" t="str">
        <x:f>IF($B28="","",IF(OR(NOT(ISNUMBER(G28))),"待填",G28-$C$4))</x:f>
      </x:c>
    </x:row>
    <x:row r="29" ht="48" customHeight="1">
      <x:c r="A29" s="2"/>
      <x:c r="B29" s="24"/>
      <x:c r="C29" s="28"/>
      <x:c r="D29" s="28"/>
      <x:c r="E29" s="28"/>
      <x:c r="F29" s="36"/>
      <x:c r="G29" s="36"/>
      <x:c r="H29" s="28"/>
      <x:c r="I29" s="28"/>
      <x:c r="J29" s="28"/>
      <x:c r="K29" s="57" t="str">
        <x:f>IF($B29="","",IF(OR(NOT(ISNUMBER(G29))),"待填",G29-$C$4))</x:f>
      </x:c>
    </x:row>
    <x:row r="30" ht="48" customHeight="1">
      <x:c r="A30" s="2"/>
      <x:c r="B30" s="24"/>
      <x:c r="C30" s="28"/>
      <x:c r="D30" s="28"/>
      <x:c r="E30" s="28"/>
      <x:c r="F30" s="36"/>
      <x:c r="G30" s="36"/>
      <x:c r="H30" s="28"/>
      <x:c r="I30" s="28"/>
      <x:c r="J30" s="28"/>
      <x:c r="K30" s="57" t="str">
        <x:f>IF($B30="","",IF(OR(NOT(ISNUMBER(G30))),"待填",G30-$C$4))</x:f>
      </x:c>
    </x:row>
    <x:row r="31" ht="48" customHeight="1">
      <x:c r="A31" s="2"/>
      <x:c r="B31" s="24"/>
      <x:c r="C31" s="28"/>
      <x:c r="D31" s="28"/>
      <x:c r="E31" s="28"/>
      <x:c r="F31" s="36"/>
      <x:c r="G31" s="36"/>
      <x:c r="H31" s="28"/>
      <x:c r="I31" s="28"/>
      <x:c r="J31" s="28"/>
      <x:c r="K31" s="57" t="str">
        <x:f>IF($B31="","",IF(OR(NOT(ISNUMBER(G31))),"待填",G31-$C$4))</x:f>
      </x:c>
    </x:row>
    <x:row r="32" ht="48" customHeight="1">
      <x:c r="A32" s="2"/>
      <x:c r="B32" s="24"/>
      <x:c r="C32" s="28"/>
      <x:c r="D32" s="28"/>
      <x:c r="E32" s="28"/>
      <x:c r="F32" s="36"/>
      <x:c r="G32" s="36"/>
      <x:c r="H32" s="28"/>
      <x:c r="I32" s="28"/>
      <x:c r="J32" s="28"/>
      <x:c r="K32" s="57" t="str">
        <x:f>IF($B32="","",IF(OR(NOT(ISNUMBER(G32))),"待填",G32-$C$4))</x:f>
      </x:c>
    </x:row>
    <x:row r="33" ht="48" customHeight="1">
      <x:c r="A33" s="2"/>
      <x:c r="B33" s="24"/>
      <x:c r="C33" s="28"/>
      <x:c r="D33" s="28"/>
      <x:c r="E33" s="28"/>
      <x:c r="F33" s="36"/>
      <x:c r="G33" s="36"/>
      <x:c r="H33" s="28"/>
      <x:c r="I33" s="28"/>
      <x:c r="J33" s="28"/>
      <x:c r="K33" s="57" t="str">
        <x:f>IF($B33="","",IF(OR(NOT(ISNUMBER(G33))),"待填",G33-$C$4))</x:f>
      </x:c>
    </x:row>
    <x:row r="34" ht="48" customHeight="1">
      <x:c r="A34" s="2"/>
      <x:c r="B34" s="24"/>
      <x:c r="C34" s="28"/>
      <x:c r="D34" s="28"/>
      <x:c r="E34" s="28"/>
      <x:c r="F34" s="36"/>
      <x:c r="G34" s="36"/>
      <x:c r="H34" s="28"/>
      <x:c r="I34" s="28"/>
      <x:c r="J34" s="28"/>
      <x:c r="K34" s="57" t="str">
        <x:f>IF($B34="","",IF(OR(NOT(ISNUMBER(G34))),"待填",G34-$C$4))</x:f>
      </x:c>
    </x:row>
    <x:row r="35" ht="48" customHeight="1">
      <x:c r="A35" s="2"/>
      <x:c r="B35" s="24"/>
      <x:c r="C35" s="28"/>
      <x:c r="D35" s="28"/>
      <x:c r="E35" s="28"/>
      <x:c r="F35" s="36"/>
      <x:c r="G35" s="36"/>
      <x:c r="H35" s="28"/>
      <x:c r="I35" s="28"/>
      <x:c r="J35" s="28"/>
      <x:c r="K35" s="57" t="str">
        <x:f>IF($B35="","",IF(OR(NOT(ISNUMBER(G35))),"待填",G35-$C$4))</x:f>
      </x:c>
    </x:row>
    <x:row r="36" ht="48" customHeight="1">
      <x:c r="A36" s="2"/>
      <x:c r="B36" s="24"/>
      <x:c r="C36" s="28"/>
      <x:c r="D36" s="28"/>
      <x:c r="E36" s="28"/>
      <x:c r="F36" s="36"/>
      <x:c r="G36" s="36"/>
      <x:c r="H36" s="28"/>
      <x:c r="I36" s="28"/>
      <x:c r="J36" s="28"/>
      <x:c r="K36" s="57" t="str">
        <x:f>IF($B36="","",IF(OR(NOT(ISNUMBER(G36))),"待填",G36-$C$4))</x:f>
      </x:c>
    </x:row>
    <x:row r="37" ht="48" customHeight="1">
      <x:c r="A37" s="2"/>
      <x:c r="B37" s="24"/>
      <x:c r="C37" s="28"/>
      <x:c r="D37" s="28"/>
      <x:c r="E37" s="28"/>
      <x:c r="F37" s="36"/>
      <x:c r="G37" s="36"/>
      <x:c r="H37" s="28"/>
      <x:c r="I37" s="28"/>
      <x:c r="J37" s="28"/>
      <x:c r="K37" s="57" t="str">
        <x:f>IF($B37="","",IF(OR(NOT(ISNUMBER(G37))),"待填",G37-$C$4))</x:f>
      </x:c>
    </x:row>
    <x:row r="38" ht="48" customHeight="1">
      <x:c r="A38" s="2"/>
      <x:c r="B38" s="24"/>
      <x:c r="C38" s="28"/>
      <x:c r="D38" s="28"/>
      <x:c r="E38" s="28"/>
      <x:c r="F38" s="36"/>
      <x:c r="G38" s="36"/>
      <x:c r="H38" s="28"/>
      <x:c r="I38" s="28"/>
      <x:c r="J38" s="28"/>
      <x:c r="K38" s="57" t="str">
        <x:f>IF($B38="","",IF(OR(NOT(ISNUMBER(G38))),"待填",G38-$C$4))</x:f>
      </x:c>
    </x:row>
    <x:row r="39" ht="48" customHeight="1">
      <x:c r="A39" s="2"/>
      <x:c r="B39" s="24"/>
      <x:c r="C39" s="28"/>
      <x:c r="D39" s="28"/>
      <x:c r="E39" s="28"/>
      <x:c r="F39" s="36"/>
      <x:c r="G39" s="36"/>
      <x:c r="H39" s="28"/>
      <x:c r="I39" s="28"/>
      <x:c r="J39" s="28"/>
      <x:c r="K39" s="57" t="str">
        <x:f>IF($B39="","",IF(OR(NOT(ISNUMBER(G39))),"待填",G39-$C$4))</x:f>
      </x:c>
    </x:row>
    <x:row r="40" ht="48" customHeight="1">
      <x:c r="A40" s="2"/>
      <x:c r="B40" s="24"/>
      <x:c r="C40" s="28"/>
      <x:c r="D40" s="28"/>
      <x:c r="E40" s="28"/>
      <x:c r="F40" s="36"/>
      <x:c r="G40" s="36"/>
      <x:c r="H40" s="28"/>
      <x:c r="I40" s="28"/>
      <x:c r="J40" s="28"/>
      <x:c r="K40" s="57" t="str">
        <x:f>IF($B40="","",IF(OR(NOT(ISNUMBER(G40))),"待填",G40-$C$4))</x:f>
      </x:c>
    </x:row>
    <x:row r="41" ht="48" customHeight="1">
      <x:c r="A41" s="2"/>
      <x:c r="B41" s="24"/>
      <x:c r="C41" s="28"/>
      <x:c r="D41" s="28"/>
      <x:c r="E41" s="28"/>
      <x:c r="F41" s="36"/>
      <x:c r="G41" s="36"/>
      <x:c r="H41" s="28"/>
      <x:c r="I41" s="28"/>
      <x:c r="J41" s="28"/>
      <x:c r="K41" s="57" t="str">
        <x:f>IF($B41="","",IF(OR(NOT(ISNUMBER(G41))),"待填",G41-$C$4))</x:f>
      </x:c>
    </x:row>
    <x:row r="42" ht="48" customHeight="1">
      <x:c r="A42" s="2"/>
      <x:c r="B42" s="24"/>
      <x:c r="C42" s="28"/>
      <x:c r="D42" s="28"/>
      <x:c r="E42" s="28"/>
      <x:c r="F42" s="36"/>
      <x:c r="G42" s="36"/>
      <x:c r="H42" s="28"/>
      <x:c r="I42" s="28"/>
      <x:c r="J42" s="28"/>
      <x:c r="K42" s="57" t="str">
        <x:f>IF($B42="","",IF(OR(NOT(ISNUMBER(G42))),"待填",G42-$C$4))</x:f>
      </x:c>
    </x:row>
    <x:row r="43" ht="48" customHeight="1">
      <x:c r="A43" s="2"/>
      <x:c r="B43" s="24"/>
      <x:c r="C43" s="28"/>
      <x:c r="D43" s="28"/>
      <x:c r="E43" s="28"/>
      <x:c r="F43" s="36"/>
      <x:c r="G43" s="36"/>
      <x:c r="H43" s="28"/>
      <x:c r="I43" s="28"/>
      <x:c r="J43" s="28"/>
      <x:c r="K43" s="57" t="str">
        <x:f>IF($B43="","",IF(OR(NOT(ISNUMBER(G43))),"待填",G43-$C$4))</x:f>
      </x:c>
    </x:row>
    <x:row r="44" ht="48" customHeight="1">
      <x:c r="A44" s="2"/>
      <x:c r="B44" s="24"/>
      <x:c r="C44" s="28"/>
      <x:c r="D44" s="28"/>
      <x:c r="E44" s="28"/>
      <x:c r="F44" s="36"/>
      <x:c r="G44" s="36"/>
      <x:c r="H44" s="28"/>
      <x:c r="I44" s="28"/>
      <x:c r="J44" s="28"/>
      <x:c r="K44" s="57" t="str">
        <x:f>IF($B44="","",IF(OR(NOT(ISNUMBER(G44))),"待填",G44-$C$4))</x:f>
      </x:c>
    </x:row>
    <x:row r="45" ht="48" customHeight="1">
      <x:c r="A45" s="2"/>
      <x:c r="B45" s="24"/>
      <x:c r="C45" s="28"/>
      <x:c r="D45" s="28"/>
      <x:c r="E45" s="28"/>
      <x:c r="F45" s="36"/>
      <x:c r="G45" s="36"/>
      <x:c r="H45" s="28"/>
      <x:c r="I45" s="28"/>
      <x:c r="J45" s="28"/>
      <x:c r="K45" s="57" t="str">
        <x:f>IF($B45="","",IF(OR(NOT(ISNUMBER(G45))),"待填",G45-$C$4))</x:f>
      </x:c>
    </x:row>
    <x:row r="46" ht="48" customHeight="1">
      <x:c r="A46" s="2"/>
      <x:c r="B46" s="24"/>
      <x:c r="C46" s="28"/>
      <x:c r="D46" s="28"/>
      <x:c r="E46" s="28"/>
      <x:c r="F46" s="36"/>
      <x:c r="G46" s="36"/>
      <x:c r="H46" s="28"/>
      <x:c r="I46" s="28"/>
      <x:c r="J46" s="28"/>
      <x:c r="K46" s="57" t="str">
        <x:f>IF($B46="","",IF(OR(NOT(ISNUMBER(G46))),"待填",G46-$C$4))</x:f>
      </x:c>
    </x:row>
    <x:row r="47" ht="48" customHeight="1">
      <x:c r="A47" s="2"/>
      <x:c r="B47" s="24"/>
      <x:c r="C47" s="28"/>
      <x:c r="D47" s="28"/>
      <x:c r="E47" s="28"/>
      <x:c r="F47" s="36"/>
      <x:c r="G47" s="36"/>
      <x:c r="H47" s="28"/>
      <x:c r="I47" s="28"/>
      <x:c r="J47" s="28"/>
      <x:c r="K47" s="57" t="str">
        <x:f>IF($B47="","",IF(OR(NOT(ISNUMBER(G47))),"待填",G47-$C$4))</x:f>
      </x:c>
    </x:row>
    <x:row r="48" ht="48" customHeight="1">
      <x:c r="A48" s="2"/>
      <x:c r="B48" s="24"/>
      <x:c r="C48" s="28"/>
      <x:c r="D48" s="28"/>
      <x:c r="E48" s="28"/>
      <x:c r="F48" s="36"/>
      <x:c r="G48" s="36"/>
      <x:c r="H48" s="28"/>
      <x:c r="I48" s="28"/>
      <x:c r="J48" s="28"/>
      <x:c r="K48" s="57" t="str">
        <x:f>IF($B48="","",IF(OR(NOT(ISNUMBER(G48))),"待填",G48-$C$4))</x:f>
      </x:c>
    </x:row>
    <x:row r="49" ht="48" customHeight="1">
      <x:c r="A49" s="2"/>
      <x:c r="B49" s="24"/>
      <x:c r="C49" s="28"/>
      <x:c r="D49" s="28"/>
      <x:c r="E49" s="28"/>
      <x:c r="F49" s="36"/>
      <x:c r="G49" s="36"/>
      <x:c r="H49" s="28"/>
      <x:c r="I49" s="28"/>
      <x:c r="J49" s="28"/>
      <x:c r="K49" s="57" t="str">
        <x:f>IF($B49="","",IF(OR(NOT(ISNUMBER(G49))),"待填",G49-$C$4))</x:f>
      </x:c>
    </x:row>
    <x:row r="50" ht="48" customHeight="1">
      <x:c r="A50" s="2"/>
      <x:c r="B50" s="24"/>
      <x:c r="C50" s="28"/>
      <x:c r="D50" s="28"/>
      <x:c r="E50" s="28"/>
      <x:c r="F50" s="36"/>
      <x:c r="G50" s="36"/>
      <x:c r="H50" s="28"/>
      <x:c r="I50" s="28"/>
      <x:c r="J50" s="28"/>
      <x:c r="K50" s="57" t="str">
        <x:f>IF($B50="","",IF(OR(NOT(ISNUMBER(G50))),"待填",G50-$C$4))</x:f>
      </x:c>
    </x:row>
    <x:row r="51" ht="48" customHeight="1">
      <x:c r="A51" s="2"/>
      <x:c r="B51" s="24"/>
      <x:c r="C51" s="28"/>
      <x:c r="D51" s="28"/>
      <x:c r="E51" s="28"/>
      <x:c r="F51" s="36"/>
      <x:c r="G51" s="36"/>
      <x:c r="H51" s="28"/>
      <x:c r="I51" s="28"/>
      <x:c r="J51" s="28"/>
      <x:c r="K51" s="57" t="str">
        <x:f>IF($B51="","",IF(OR(NOT(ISNUMBER(G51))),"待填",G51-$C$4))</x:f>
      </x:c>
    </x:row>
    <x:row r="52" ht="48" customHeight="1">
      <x:c r="A52" s="2"/>
      <x:c r="B52" s="24"/>
      <x:c r="C52" s="28"/>
      <x:c r="D52" s="28"/>
      <x:c r="E52" s="28"/>
      <x:c r="F52" s="36"/>
      <x:c r="G52" s="36"/>
      <x:c r="H52" s="28"/>
      <x:c r="I52" s="28"/>
      <x:c r="J52" s="28"/>
      <x:c r="K52" s="57" t="str">
        <x:f>IF($B52="","",IF(OR(NOT(ISNUMBER(G52))),"待填",G52-$C$4))</x:f>
      </x:c>
    </x:row>
    <x:row r="53" ht="48" customHeight="1">
      <x:c r="A53" s="2"/>
      <x:c r="B53" s="24"/>
      <x:c r="C53" s="28"/>
      <x:c r="D53" s="28"/>
      <x:c r="E53" s="28"/>
      <x:c r="F53" s="36"/>
      <x:c r="G53" s="36"/>
      <x:c r="H53" s="28"/>
      <x:c r="I53" s="28"/>
      <x:c r="J53" s="28"/>
      <x:c r="K53" s="57" t="str">
        <x:f>IF($B53="","",IF(OR(NOT(ISNUMBER(G53))),"待填",G53-$C$4))</x:f>
      </x:c>
    </x:row>
    <x:row r="54" ht="48" customHeight="1">
      <x:c r="A54" s="2"/>
      <x:c r="B54" s="24"/>
      <x:c r="C54" s="28"/>
      <x:c r="D54" s="28"/>
      <x:c r="E54" s="28"/>
      <x:c r="F54" s="36"/>
      <x:c r="G54" s="36"/>
      <x:c r="H54" s="28"/>
      <x:c r="I54" s="28"/>
      <x:c r="J54" s="28"/>
      <x:c r="K54" s="57" t="str">
        <x:f>IF($B54="","",IF(OR(NOT(ISNUMBER(G54))),"待填",G54-$C$4))</x:f>
      </x:c>
    </x:row>
    <x:row r="55" ht="48" customHeight="1">
      <x:c r="A55" s="2"/>
      <x:c r="B55" s="24"/>
      <x:c r="C55" s="28"/>
      <x:c r="D55" s="28"/>
      <x:c r="E55" s="28"/>
      <x:c r="F55" s="36"/>
      <x:c r="G55" s="36"/>
      <x:c r="H55" s="28"/>
      <x:c r="I55" s="28"/>
      <x:c r="J55" s="28"/>
      <x:c r="K55" s="57" t="str">
        <x:f>IF($B55="","",IF(OR(NOT(ISNUMBER(G55))),"待填",G55-$C$4))</x:f>
      </x:c>
    </x:row>
    <x:row r="56" ht="48" customHeight="1">
      <x:c r="A56" s="2"/>
      <x:c r="B56" s="24"/>
      <x:c r="C56" s="28"/>
      <x:c r="D56" s="28"/>
      <x:c r="E56" s="28"/>
      <x:c r="F56" s="36"/>
      <x:c r="G56" s="36"/>
      <x:c r="H56" s="28"/>
      <x:c r="I56" s="28"/>
      <x:c r="J56" s="28"/>
      <x:c r="K56" s="57" t="str">
        <x:f>IF($B56="","",IF(OR(NOT(ISNUMBER(G56))),"待填",G56-$C$4))</x:f>
      </x:c>
    </x:row>
    <x:row r="57" ht="48" customHeight="1">
      <x:c r="A57" s="2"/>
      <x:c r="B57" s="24"/>
      <x:c r="C57" s="28"/>
      <x:c r="D57" s="28"/>
      <x:c r="E57" s="28"/>
      <x:c r="F57" s="36"/>
      <x:c r="G57" s="36"/>
      <x:c r="H57" s="28"/>
      <x:c r="I57" s="28"/>
      <x:c r="J57" s="28"/>
      <x:c r="K57" s="57" t="str">
        <x:f>IF($B57="","",IF(OR(NOT(ISNUMBER(G57))),"待填",G57-$C$4))</x:f>
      </x:c>
    </x:row>
    <x:row r="58" ht="48" customHeight="1">
      <x:c r="A58" s="2"/>
      <x:c r="B58" s="24"/>
      <x:c r="C58" s="28"/>
      <x:c r="D58" s="28"/>
      <x:c r="E58" s="28"/>
      <x:c r="F58" s="36"/>
      <x:c r="G58" s="36"/>
      <x:c r="H58" s="28"/>
      <x:c r="I58" s="28"/>
      <x:c r="J58" s="28"/>
      <x:c r="K58" s="57" t="str">
        <x:f>IF($B58="","",IF(OR(NOT(ISNUMBER(G58))),"待填",G58-$C$4))</x:f>
      </x:c>
    </x:row>
    <x:row r="59" ht="48" customHeight="1">
      <x:c r="A59" s="2"/>
      <x:c r="B59" s="24"/>
      <x:c r="C59" s="28"/>
      <x:c r="D59" s="28"/>
      <x:c r="E59" s="28"/>
      <x:c r="F59" s="36"/>
      <x:c r="G59" s="36"/>
      <x:c r="H59" s="28"/>
      <x:c r="I59" s="28"/>
      <x:c r="J59" s="28"/>
      <x:c r="K59" s="57" t="str">
        <x:f>IF($B59="","",IF(OR(NOT(ISNUMBER(G59))),"待填",G59-$C$4))</x:f>
      </x:c>
    </x:row>
    <x:row r="60" ht="48" customHeight="1">
      <x:c r="A60" s="2"/>
      <x:c r="B60" s="24"/>
      <x:c r="C60" s="28"/>
      <x:c r="D60" s="28"/>
      <x:c r="E60" s="28"/>
      <x:c r="F60" s="36"/>
      <x:c r="G60" s="36"/>
      <x:c r="H60" s="28"/>
      <x:c r="I60" s="28"/>
      <x:c r="J60" s="28"/>
      <x:c r="K60" s="57" t="str">
        <x:f>IF($B60="","",IF(OR(NOT(ISNUMBER(G60))),"待填",G60-$C$4))</x:f>
      </x:c>
    </x:row>
    <x:row r="61" ht="48" customHeight="1">
      <x:c r="A61" s="2"/>
      <x:c r="B61" s="24"/>
      <x:c r="C61" s="28"/>
      <x:c r="D61" s="28"/>
      <x:c r="E61" s="28"/>
      <x:c r="F61" s="36"/>
      <x:c r="G61" s="36"/>
      <x:c r="H61" s="28"/>
      <x:c r="I61" s="28"/>
      <x:c r="J61" s="28"/>
      <x:c r="K61" s="57" t="str">
        <x:f>IF($B61="","",IF(OR(NOT(ISNUMBER(G61))),"待填",G61-$C$4))</x:f>
      </x:c>
    </x:row>
    <x:row r="62" ht="48" customHeight="1">
      <x:c r="A62" s="2"/>
      <x:c r="B62" s="24"/>
      <x:c r="C62" s="28"/>
      <x:c r="D62" s="28"/>
      <x:c r="E62" s="28"/>
      <x:c r="F62" s="36"/>
      <x:c r="G62" s="36"/>
      <x:c r="H62" s="28"/>
      <x:c r="I62" s="28"/>
      <x:c r="J62" s="28"/>
      <x:c r="K62" s="57" t="str">
        <x:f>IF($B62="","",IF(OR(NOT(ISNUMBER(G62))),"待填",G62-$C$4))</x:f>
      </x:c>
    </x:row>
    <x:row r="63" ht="48" customHeight="1">
      <x:c r="A63" s="2"/>
      <x:c r="B63" s="24"/>
      <x:c r="C63" s="28"/>
      <x:c r="D63" s="28"/>
      <x:c r="E63" s="28"/>
      <x:c r="F63" s="36"/>
      <x:c r="G63" s="36"/>
      <x:c r="H63" s="28"/>
      <x:c r="I63" s="28"/>
      <x:c r="J63" s="28"/>
      <x:c r="K63" s="57" t="str">
        <x:f>IF($B63="","",IF(OR(NOT(ISNUMBER(G63))),"待填",G63-$C$4))</x:f>
      </x:c>
    </x:row>
    <x:row r="64" ht="48" customHeight="1">
      <x:c r="A64" s="2"/>
      <x:c r="B64" s="24"/>
      <x:c r="C64" s="28"/>
      <x:c r="D64" s="28"/>
      <x:c r="E64" s="28"/>
      <x:c r="F64" s="36"/>
      <x:c r="G64" s="36"/>
      <x:c r="H64" s="28"/>
      <x:c r="I64" s="28"/>
      <x:c r="J64" s="28"/>
      <x:c r="K64" s="57" t="str">
        <x:f>IF($B64="","",IF(OR(NOT(ISNUMBER(G64))),"待填",G64-$C$4))</x:f>
      </x:c>
    </x:row>
    <x:row r="65" ht="48" customHeight="1">
      <x:c r="A65" s="2"/>
      <x:c r="B65" s="24"/>
      <x:c r="C65" s="28"/>
      <x:c r="D65" s="28"/>
      <x:c r="E65" s="28"/>
      <x:c r="F65" s="36"/>
      <x:c r="G65" s="36"/>
      <x:c r="H65" s="28"/>
      <x:c r="I65" s="28"/>
      <x:c r="J65" s="28"/>
      <x:c r="K65" s="57" t="str">
        <x:f>IF($B65="","",IF(OR(NOT(ISNUMBER(G65))),"待填",G65-$C$4))</x:f>
      </x:c>
    </x:row>
    <x:row r="66" ht="48" customHeight="1">
      <x:c r="A66" s="2"/>
      <x:c r="B66" s="24"/>
      <x:c r="C66" s="28"/>
      <x:c r="D66" s="28"/>
      <x:c r="E66" s="28"/>
      <x:c r="F66" s="36"/>
      <x:c r="G66" s="36"/>
      <x:c r="H66" s="28"/>
      <x:c r="I66" s="28"/>
      <x:c r="J66" s="28"/>
      <x:c r="K66" s="57" t="str">
        <x:f>IF($B66="","",IF(OR(NOT(ISNUMBER(G66))),"待填",G66-$C$4))</x:f>
      </x:c>
    </x:row>
    <x:row r="67" ht="48" customHeight="1">
      <x:c r="A67" s="2"/>
      <x:c r="B67" s="24"/>
      <x:c r="C67" s="28"/>
      <x:c r="D67" s="28"/>
      <x:c r="E67" s="28"/>
      <x:c r="F67" s="36"/>
      <x:c r="G67" s="36"/>
      <x:c r="H67" s="28"/>
      <x:c r="I67" s="28"/>
      <x:c r="J67" s="28"/>
      <x:c r="K67" s="57" t="str">
        <x:f>IF($B67="","",IF(OR(NOT(ISNUMBER(G67))),"待填",G67-$C$4))</x:f>
      </x:c>
    </x:row>
    <x:row r="68" ht="48" customHeight="1">
      <x:c r="A68" s="2"/>
      <x:c r="B68" s="24"/>
      <x:c r="C68" s="28"/>
      <x:c r="D68" s="28"/>
      <x:c r="E68" s="28"/>
      <x:c r="F68" s="36"/>
      <x:c r="G68" s="36"/>
      <x:c r="H68" s="28"/>
      <x:c r="I68" s="28"/>
      <x:c r="J68" s="28"/>
      <x:c r="K68" s="57" t="str">
        <x:f>IF($B68="","",IF(OR(NOT(ISNUMBER(G68))),"待填",G68-$C$4))</x:f>
      </x:c>
    </x:row>
    <x:row r="69" ht="48" customHeight="1">
      <x:c r="A69" s="2"/>
      <x:c r="B69" s="24"/>
      <x:c r="C69" s="28"/>
      <x:c r="D69" s="28"/>
      <x:c r="E69" s="28"/>
      <x:c r="F69" s="36"/>
      <x:c r="G69" s="36"/>
      <x:c r="H69" s="28"/>
      <x:c r="I69" s="28"/>
      <x:c r="J69" s="28"/>
      <x:c r="K69" s="57" t="str">
        <x:f>IF($B69="","",IF(OR(NOT(ISNUMBER(G69))),"待填",G69-$C$4))</x:f>
      </x:c>
    </x:row>
    <x:row r="70" ht="48" customHeight="1">
      <x:c r="A70" s="2"/>
      <x:c r="B70" s="24"/>
      <x:c r="C70" s="28"/>
      <x:c r="D70" s="28"/>
      <x:c r="E70" s="28"/>
      <x:c r="F70" s="36"/>
      <x:c r="G70" s="36"/>
      <x:c r="H70" s="28"/>
      <x:c r="I70" s="28"/>
      <x:c r="J70" s="28"/>
      <x:c r="K70" s="57" t="str">
        <x:f>IF($B70="","",IF(OR(NOT(ISNUMBER(G70))),"待填",G70-$C$4))</x:f>
      </x:c>
    </x:row>
    <x:row r="71" ht="48" customHeight="1">
      <x:c r="A71" s="2"/>
      <x:c r="B71" s="24"/>
      <x:c r="C71" s="28"/>
      <x:c r="D71" s="28"/>
      <x:c r="E71" s="28"/>
      <x:c r="F71" s="36"/>
      <x:c r="G71" s="36"/>
      <x:c r="H71" s="28"/>
      <x:c r="I71" s="28"/>
      <x:c r="J71" s="28"/>
      <x:c r="K71" s="57" t="str">
        <x:f>IF($B71="","",IF(OR(NOT(ISNUMBER(G71))),"待填",G71-$C$4))</x:f>
      </x:c>
    </x:row>
  </x:sheetData>
  <x:conditionalFormatting sqref="I12:I71">
    <x:cfRule type="containsText" dxfId="67" priority="1" operator="containsText" text="逾期"/>
    <x:cfRule type="containsText" dxfId="68" priority="2" operator="containsText" text="待"/>
  </x:conditionalFormatting>
  <x:conditionalFormatting sqref="K12:K71">
    <x:cfRule type="cellIs" dxfId="69" priority="3" operator="lessThan">
      <x:formula>0</x:formula>
    </x:cfRule>
  </x:conditionalFormatting>
  <x:conditionalFormatting sqref="G4:G4">
    <x:cfRule type="cellIs" dxfId="70" priority="4" operator="greaterThan">
      <x:formula>0</x:formula>
    </x:cfRule>
  </x:conditionalFormatting>
  <x:dataValidations count="1">
    <x:dataValidation type="list" sqref="I12:I71">
      <x:formula1>"已确认,待确认,待补充"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c15ebcfe8f14e91"/>
  </x:tableParts>
</x:worksheet>
</file>

<file path=xl/worksheets/sheet29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离职交接清单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3-28-001</x:v>
      </x:c>
      <x:c r="C12" s="28" t="str">
        <x:v>交接对象确认</x:v>
      </x:c>
      <x:c r="D12" s="28" t="str">
        <x:v>对照资料完成核对</x:v>
      </x:c>
      <x:c r="E12" s="28" t="str">
        <x:v>陈禾</x:v>
      </x:c>
      <x:c r="F12" s="36" t="n">
        <x:v>46273</x:v>
      </x:c>
      <x:c r="G12" s="28" t="str">
        <x:v>已完成</x:v>
      </x:c>
      <x:c r="H12" s="28" t="str">
        <x:v>已确认</x:v>
      </x:c>
      <x:c r="I12" s="55" t="str">
        <x:f>IF($B12="","",IF(AND(G12="已完成",H12="已确认"),"已办结","待办结"))</x:f>
        <x:v>已办结</x:v>
      </x:c>
      <x:c r="J12" s="57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3-28-002</x:v>
      </x:c>
      <x:c r="C13" s="28" t="str">
        <x:v>客户与项目移交</x:v>
      </x:c>
      <x:c r="D13" s="28" t="str">
        <x:v>补齐材料后再提交</x:v>
      </x:c>
      <x:c r="E13" s="28" t="str">
        <x:v>许宁</x:v>
      </x:c>
      <x:c r="F13" s="36" t="n">
        <x:v>46275</x:v>
      </x:c>
      <x:c r="G13" s="28" t="str">
        <x:v>已完成</x:v>
      </x:c>
      <x:c r="H13" s="28" t="str">
        <x:v>待确认</x:v>
      </x:c>
      <x:c r="I13" s="55" t="str">
        <x:f>IF($B13="","",IF(AND(G13="已完成",H13="已确认"),"已办结","待办结"))</x:f>
        <x:v>待办结</x:v>
      </x:c>
      <x:c r="J13" s="57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3-28-003</x:v>
      </x:c>
      <x:c r="C14" s="28" t="str">
        <x:v>文档移交</x:v>
      </x:c>
      <x:c r="D14" s="28" t="str">
        <x:v>保留办理结果记录</x:v>
      </x:c>
      <x:c r="E14" s="28" t="str">
        <x:v>宋安</x:v>
      </x:c>
      <x:c r="F14" s="36" t="n">
        <x:v>46277</x:v>
      </x:c>
      <x:c r="G14" s="28" t="str">
        <x:v>进行中</x:v>
      </x:c>
      <x:c r="H14" s="28" t="str">
        <x:v>待确认</x:v>
      </x:c>
      <x:c r="I14" s="55" t="str">
        <x:f>IF($B14="","",IF(AND(G14="已完成",H14="已确认"),"已办结","待办结"))</x:f>
        <x:v>待办结</x:v>
      </x:c>
      <x:c r="J14" s="57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3-28-004</x:v>
      </x:c>
      <x:c r="C15" s="28" t="str">
        <x:v>账号回收</x:v>
      </x:c>
      <x:c r="D15" s="28" t="str">
        <x:v>对照资料完成核对</x:v>
      </x:c>
      <x:c r="E15" s="28" t="str">
        <x:v>沈青</x:v>
      </x:c>
      <x:c r="F15" s="36" t="n">
        <x:v>46279</x:v>
      </x:c>
      <x:c r="G15" s="28" t="str">
        <x:v>未开始</x:v>
      </x:c>
      <x:c r="H15" s="28" t="str">
        <x:v>待确认</x:v>
      </x:c>
      <x:c r="I15" s="55" t="str">
        <x:f>IF($B15="","",IF(AND(G15="已完成",H15="已确认"),"已办结","待办结"))</x:f>
        <x:v>待办结</x:v>
      </x:c>
      <x:c r="J15" s="57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3-28-005</x:v>
      </x:c>
      <x:c r="C16" s="28" t="str">
        <x:v>设备归还</x:v>
      </x:c>
      <x:c r="D16" s="28" t="str">
        <x:v>补齐材料后再提交</x:v>
      </x:c>
      <x:c r="E16" s="28" t="str">
        <x:v>苏言</x:v>
      </x:c>
      <x:c r="F16" s="36" t="n">
        <x:v>46281</x:v>
      </x:c>
      <x:c r="G16" s="28" t="str">
        <x:v>已完成</x:v>
      </x:c>
      <x:c r="H16" s="28" t="str">
        <x:v>已确认</x:v>
      </x:c>
      <x:c r="I16" s="55" t="str">
        <x:f>IF($B16="","",IF(AND(G16="已完成",H16="已确认"),"已办结","待办结"))</x:f>
        <x:v>已办结</x:v>
      </x:c>
      <x:c r="J16" s="57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3-28-006</x:v>
      </x:c>
      <x:c r="C17" s="28" t="str">
        <x:v>未完成事项确认</x:v>
      </x:c>
      <x:c r="D17" s="28" t="str">
        <x:v>保留办理结果记录</x:v>
      </x:c>
      <x:c r="E17" s="28" t="str">
        <x:v>叶川</x:v>
      </x:c>
      <x:c r="F17" s="36" t="n">
        <x:v>46283</x:v>
      </x:c>
      <x:c r="G17" s="28" t="str">
        <x:v>已完成</x:v>
      </x:c>
      <x:c r="H17" s="28" t="str">
        <x:v>待确认</x:v>
      </x:c>
      <x:c r="I17" s="55" t="str">
        <x:f>IF($B17="","",IF(AND(G17="已完成",H17="已确认"),"已办结","待办结"))</x:f>
        <x:v>待办结</x:v>
      </x:c>
      <x:c r="J17" s="57" t="n">
        <x:f>IF($B17="","",IF(OR(NOT(ISNUMBER(F17))),"待填",IF(I17="已办结",0,MAX(0,$C$4-F17))))</x:f>
        <x:v>0</x:v>
      </x:c>
    </x:row>
    <x:row r="18" ht="48" customHeight="1">
      <x:c r="A18" s="2"/>
      <x:c r="B18" s="24" t="str">
        <x:v>3-28-007</x:v>
      </x:c>
      <x:c r="C18" s="28" t="str">
        <x:v>交接验收</x:v>
      </x:c>
      <x:c r="D18" s="28" t="str">
        <x:v>对照资料完成核对</x:v>
      </x:c>
      <x:c r="E18" s="28" t="str">
        <x:v>林晨</x:v>
      </x:c>
      <x:c r="F18" s="36" t="n">
        <x:v>46285</x:v>
      </x:c>
      <x:c r="G18" s="28" t="str">
        <x:v>进行中</x:v>
      </x:c>
      <x:c r="H18" s="28" t="str">
        <x:v>待确认</x:v>
      </x:c>
      <x:c r="I18" s="55" t="str">
        <x:f>IF($B18="","",IF(AND(G18="已完成",H18="已确认"),"已办结","待办结"))</x:f>
        <x:v>待办结</x:v>
      </x:c>
      <x:c r="J18" s="57" t="n">
        <x:f>IF($B18="","",IF(OR(NOT(ISNUMBER(F18))),"待填",IF(I18="已办结",0,MAX(0,$C$4-F18))))</x:f>
        <x:v>0</x:v>
      </x:c>
    </x:row>
    <x:row r="19" ht="48" customHeight="1">
      <x:c r="A19" s="2"/>
      <x:c r="B19" s="24" t="str">
        <x:v>3-28-008</x:v>
      </x:c>
      <x:c r="C19" s="28" t="str">
        <x:v>档案归档</x:v>
      </x:c>
      <x:c r="D19" s="28" t="str">
        <x:v>补齐材料后再提交</x:v>
      </x:c>
      <x:c r="E19" s="28" t="str">
        <x:v>周悦</x:v>
      </x:c>
      <x:c r="F19" s="36" t="n">
        <x:v>46287</x:v>
      </x:c>
      <x:c r="G19" s="28" t="str">
        <x:v>未开始</x:v>
      </x:c>
      <x:c r="H19" s="28" t="str">
        <x:v>待确认</x:v>
      </x:c>
      <x:c r="I19" s="55" t="str">
        <x:f>IF($B19="","",IF(AND(G19="已完成",H19="已确认"),"已办结","待办结"))</x:f>
        <x:v>待办结</x:v>
      </x:c>
      <x:c r="J19" s="57" t="n">
        <x:f>IF($B19="","",IF(OR(NOT(ISNUMBER(F19))),"待填",IF(I19="已办结",0,MAX(0,$C$4-F19))))</x:f>
        <x:v>0</x:v>
      </x:c>
    </x:row>
    <x:row r="20" ht="48" customHeight="1">
      <x:c r="A20" s="2"/>
      <x:c r="B20" s="24"/>
      <x:c r="C20" s="28"/>
      <x:c r="D20" s="28"/>
      <x:c r="E20" s="28"/>
      <x:c r="F20" s="36"/>
      <x:c r="G20" s="28"/>
      <x:c r="H20" s="28"/>
      <x:c r="I20" s="55" t="str">
        <x:f>IF($B20="","",IF(AND(G20="已完成",H20="已确认"),"已办结","待办结"))</x:f>
      </x:c>
      <x:c r="J20" s="57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6"/>
      <x:c r="G21" s="28"/>
      <x:c r="H21" s="28"/>
      <x:c r="I21" s="55" t="str">
        <x:f>IF($B21="","",IF(AND(G21="已完成",H21="已确认"),"已办结","待办结"))</x:f>
      </x:c>
      <x:c r="J21" s="57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6"/>
      <x:c r="G22" s="28"/>
      <x:c r="H22" s="28"/>
      <x:c r="I22" s="55" t="str">
        <x:f>IF($B22="","",IF(AND(G22="已完成",H22="已确认"),"已办结","待办结"))</x:f>
      </x:c>
      <x:c r="J22" s="57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6"/>
      <x:c r="G23" s="28"/>
      <x:c r="H23" s="28"/>
      <x:c r="I23" s="55" t="str">
        <x:f>IF($B23="","",IF(AND(G23="已完成",H23="已确认"),"已办结","待办结"))</x:f>
      </x:c>
      <x:c r="J23" s="57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6"/>
      <x:c r="G24" s="28"/>
      <x:c r="H24" s="28"/>
      <x:c r="I24" s="55" t="str">
        <x:f>IF($B24="","",IF(AND(G24="已完成",H24="已确认"),"已办结","待办结"))</x:f>
      </x:c>
      <x:c r="J24" s="57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6"/>
      <x:c r="G25" s="28"/>
      <x:c r="H25" s="28"/>
      <x:c r="I25" s="55" t="str">
        <x:f>IF($B25="","",IF(AND(G25="已完成",H25="已确认"),"已办结","待办结"))</x:f>
      </x:c>
      <x:c r="J25" s="57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6"/>
      <x:c r="G26" s="28"/>
      <x:c r="H26" s="28"/>
      <x:c r="I26" s="55" t="str">
        <x:f>IF($B26="","",IF(AND(G26="已完成",H26="已确认"),"已办结","待办结"))</x:f>
      </x:c>
      <x:c r="J26" s="57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6"/>
      <x:c r="G27" s="28"/>
      <x:c r="H27" s="28"/>
      <x:c r="I27" s="55" t="str">
        <x:f>IF($B27="","",IF(AND(G27="已完成",H27="已确认"),"已办结","待办结"))</x:f>
      </x:c>
      <x:c r="J27" s="57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6"/>
      <x:c r="G28" s="28"/>
      <x:c r="H28" s="28"/>
      <x:c r="I28" s="55" t="str">
        <x:f>IF($B28="","",IF(AND(G28="已完成",H28="已确认"),"已办结","待办结"))</x:f>
      </x:c>
      <x:c r="J28" s="57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6"/>
      <x:c r="G29" s="28"/>
      <x:c r="H29" s="28"/>
      <x:c r="I29" s="55" t="str">
        <x:f>IF($B29="","",IF(AND(G29="已完成",H29="已确认"),"已办结","待办结"))</x:f>
      </x:c>
      <x:c r="J29" s="57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6"/>
      <x:c r="G30" s="28"/>
      <x:c r="H30" s="28"/>
      <x:c r="I30" s="55" t="str">
        <x:f>IF($B30="","",IF(AND(G30="已完成",H30="已确认"),"已办结","待办结"))</x:f>
      </x:c>
      <x:c r="J30" s="57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6"/>
      <x:c r="G31" s="28"/>
      <x:c r="H31" s="28"/>
      <x:c r="I31" s="55" t="str">
        <x:f>IF($B31="","",IF(AND(G31="已完成",H31="已确认"),"已办结","待办结"))</x:f>
      </x:c>
      <x:c r="J31" s="57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6"/>
      <x:c r="G32" s="28"/>
      <x:c r="H32" s="28"/>
      <x:c r="I32" s="55" t="str">
        <x:f>IF($B32="","",IF(AND(G32="已完成",H32="已确认"),"已办结","待办结"))</x:f>
      </x:c>
      <x:c r="J32" s="57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6"/>
      <x:c r="G33" s="28"/>
      <x:c r="H33" s="28"/>
      <x:c r="I33" s="55" t="str">
        <x:f>IF($B33="","",IF(AND(G33="已完成",H33="已确认"),"已办结","待办结"))</x:f>
      </x:c>
      <x:c r="J33" s="57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6"/>
      <x:c r="G34" s="28"/>
      <x:c r="H34" s="28"/>
      <x:c r="I34" s="55" t="str">
        <x:f>IF($B34="","",IF(AND(G34="已完成",H34="已确认"),"已办结","待办结"))</x:f>
      </x:c>
      <x:c r="J34" s="57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6"/>
      <x:c r="G35" s="28"/>
      <x:c r="H35" s="28"/>
      <x:c r="I35" s="55" t="str">
        <x:f>IF($B35="","",IF(AND(G35="已完成",H35="已确认"),"已办结","待办结"))</x:f>
      </x:c>
      <x:c r="J35" s="57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6"/>
      <x:c r="G36" s="28"/>
      <x:c r="H36" s="28"/>
      <x:c r="I36" s="55" t="str">
        <x:f>IF($B36="","",IF(AND(G36="已完成",H36="已确认"),"已办结","待办结"))</x:f>
      </x:c>
      <x:c r="J36" s="57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6"/>
      <x:c r="G37" s="28"/>
      <x:c r="H37" s="28"/>
      <x:c r="I37" s="55" t="str">
        <x:f>IF($B37="","",IF(AND(G37="已完成",H37="已确认"),"已办结","待办结"))</x:f>
      </x:c>
      <x:c r="J37" s="57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6"/>
      <x:c r="G38" s="28"/>
      <x:c r="H38" s="28"/>
      <x:c r="I38" s="55" t="str">
        <x:f>IF($B38="","",IF(AND(G38="已完成",H38="已确认"),"已办结","待办结"))</x:f>
      </x:c>
      <x:c r="J38" s="57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6"/>
      <x:c r="G39" s="28"/>
      <x:c r="H39" s="28"/>
      <x:c r="I39" s="55" t="str">
        <x:f>IF($B39="","",IF(AND(G39="已完成",H39="已确认"),"已办结","待办结"))</x:f>
      </x:c>
      <x:c r="J39" s="57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6"/>
      <x:c r="G40" s="28"/>
      <x:c r="H40" s="28"/>
      <x:c r="I40" s="55" t="str">
        <x:f>IF($B40="","",IF(AND(G40="已完成",H40="已确认"),"已办结","待办结"))</x:f>
      </x:c>
      <x:c r="J40" s="57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6"/>
      <x:c r="G41" s="28"/>
      <x:c r="H41" s="28"/>
      <x:c r="I41" s="55" t="str">
        <x:f>IF($B41="","",IF(AND(G41="已完成",H41="已确认"),"已办结","待办结"))</x:f>
      </x:c>
      <x:c r="J41" s="57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6"/>
      <x:c r="G42" s="28"/>
      <x:c r="H42" s="28"/>
      <x:c r="I42" s="55" t="str">
        <x:f>IF($B42="","",IF(AND(G42="已完成",H42="已确认"),"已办结","待办结"))</x:f>
      </x:c>
      <x:c r="J42" s="57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6"/>
      <x:c r="G43" s="28"/>
      <x:c r="H43" s="28"/>
      <x:c r="I43" s="55" t="str">
        <x:f>IF($B43="","",IF(AND(G43="已完成",H43="已确认"),"已办结","待办结"))</x:f>
      </x:c>
      <x:c r="J43" s="57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6"/>
      <x:c r="G44" s="28"/>
      <x:c r="H44" s="28"/>
      <x:c r="I44" s="55" t="str">
        <x:f>IF($B44="","",IF(AND(G44="已完成",H44="已确认"),"已办结","待办结"))</x:f>
      </x:c>
      <x:c r="J44" s="57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6"/>
      <x:c r="G45" s="28"/>
      <x:c r="H45" s="28"/>
      <x:c r="I45" s="55" t="str">
        <x:f>IF($B45="","",IF(AND(G45="已完成",H45="已确认"),"已办结","待办结"))</x:f>
      </x:c>
      <x:c r="J45" s="57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6"/>
      <x:c r="G46" s="28"/>
      <x:c r="H46" s="28"/>
      <x:c r="I46" s="55" t="str">
        <x:f>IF($B46="","",IF(AND(G46="已完成",H46="已确认"),"已办结","待办结"))</x:f>
      </x:c>
      <x:c r="J46" s="57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6"/>
      <x:c r="G47" s="28"/>
      <x:c r="H47" s="28"/>
      <x:c r="I47" s="55" t="str">
        <x:f>IF($B47="","",IF(AND(G47="已完成",H47="已确认"),"已办结","待办结"))</x:f>
      </x:c>
      <x:c r="J47" s="57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6"/>
      <x:c r="G48" s="28"/>
      <x:c r="H48" s="28"/>
      <x:c r="I48" s="55" t="str">
        <x:f>IF($B48="","",IF(AND(G48="已完成",H48="已确认"),"已办结","待办结"))</x:f>
      </x:c>
      <x:c r="J48" s="57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6"/>
      <x:c r="G49" s="28"/>
      <x:c r="H49" s="28"/>
      <x:c r="I49" s="55" t="str">
        <x:f>IF($B49="","",IF(AND(G49="已完成",H49="已确认"),"已办结","待办结"))</x:f>
      </x:c>
      <x:c r="J49" s="57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6"/>
      <x:c r="G50" s="28"/>
      <x:c r="H50" s="28"/>
      <x:c r="I50" s="55" t="str">
        <x:f>IF($B50="","",IF(AND(G50="已完成",H50="已确认"),"已办结","待办结"))</x:f>
      </x:c>
      <x:c r="J50" s="57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6"/>
      <x:c r="G51" s="28"/>
      <x:c r="H51" s="28"/>
      <x:c r="I51" s="55" t="str">
        <x:f>IF($B51="","",IF(AND(G51="已完成",H51="已确认"),"已办结","待办结"))</x:f>
      </x:c>
      <x:c r="J51" s="57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6"/>
      <x:c r="G52" s="28"/>
      <x:c r="H52" s="28"/>
      <x:c r="I52" s="55" t="str">
        <x:f>IF($B52="","",IF(AND(G52="已完成",H52="已确认"),"已办结","待办结"))</x:f>
      </x:c>
      <x:c r="J52" s="57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6"/>
      <x:c r="G53" s="28"/>
      <x:c r="H53" s="28"/>
      <x:c r="I53" s="55" t="str">
        <x:f>IF($B53="","",IF(AND(G53="已完成",H53="已确认"),"已办结","待办结"))</x:f>
      </x:c>
      <x:c r="J53" s="57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6"/>
      <x:c r="G54" s="28"/>
      <x:c r="H54" s="28"/>
      <x:c r="I54" s="55" t="str">
        <x:f>IF($B54="","",IF(AND(G54="已完成",H54="已确认"),"已办结","待办结"))</x:f>
      </x:c>
      <x:c r="J54" s="57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6"/>
      <x:c r="G55" s="28"/>
      <x:c r="H55" s="28"/>
      <x:c r="I55" s="55" t="str">
        <x:f>IF($B55="","",IF(AND(G55="已完成",H55="已确认"),"已办结","待办结"))</x:f>
      </x:c>
      <x:c r="J55" s="57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6"/>
      <x:c r="G56" s="28"/>
      <x:c r="H56" s="28"/>
      <x:c r="I56" s="55" t="str">
        <x:f>IF($B56="","",IF(AND(G56="已完成",H56="已确认"),"已办结","待办结"))</x:f>
      </x:c>
      <x:c r="J56" s="57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6"/>
      <x:c r="G57" s="28"/>
      <x:c r="H57" s="28"/>
      <x:c r="I57" s="55" t="str">
        <x:f>IF($B57="","",IF(AND(G57="已完成",H57="已确认"),"已办结","待办结"))</x:f>
      </x:c>
      <x:c r="J57" s="57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6"/>
      <x:c r="G58" s="28"/>
      <x:c r="H58" s="28"/>
      <x:c r="I58" s="55" t="str">
        <x:f>IF($B58="","",IF(AND(G58="已完成",H58="已确认"),"已办结","待办结"))</x:f>
      </x:c>
      <x:c r="J58" s="57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6"/>
      <x:c r="G59" s="28"/>
      <x:c r="H59" s="28"/>
      <x:c r="I59" s="55" t="str">
        <x:f>IF($B59="","",IF(AND(G59="已完成",H59="已确认"),"已办结","待办结"))</x:f>
      </x:c>
      <x:c r="J59" s="57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6"/>
      <x:c r="G60" s="28"/>
      <x:c r="H60" s="28"/>
      <x:c r="I60" s="55" t="str">
        <x:f>IF($B60="","",IF(AND(G60="已完成",H60="已确认"),"已办结","待办结"))</x:f>
      </x:c>
      <x:c r="J60" s="57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6"/>
      <x:c r="G61" s="28"/>
      <x:c r="H61" s="28"/>
      <x:c r="I61" s="55" t="str">
        <x:f>IF($B61="","",IF(AND(G61="已完成",H61="已确认"),"已办结","待办结"))</x:f>
      </x:c>
      <x:c r="J61" s="57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6"/>
      <x:c r="G62" s="28"/>
      <x:c r="H62" s="28"/>
      <x:c r="I62" s="55" t="str">
        <x:f>IF($B62="","",IF(AND(G62="已完成",H62="已确认"),"已办结","待办结"))</x:f>
      </x:c>
      <x:c r="J62" s="57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6"/>
      <x:c r="G63" s="28"/>
      <x:c r="H63" s="28"/>
      <x:c r="I63" s="55" t="str">
        <x:f>IF($B63="","",IF(AND(G63="已完成",H63="已确认"),"已办结","待办结"))</x:f>
      </x:c>
      <x:c r="J63" s="57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6"/>
      <x:c r="G64" s="28"/>
      <x:c r="H64" s="28"/>
      <x:c r="I64" s="55" t="str">
        <x:f>IF($B64="","",IF(AND(G64="已完成",H64="已确认"),"已办结","待办结"))</x:f>
      </x:c>
      <x:c r="J64" s="57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6"/>
      <x:c r="G65" s="28"/>
      <x:c r="H65" s="28"/>
      <x:c r="I65" s="55" t="str">
        <x:f>IF($B65="","",IF(AND(G65="已完成",H65="已确认"),"已办结","待办结"))</x:f>
      </x:c>
      <x:c r="J65" s="57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6"/>
      <x:c r="G66" s="28"/>
      <x:c r="H66" s="28"/>
      <x:c r="I66" s="55" t="str">
        <x:f>IF($B66="","",IF(AND(G66="已完成",H66="已确认"),"已办结","待办结"))</x:f>
      </x:c>
      <x:c r="J66" s="57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6"/>
      <x:c r="G67" s="28"/>
      <x:c r="H67" s="28"/>
      <x:c r="I67" s="55" t="str">
        <x:f>IF($B67="","",IF(AND(G67="已完成",H67="已确认"),"已办结","待办结"))</x:f>
      </x:c>
      <x:c r="J67" s="57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6"/>
      <x:c r="G68" s="28"/>
      <x:c r="H68" s="28"/>
      <x:c r="I68" s="55" t="str">
        <x:f>IF($B68="","",IF(AND(G68="已完成",H68="已确认"),"已办结","待办结"))</x:f>
      </x:c>
      <x:c r="J68" s="57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6"/>
      <x:c r="G69" s="28"/>
      <x:c r="H69" s="28"/>
      <x:c r="I69" s="55" t="str">
        <x:f>IF($B69="","",IF(AND(G69="已完成",H69="已确认"),"已办结","待办结"))</x:f>
      </x:c>
      <x:c r="J69" s="57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6"/>
      <x:c r="G70" s="28"/>
      <x:c r="H70" s="28"/>
      <x:c r="I70" s="55" t="str">
        <x:f>IF($B70="","",IF(AND(G70="已完成",H70="已确认"),"已办结","待办结"))</x:f>
      </x:c>
      <x:c r="J70" s="57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6"/>
      <x:c r="G71" s="28"/>
      <x:c r="H71" s="28"/>
      <x:c r="I71" s="55" t="str">
        <x:f>IF($B71="","",IF(AND(G71="已完成",H71="已确认"),"已办结","待办结"))</x:f>
      </x:c>
      <x:c r="J71" s="57" t="str">
        <x:f>IF($B71="","",IF(OR(NOT(ISNUMBER(F71))),"待填",IF(I71="已办结",0,MAX(0,$C$4-F71))))</x:f>
      </x:c>
    </x:row>
  </x:sheetData>
  <x:conditionalFormatting sqref="G12:G71">
    <x:cfRule type="containsText" dxfId="71" priority="1" operator="containsText" text="逾期"/>
    <x:cfRule type="containsText" dxfId="72" priority="2" operator="containsText" text="待"/>
  </x:conditionalFormatting>
  <x:conditionalFormatting sqref="H12:H71">
    <x:cfRule type="containsText" dxfId="73" priority="3" operator="containsText" text="逾期"/>
    <x:cfRule type="containsText" dxfId="74" priority="4" operator="containsText" text="待"/>
  </x:conditionalFormatting>
  <x:conditionalFormatting sqref="I12:I71">
    <x:cfRule type="containsText" dxfId="75" priority="5" operator="containsText" text="逾期"/>
    <x:cfRule type="containsText" dxfId="76" priority="6" operator="containsText" text="待"/>
  </x:conditionalFormatting>
  <x:conditionalFormatting sqref="J12:J71">
    <x:cfRule type="cellIs" dxfId="77" priority="7" operator="greaterThan">
      <x:formula>0</x:formula>
    </x:cfRule>
  </x:conditionalFormatting>
  <x:conditionalFormatting sqref="G4:G4">
    <x:cfRule type="cellIs" dxfId="78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f957d6399c2486a"/>
  </x:tableParts>
</x:worksheet>
</file>

<file path=xl/worksheets/sheet30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</x:row>
    <x:row r="2" ht="34" customHeight="1">
      <x:c r="A2" s="2"/>
      <x:c r="B2" s="3" t="str">
        <x:v>客户项目交接</x:v>
      </x:c>
      <x:c r="C2" s="2"/>
      <x:c r="D2" s="2"/>
      <x:c r="E2" s="2"/>
      <x:c r="F2" s="2"/>
      <x:c r="G2" s="2"/>
      <x:c r="H2" s="2"/>
      <x:c r="I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</x:row>
    <x:row r="5" ht="26" customHeight="1">
      <x:c r="A5" s="2"/>
      <x:c r="B5" s="9" t="str">
        <x:v>记录数</x:v>
      </x:c>
      <x:c r="C5" s="2"/>
      <x:c r="D5" s="9" t="str">
        <x:v>已完成交接</x:v>
      </x:c>
      <x:c r="E5" s="2"/>
      <x:c r="F5" s="9" t="str">
        <x:v>待确认交接</x:v>
      </x:c>
      <x:c r="G5" s="2"/>
      <x:c r="H5" s="2"/>
      <x:c r="I5" s="2"/>
    </x:row>
    <x:row r="6" ht="26" customHeight="1">
      <x:c r="A6" s="2"/>
      <x:c r="B6" s="10" t="n">
        <x:f>COUNTA($B$12:$B$71)</x:f>
        <x:v>8</x:v>
      </x:c>
      <x:c r="C6" s="2"/>
      <x:c r="D6" s="10" t="n">
        <x:f>COUNTIFS($I$12:$I$71,"已完成",$B$12:$B$71,"&lt;&gt;")</x:f>
        <x:v>2</x:v>
      </x:c>
      <x:c r="E6" s="2"/>
      <x:c r="F6" s="10" t="n">
        <x:f>COUNTIFS($I$12:$I$71,"待确认",$B$12:$B$71,"&lt;&gt;")</x:f>
        <x:v>2</x:v>
      </x:c>
      <x:c r="G6" s="2"/>
      <x:c r="H6" s="2"/>
      <x:c r="I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</x:row>
    <x:row r="11" ht="42" customHeight="1">
      <x:c r="A11" s="2"/>
      <x:c r="B11" s="19" t="str">
        <x:v>记录ID</x:v>
      </x:c>
      <x:c r="C11" s="20" t="str">
        <x:v>离职员工</x:v>
      </x:c>
      <x:c r="D11" s="20" t="str">
        <x:v>客户/项目</x:v>
      </x:c>
      <x:c r="E11" s="20" t="str">
        <x:v>当前阶段</x:v>
      </x:c>
      <x:c r="F11" s="20" t="str">
        <x:v>关键联系人</x:v>
      </x:c>
      <x:c r="G11" s="20" t="str">
        <x:v>未完成事项</x:v>
      </x:c>
      <x:c r="H11" s="20" t="str">
        <x:v>接手人</x:v>
      </x:c>
      <x:c r="I11" s="21" t="str">
        <x:v>交接状态</x:v>
      </x:c>
    </x:row>
    <x:row r="12" ht="48" customHeight="1">
      <x:c r="A12" s="2"/>
      <x:c r="B12" s="24" t="str">
        <x:v>3-29-001</x:v>
      </x:c>
      <x:c r="C12" s="28" t="str">
        <x:v>林晨（模拟）</x:v>
      </x:c>
      <x:c r="D12" s="28" t="str">
        <x:v>订单管理升级</x:v>
      </x:c>
      <x:c r="E12" s="28" t="str">
        <x:v>需求确认</x:v>
      </x:c>
      <x:c r="F12" s="28" t="str">
        <x:v>林晨（模拟）</x:v>
      </x:c>
      <x:c r="G12" s="28" t="str">
        <x:v>梳理现有流程</x:v>
      </x:c>
      <x:c r="H12" s="28" t="str">
        <x:v>陈禾</x:v>
      </x:c>
      <x:c r="I12" s="28" t="str">
        <x:v>已完成</x:v>
      </x:c>
    </x:row>
    <x:row r="13" ht="48" customHeight="1">
      <x:c r="A13" s="2"/>
      <x:c r="B13" s="24" t="str">
        <x:v>3-29-002</x:v>
      </x:c>
      <x:c r="C13" s="28" t="str">
        <x:v>周悦（模拟）</x:v>
      </x:c>
      <x:c r="D13" s="28" t="str">
        <x:v>报名流程优化</x:v>
      </x:c>
      <x:c r="E13" s="28" t="str">
        <x:v>方案沟通</x:v>
      </x:c>
      <x:c r="F13" s="28" t="str">
        <x:v>周悦（模拟）</x:v>
      </x:c>
      <x:c r="G13" s="28" t="str">
        <x:v>确认关键字段</x:v>
      </x:c>
      <x:c r="H13" s="28" t="str">
        <x:v>许宁</x:v>
      </x:c>
      <x:c r="I13" s="28" t="str">
        <x:v>进行中</x:v>
      </x:c>
    </x:row>
    <x:row r="14" ht="48" customHeight="1">
      <x:c r="A14" s="2"/>
      <x:c r="B14" s="24" t="str">
        <x:v>3-29-003</x:v>
      </x:c>
      <x:c r="C14" s="28" t="str">
        <x:v>陈禾（模拟）</x:v>
      </x:c>
      <x:c r="D14" s="28" t="str">
        <x:v>门店日报上线</x:v>
      </x:c>
      <x:c r="E14" s="28" t="str">
        <x:v>已报价</x:v>
      </x:c>
      <x:c r="F14" s="28" t="str">
        <x:v>陈禾（模拟）</x:v>
      </x:c>
      <x:c r="G14" s="28" t="str">
        <x:v>整理历史数据</x:v>
      </x:c>
      <x:c r="H14" s="28" t="str">
        <x:v>宋安</x:v>
      </x:c>
      <x:c r="I14" s="28" t="str">
        <x:v>未开始</x:v>
      </x:c>
    </x:row>
    <x:row r="15" ht="48" customHeight="1">
      <x:c r="A15" s="2"/>
      <x:c r="B15" s="24" t="str">
        <x:v>3-29-004</x:v>
      </x:c>
      <x:c r="C15" s="28" t="str">
        <x:v>许宁（模拟）</x:v>
      </x:c>
      <x:c r="D15" s="28" t="str">
        <x:v>品牌官网改版</x:v>
      </x:c>
      <x:c r="E15" s="28" t="str">
        <x:v>合同确认</x:v>
      </x:c>
      <x:c r="F15" s="28" t="str">
        <x:v>许宁（模拟）</x:v>
      </x:c>
      <x:c r="G15" s="28" t="str">
        <x:v>制作可点击原型</x:v>
      </x:c>
      <x:c r="H15" s="28" t="str">
        <x:v>沈青</x:v>
      </x:c>
      <x:c r="I15" s="28" t="str">
        <x:v>待确认</x:v>
      </x:c>
    </x:row>
    <x:row r="16" ht="48" customHeight="1">
      <x:c r="A16" s="2"/>
      <x:c r="B16" s="24" t="str">
        <x:v>3-29-005</x:v>
      </x:c>
      <x:c r="C16" s="28" t="str">
        <x:v>宋安（模拟）</x:v>
      </x:c>
      <x:c r="D16" s="28" t="str">
        <x:v>会员活动落地</x:v>
      </x:c>
      <x:c r="E16" s="28" t="str">
        <x:v>需求确认</x:v>
      </x:c>
      <x:c r="F16" s="28" t="str">
        <x:v>宋安（模拟）</x:v>
      </x:c>
      <x:c r="G16" s="28" t="str">
        <x:v>完成首轮测试</x:v>
      </x:c>
      <x:c r="H16" s="28" t="str">
        <x:v>苏言</x:v>
      </x:c>
      <x:c r="I16" s="28" t="str">
        <x:v>已完成</x:v>
      </x:c>
    </x:row>
    <x:row r="17" ht="48" customHeight="1">
      <x:c r="A17" s="2"/>
      <x:c r="B17" s="24" t="str">
        <x:v>3-29-006</x:v>
      </x:c>
      <x:c r="C17" s="28" t="str">
        <x:v>沈青（模拟）</x:v>
      </x:c>
      <x:c r="D17" s="28" t="str">
        <x:v>售后工单上线</x:v>
      </x:c>
      <x:c r="E17" s="28" t="str">
        <x:v>方案沟通</x:v>
      </x:c>
      <x:c r="F17" s="28" t="str">
        <x:v>沈青（模拟）</x:v>
      </x:c>
      <x:c r="G17" s="28" t="str">
        <x:v>提交验收清单</x:v>
      </x:c>
      <x:c r="H17" s="28" t="str">
        <x:v>叶川</x:v>
      </x:c>
      <x:c r="I17" s="28" t="str">
        <x:v>进行中</x:v>
      </x:c>
    </x:row>
    <x:row r="18" ht="48" customHeight="1">
      <x:c r="A18" s="2"/>
      <x:c r="B18" s="24" t="str">
        <x:v>3-29-007</x:v>
      </x:c>
      <x:c r="C18" s="28" t="str">
        <x:v>苏言（模拟）</x:v>
      </x:c>
      <x:c r="D18" s="28" t="str">
        <x:v>报价流程整理</x:v>
      </x:c>
      <x:c r="E18" s="28" t="str">
        <x:v>已报价</x:v>
      </x:c>
      <x:c r="F18" s="28" t="str">
        <x:v>苏言（模拟）</x:v>
      </x:c>
      <x:c r="G18" s="28" t="str">
        <x:v>安排使用培训</x:v>
      </x:c>
      <x:c r="H18" s="28" t="str">
        <x:v>林晨</x:v>
      </x:c>
      <x:c r="I18" s="28" t="str">
        <x:v>未开始</x:v>
      </x:c>
    </x:row>
    <x:row r="19" ht="48" customHeight="1">
      <x:c r="A19" s="2"/>
      <x:c r="B19" s="24" t="str">
        <x:v>3-29-008</x:v>
      </x:c>
      <x:c r="C19" s="28" t="str">
        <x:v>叶川（模拟）</x:v>
      </x:c>
      <x:c r="D19" s="28" t="str">
        <x:v>库存盘点优化</x:v>
      </x:c>
      <x:c r="E19" s="28" t="str">
        <x:v>合同确认</x:v>
      </x:c>
      <x:c r="F19" s="28" t="str">
        <x:v>叶川（模拟）</x:v>
      </x:c>
      <x:c r="G19" s="28" t="str">
        <x:v>跟踪上线反馈</x:v>
      </x:c>
      <x:c r="H19" s="28" t="str">
        <x:v>周悦</x:v>
      </x:c>
      <x:c r="I19" s="28" t="str">
        <x:v>待确认</x:v>
      </x:c>
    </x:row>
    <x:row r="20" ht="48" customHeight="1">
      <x:c r="A20" s="2"/>
      <x:c r="B20" s="24"/>
      <x:c r="C20" s="28"/>
      <x:c r="D20" s="28"/>
      <x:c r="E20" s="28"/>
      <x:c r="F20" s="28"/>
      <x:c r="G20" s="28"/>
      <x:c r="H20" s="28"/>
      <x:c r="I20" s="28"/>
    </x:row>
    <x:row r="21" ht="48" customHeight="1">
      <x:c r="A21" s="2"/>
      <x:c r="B21" s="24"/>
      <x:c r="C21" s="28"/>
      <x:c r="D21" s="28"/>
      <x:c r="E21" s="28"/>
      <x:c r="F21" s="28"/>
      <x:c r="G21" s="28"/>
      <x:c r="H21" s="28"/>
      <x:c r="I21" s="28"/>
    </x:row>
    <x:row r="22" ht="48" customHeight="1">
      <x:c r="A22" s="2"/>
      <x:c r="B22" s="24"/>
      <x:c r="C22" s="28"/>
      <x:c r="D22" s="28"/>
      <x:c r="E22" s="28"/>
      <x:c r="F22" s="28"/>
      <x:c r="G22" s="28"/>
      <x:c r="H22" s="28"/>
      <x:c r="I22" s="28"/>
    </x:row>
    <x:row r="23" ht="48" customHeight="1">
      <x:c r="A23" s="2"/>
      <x:c r="B23" s="24"/>
      <x:c r="C23" s="28"/>
      <x:c r="D23" s="28"/>
      <x:c r="E23" s="28"/>
      <x:c r="F23" s="28"/>
      <x:c r="G23" s="28"/>
      <x:c r="H23" s="28"/>
      <x:c r="I23" s="28"/>
    </x:row>
    <x:row r="24" ht="48" customHeight="1">
      <x:c r="A24" s="2"/>
      <x:c r="B24" s="24"/>
      <x:c r="C24" s="28"/>
      <x:c r="D24" s="28"/>
      <x:c r="E24" s="28"/>
      <x:c r="F24" s="28"/>
      <x:c r="G24" s="28"/>
      <x:c r="H24" s="28"/>
      <x:c r="I24" s="28"/>
    </x:row>
    <x:row r="25" ht="48" customHeight="1">
      <x:c r="A25" s="2"/>
      <x:c r="B25" s="24"/>
      <x:c r="C25" s="28"/>
      <x:c r="D25" s="28"/>
      <x:c r="E25" s="28"/>
      <x:c r="F25" s="28"/>
      <x:c r="G25" s="28"/>
      <x:c r="H25" s="28"/>
      <x:c r="I25" s="28"/>
    </x:row>
    <x:row r="26" ht="48" customHeight="1">
      <x:c r="A26" s="2"/>
      <x:c r="B26" s="24"/>
      <x:c r="C26" s="28"/>
      <x:c r="D26" s="28"/>
      <x:c r="E26" s="28"/>
      <x:c r="F26" s="28"/>
      <x:c r="G26" s="28"/>
      <x:c r="H26" s="28"/>
      <x:c r="I26" s="28"/>
    </x:row>
    <x:row r="27" ht="48" customHeight="1">
      <x:c r="A27" s="2"/>
      <x:c r="B27" s="24"/>
      <x:c r="C27" s="28"/>
      <x:c r="D27" s="28"/>
      <x:c r="E27" s="28"/>
      <x:c r="F27" s="28"/>
      <x:c r="G27" s="28"/>
      <x:c r="H27" s="28"/>
      <x:c r="I27" s="28"/>
    </x:row>
    <x:row r="28" ht="48" customHeight="1">
      <x:c r="A28" s="2"/>
      <x:c r="B28" s="24"/>
      <x:c r="C28" s="28"/>
      <x:c r="D28" s="28"/>
      <x:c r="E28" s="28"/>
      <x:c r="F28" s="28"/>
      <x:c r="G28" s="28"/>
      <x:c r="H28" s="28"/>
      <x:c r="I28" s="28"/>
    </x:row>
    <x:row r="29" ht="48" customHeight="1">
      <x:c r="A29" s="2"/>
      <x:c r="B29" s="24"/>
      <x:c r="C29" s="28"/>
      <x:c r="D29" s="28"/>
      <x:c r="E29" s="28"/>
      <x:c r="F29" s="28"/>
      <x:c r="G29" s="28"/>
      <x:c r="H29" s="28"/>
      <x:c r="I29" s="28"/>
    </x:row>
    <x:row r="30" ht="48" customHeight="1">
      <x:c r="A30" s="2"/>
      <x:c r="B30" s="24"/>
      <x:c r="C30" s="28"/>
      <x:c r="D30" s="28"/>
      <x:c r="E30" s="28"/>
      <x:c r="F30" s="28"/>
      <x:c r="G30" s="28"/>
      <x:c r="H30" s="28"/>
      <x:c r="I30" s="28"/>
    </x:row>
    <x:row r="31" ht="48" customHeight="1">
      <x:c r="A31" s="2"/>
      <x:c r="B31" s="24"/>
      <x:c r="C31" s="28"/>
      <x:c r="D31" s="28"/>
      <x:c r="E31" s="28"/>
      <x:c r="F31" s="28"/>
      <x:c r="G31" s="28"/>
      <x:c r="H31" s="28"/>
      <x:c r="I31" s="28"/>
    </x:row>
    <x:row r="32" ht="48" customHeight="1">
      <x:c r="A32" s="2"/>
      <x:c r="B32" s="24"/>
      <x:c r="C32" s="28"/>
      <x:c r="D32" s="28"/>
      <x:c r="E32" s="28"/>
      <x:c r="F32" s="28"/>
      <x:c r="G32" s="28"/>
      <x:c r="H32" s="28"/>
      <x:c r="I32" s="28"/>
    </x:row>
    <x:row r="33" ht="48" customHeight="1">
      <x:c r="A33" s="2"/>
      <x:c r="B33" s="24"/>
      <x:c r="C33" s="28"/>
      <x:c r="D33" s="28"/>
      <x:c r="E33" s="28"/>
      <x:c r="F33" s="28"/>
      <x:c r="G33" s="28"/>
      <x:c r="H33" s="28"/>
      <x:c r="I33" s="28"/>
    </x:row>
    <x:row r="34" ht="48" customHeight="1">
      <x:c r="A34" s="2"/>
      <x:c r="B34" s="24"/>
      <x:c r="C34" s="28"/>
      <x:c r="D34" s="28"/>
      <x:c r="E34" s="28"/>
      <x:c r="F34" s="28"/>
      <x:c r="G34" s="28"/>
      <x:c r="H34" s="28"/>
      <x:c r="I34" s="28"/>
    </x:row>
    <x:row r="35" ht="48" customHeight="1">
      <x:c r="A35" s="2"/>
      <x:c r="B35" s="24"/>
      <x:c r="C35" s="28"/>
      <x:c r="D35" s="28"/>
      <x:c r="E35" s="28"/>
      <x:c r="F35" s="28"/>
      <x:c r="G35" s="28"/>
      <x:c r="H35" s="28"/>
      <x:c r="I35" s="28"/>
    </x:row>
    <x:row r="36" ht="48" customHeight="1">
      <x:c r="A36" s="2"/>
      <x:c r="B36" s="24"/>
      <x:c r="C36" s="28"/>
      <x:c r="D36" s="28"/>
      <x:c r="E36" s="28"/>
      <x:c r="F36" s="28"/>
      <x:c r="G36" s="28"/>
      <x:c r="H36" s="28"/>
      <x:c r="I36" s="28"/>
    </x:row>
    <x:row r="37" ht="48" customHeight="1">
      <x:c r="A37" s="2"/>
      <x:c r="B37" s="24"/>
      <x:c r="C37" s="28"/>
      <x:c r="D37" s="28"/>
      <x:c r="E37" s="28"/>
      <x:c r="F37" s="28"/>
      <x:c r="G37" s="28"/>
      <x:c r="H37" s="28"/>
      <x:c r="I37" s="28"/>
    </x:row>
    <x:row r="38" ht="48" customHeight="1">
      <x:c r="A38" s="2"/>
      <x:c r="B38" s="24"/>
      <x:c r="C38" s="28"/>
      <x:c r="D38" s="28"/>
      <x:c r="E38" s="28"/>
      <x:c r="F38" s="28"/>
      <x:c r="G38" s="28"/>
      <x:c r="H38" s="28"/>
      <x:c r="I38" s="28"/>
    </x:row>
    <x:row r="39" ht="48" customHeight="1">
      <x:c r="A39" s="2"/>
      <x:c r="B39" s="24"/>
      <x:c r="C39" s="28"/>
      <x:c r="D39" s="28"/>
      <x:c r="E39" s="28"/>
      <x:c r="F39" s="28"/>
      <x:c r="G39" s="28"/>
      <x:c r="H39" s="28"/>
      <x:c r="I39" s="28"/>
    </x:row>
    <x:row r="40" ht="48" customHeight="1">
      <x:c r="A40" s="2"/>
      <x:c r="B40" s="24"/>
      <x:c r="C40" s="28"/>
      <x:c r="D40" s="28"/>
      <x:c r="E40" s="28"/>
      <x:c r="F40" s="28"/>
      <x:c r="G40" s="28"/>
      <x:c r="H40" s="28"/>
      <x:c r="I40" s="28"/>
    </x:row>
    <x:row r="41" ht="48" customHeight="1">
      <x:c r="A41" s="2"/>
      <x:c r="B41" s="24"/>
      <x:c r="C41" s="28"/>
      <x:c r="D41" s="28"/>
      <x:c r="E41" s="28"/>
      <x:c r="F41" s="28"/>
      <x:c r="G41" s="28"/>
      <x:c r="H41" s="28"/>
      <x:c r="I41" s="28"/>
    </x:row>
    <x:row r="42" ht="48" customHeight="1">
      <x:c r="A42" s="2"/>
      <x:c r="B42" s="24"/>
      <x:c r="C42" s="28"/>
      <x:c r="D42" s="28"/>
      <x:c r="E42" s="28"/>
      <x:c r="F42" s="28"/>
      <x:c r="G42" s="28"/>
      <x:c r="H42" s="28"/>
      <x:c r="I42" s="28"/>
    </x:row>
    <x:row r="43" ht="48" customHeight="1">
      <x:c r="A43" s="2"/>
      <x:c r="B43" s="24"/>
      <x:c r="C43" s="28"/>
      <x:c r="D43" s="28"/>
      <x:c r="E43" s="28"/>
      <x:c r="F43" s="28"/>
      <x:c r="G43" s="28"/>
      <x:c r="H43" s="28"/>
      <x:c r="I43" s="28"/>
    </x:row>
    <x:row r="44" ht="48" customHeight="1">
      <x:c r="A44" s="2"/>
      <x:c r="B44" s="24"/>
      <x:c r="C44" s="28"/>
      <x:c r="D44" s="28"/>
      <x:c r="E44" s="28"/>
      <x:c r="F44" s="28"/>
      <x:c r="G44" s="28"/>
      <x:c r="H44" s="28"/>
      <x:c r="I44" s="28"/>
    </x:row>
    <x:row r="45" ht="48" customHeight="1">
      <x:c r="A45" s="2"/>
      <x:c r="B45" s="24"/>
      <x:c r="C45" s="28"/>
      <x:c r="D45" s="28"/>
      <x:c r="E45" s="28"/>
      <x:c r="F45" s="28"/>
      <x:c r="G45" s="28"/>
      <x:c r="H45" s="28"/>
      <x:c r="I45" s="28"/>
    </x:row>
    <x:row r="46" ht="48" customHeight="1">
      <x:c r="A46" s="2"/>
      <x:c r="B46" s="24"/>
      <x:c r="C46" s="28"/>
      <x:c r="D46" s="28"/>
      <x:c r="E46" s="28"/>
      <x:c r="F46" s="28"/>
      <x:c r="G46" s="28"/>
      <x:c r="H46" s="28"/>
      <x:c r="I46" s="28"/>
    </x:row>
    <x:row r="47" ht="48" customHeight="1">
      <x:c r="A47" s="2"/>
      <x:c r="B47" s="24"/>
      <x:c r="C47" s="28"/>
      <x:c r="D47" s="28"/>
      <x:c r="E47" s="28"/>
      <x:c r="F47" s="28"/>
      <x:c r="G47" s="28"/>
      <x:c r="H47" s="28"/>
      <x:c r="I47" s="28"/>
    </x:row>
    <x:row r="48" ht="48" customHeight="1">
      <x:c r="A48" s="2"/>
      <x:c r="B48" s="24"/>
      <x:c r="C48" s="28"/>
      <x:c r="D48" s="28"/>
      <x:c r="E48" s="28"/>
      <x:c r="F48" s="28"/>
      <x:c r="G48" s="28"/>
      <x:c r="H48" s="28"/>
      <x:c r="I48" s="28"/>
    </x:row>
    <x:row r="49" ht="48" customHeight="1">
      <x:c r="A49" s="2"/>
      <x:c r="B49" s="24"/>
      <x:c r="C49" s="28"/>
      <x:c r="D49" s="28"/>
      <x:c r="E49" s="28"/>
      <x:c r="F49" s="28"/>
      <x:c r="G49" s="28"/>
      <x:c r="H49" s="28"/>
      <x:c r="I49" s="28"/>
    </x:row>
    <x:row r="50" ht="48" customHeight="1">
      <x:c r="A50" s="2"/>
      <x:c r="B50" s="24"/>
      <x:c r="C50" s="28"/>
      <x:c r="D50" s="28"/>
      <x:c r="E50" s="28"/>
      <x:c r="F50" s="28"/>
      <x:c r="G50" s="28"/>
      <x:c r="H50" s="28"/>
      <x:c r="I50" s="28"/>
    </x:row>
    <x:row r="51" ht="48" customHeight="1">
      <x:c r="A51" s="2"/>
      <x:c r="B51" s="24"/>
      <x:c r="C51" s="28"/>
      <x:c r="D51" s="28"/>
      <x:c r="E51" s="28"/>
      <x:c r="F51" s="28"/>
      <x:c r="G51" s="28"/>
      <x:c r="H51" s="28"/>
      <x:c r="I51" s="28"/>
    </x:row>
    <x:row r="52" ht="48" customHeight="1">
      <x:c r="A52" s="2"/>
      <x:c r="B52" s="24"/>
      <x:c r="C52" s="28"/>
      <x:c r="D52" s="28"/>
      <x:c r="E52" s="28"/>
      <x:c r="F52" s="28"/>
      <x:c r="G52" s="28"/>
      <x:c r="H52" s="28"/>
      <x:c r="I52" s="28"/>
    </x:row>
    <x:row r="53" ht="48" customHeight="1">
      <x:c r="A53" s="2"/>
      <x:c r="B53" s="24"/>
      <x:c r="C53" s="28"/>
      <x:c r="D53" s="28"/>
      <x:c r="E53" s="28"/>
      <x:c r="F53" s="28"/>
      <x:c r="G53" s="28"/>
      <x:c r="H53" s="28"/>
      <x:c r="I53" s="28"/>
    </x:row>
    <x:row r="54" ht="48" customHeight="1">
      <x:c r="A54" s="2"/>
      <x:c r="B54" s="24"/>
      <x:c r="C54" s="28"/>
      <x:c r="D54" s="28"/>
      <x:c r="E54" s="28"/>
      <x:c r="F54" s="28"/>
      <x:c r="G54" s="28"/>
      <x:c r="H54" s="28"/>
      <x:c r="I54" s="28"/>
    </x:row>
    <x:row r="55" ht="48" customHeight="1">
      <x:c r="A55" s="2"/>
      <x:c r="B55" s="24"/>
      <x:c r="C55" s="28"/>
      <x:c r="D55" s="28"/>
      <x:c r="E55" s="28"/>
      <x:c r="F55" s="28"/>
      <x:c r="G55" s="28"/>
      <x:c r="H55" s="28"/>
      <x:c r="I55" s="28"/>
    </x:row>
    <x:row r="56" ht="48" customHeight="1">
      <x:c r="A56" s="2"/>
      <x:c r="B56" s="24"/>
      <x:c r="C56" s="28"/>
      <x:c r="D56" s="28"/>
      <x:c r="E56" s="28"/>
      <x:c r="F56" s="28"/>
      <x:c r="G56" s="28"/>
      <x:c r="H56" s="28"/>
      <x:c r="I56" s="28"/>
    </x:row>
    <x:row r="57" ht="48" customHeight="1">
      <x:c r="A57" s="2"/>
      <x:c r="B57" s="24"/>
      <x:c r="C57" s="28"/>
      <x:c r="D57" s="28"/>
      <x:c r="E57" s="28"/>
      <x:c r="F57" s="28"/>
      <x:c r="G57" s="28"/>
      <x:c r="H57" s="28"/>
      <x:c r="I57" s="28"/>
    </x:row>
    <x:row r="58" ht="48" customHeight="1">
      <x:c r="A58" s="2"/>
      <x:c r="B58" s="24"/>
      <x:c r="C58" s="28"/>
      <x:c r="D58" s="28"/>
      <x:c r="E58" s="28"/>
      <x:c r="F58" s="28"/>
      <x:c r="G58" s="28"/>
      <x:c r="H58" s="28"/>
      <x:c r="I58" s="28"/>
    </x:row>
    <x:row r="59" ht="48" customHeight="1">
      <x:c r="A59" s="2"/>
      <x:c r="B59" s="24"/>
      <x:c r="C59" s="28"/>
      <x:c r="D59" s="28"/>
      <x:c r="E59" s="28"/>
      <x:c r="F59" s="28"/>
      <x:c r="G59" s="28"/>
      <x:c r="H59" s="28"/>
      <x:c r="I59" s="28"/>
    </x:row>
    <x:row r="60" ht="48" customHeight="1">
      <x:c r="A60" s="2"/>
      <x:c r="B60" s="24"/>
      <x:c r="C60" s="28"/>
      <x:c r="D60" s="28"/>
      <x:c r="E60" s="28"/>
      <x:c r="F60" s="28"/>
      <x:c r="G60" s="28"/>
      <x:c r="H60" s="28"/>
      <x:c r="I60" s="28"/>
    </x:row>
    <x:row r="61" ht="48" customHeight="1">
      <x:c r="A61" s="2"/>
      <x:c r="B61" s="24"/>
      <x:c r="C61" s="28"/>
      <x:c r="D61" s="28"/>
      <x:c r="E61" s="28"/>
      <x:c r="F61" s="28"/>
      <x:c r="G61" s="28"/>
      <x:c r="H61" s="28"/>
      <x:c r="I61" s="28"/>
    </x:row>
    <x:row r="62" ht="48" customHeight="1">
      <x:c r="A62" s="2"/>
      <x:c r="B62" s="24"/>
      <x:c r="C62" s="28"/>
      <x:c r="D62" s="28"/>
      <x:c r="E62" s="28"/>
      <x:c r="F62" s="28"/>
      <x:c r="G62" s="28"/>
      <x:c r="H62" s="28"/>
      <x:c r="I62" s="28"/>
    </x:row>
    <x:row r="63" ht="48" customHeight="1">
      <x:c r="A63" s="2"/>
      <x:c r="B63" s="24"/>
      <x:c r="C63" s="28"/>
      <x:c r="D63" s="28"/>
      <x:c r="E63" s="28"/>
      <x:c r="F63" s="28"/>
      <x:c r="G63" s="28"/>
      <x:c r="H63" s="28"/>
      <x:c r="I63" s="28"/>
    </x:row>
    <x:row r="64" ht="48" customHeight="1">
      <x:c r="A64" s="2"/>
      <x:c r="B64" s="24"/>
      <x:c r="C64" s="28"/>
      <x:c r="D64" s="28"/>
      <x:c r="E64" s="28"/>
      <x:c r="F64" s="28"/>
      <x:c r="G64" s="28"/>
      <x:c r="H64" s="28"/>
      <x:c r="I64" s="28"/>
    </x:row>
    <x:row r="65" ht="48" customHeight="1">
      <x:c r="A65" s="2"/>
      <x:c r="B65" s="24"/>
      <x:c r="C65" s="28"/>
      <x:c r="D65" s="28"/>
      <x:c r="E65" s="28"/>
      <x:c r="F65" s="28"/>
      <x:c r="G65" s="28"/>
      <x:c r="H65" s="28"/>
      <x:c r="I65" s="28"/>
    </x:row>
    <x:row r="66" ht="48" customHeight="1">
      <x:c r="A66" s="2"/>
      <x:c r="B66" s="24"/>
      <x:c r="C66" s="28"/>
      <x:c r="D66" s="28"/>
      <x:c r="E66" s="28"/>
      <x:c r="F66" s="28"/>
      <x:c r="G66" s="28"/>
      <x:c r="H66" s="28"/>
      <x:c r="I66" s="28"/>
    </x:row>
    <x:row r="67" ht="48" customHeight="1">
      <x:c r="A67" s="2"/>
      <x:c r="B67" s="24"/>
      <x:c r="C67" s="28"/>
      <x:c r="D67" s="28"/>
      <x:c r="E67" s="28"/>
      <x:c r="F67" s="28"/>
      <x:c r="G67" s="28"/>
      <x:c r="H67" s="28"/>
      <x:c r="I67" s="28"/>
    </x:row>
    <x:row r="68" ht="48" customHeight="1">
      <x:c r="A68" s="2"/>
      <x:c r="B68" s="24"/>
      <x:c r="C68" s="28"/>
      <x:c r="D68" s="28"/>
      <x:c r="E68" s="28"/>
      <x:c r="F68" s="28"/>
      <x:c r="G68" s="28"/>
      <x:c r="H68" s="28"/>
      <x:c r="I68" s="28"/>
    </x:row>
    <x:row r="69" ht="48" customHeight="1">
      <x:c r="A69" s="2"/>
      <x:c r="B69" s="24"/>
      <x:c r="C69" s="28"/>
      <x:c r="D69" s="28"/>
      <x:c r="E69" s="28"/>
      <x:c r="F69" s="28"/>
      <x:c r="G69" s="28"/>
      <x:c r="H69" s="28"/>
      <x:c r="I69" s="28"/>
    </x:row>
    <x:row r="70" ht="48" customHeight="1">
      <x:c r="A70" s="2"/>
      <x:c r="B70" s="24"/>
      <x:c r="C70" s="28"/>
      <x:c r="D70" s="28"/>
      <x:c r="E70" s="28"/>
      <x:c r="F70" s="28"/>
      <x:c r="G70" s="28"/>
      <x:c r="H70" s="28"/>
      <x:c r="I70" s="28"/>
    </x:row>
    <x:row r="71" ht="48" customHeight="1">
      <x:c r="A71" s="2"/>
      <x:c r="B71" s="24"/>
      <x:c r="C71" s="28"/>
      <x:c r="D71" s="28"/>
      <x:c r="E71" s="28"/>
      <x:c r="F71" s="28"/>
      <x:c r="G71" s="28"/>
      <x:c r="H71" s="28"/>
      <x:c r="I71" s="28"/>
    </x:row>
  </x:sheetData>
  <x:conditionalFormatting sqref="I12:I71">
    <x:cfRule type="containsText" dxfId="79" priority="1" operator="containsText" text="逾期"/>
    <x:cfRule type="containsText" dxfId="80" priority="2" operator="containsText" text="待"/>
  </x:conditionalFormatting>
  <x:dataValidations count="1">
    <x:dataValidation type="list" sqref="I12:I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c4a1364c6f2410d"/>
  </x:tableParts>
</x:worksheet>
</file>

<file path=xl/worksheets/sheet31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账号权限回收清单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3-30-001</x:v>
      </x:c>
      <x:c r="C12" s="28" t="str">
        <x:v>列出全部系统账号</x:v>
      </x:c>
      <x:c r="D12" s="28" t="str">
        <x:v>对照资料完成核对</x:v>
      </x:c>
      <x:c r="E12" s="28" t="str">
        <x:v>陈禾</x:v>
      </x:c>
      <x:c r="F12" s="36" t="n">
        <x:v>46273</x:v>
      </x:c>
      <x:c r="G12" s="28" t="str">
        <x:v>已完成</x:v>
      </x:c>
      <x:c r="H12" s="28" t="str">
        <x:v>已确认</x:v>
      </x:c>
      <x:c r="I12" s="55" t="str">
        <x:f>IF($B12="","",IF(AND(G12="已完成",H12="已确认"),"已办结","待办结"))</x:f>
        <x:v>已办结</x:v>
      </x:c>
      <x:c r="J12" s="57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3-30-002</x:v>
      </x:c>
      <x:c r="C13" s="28" t="str">
        <x:v>确认账号归属</x:v>
      </x:c>
      <x:c r="D13" s="28" t="str">
        <x:v>补齐材料后再提交</x:v>
      </x:c>
      <x:c r="E13" s="28" t="str">
        <x:v>许宁</x:v>
      </x:c>
      <x:c r="F13" s="36" t="n">
        <x:v>46275</x:v>
      </x:c>
      <x:c r="G13" s="28" t="str">
        <x:v>已完成</x:v>
      </x:c>
      <x:c r="H13" s="28" t="str">
        <x:v>待确认</x:v>
      </x:c>
      <x:c r="I13" s="55" t="str">
        <x:f>IF($B13="","",IF(AND(G13="已完成",H13="已确认"),"已办结","待办结"))</x:f>
        <x:v>待办结</x:v>
      </x:c>
      <x:c r="J13" s="57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3-30-003</x:v>
      </x:c>
      <x:c r="C14" s="28" t="str">
        <x:v>移交业务资料</x:v>
      </x:c>
      <x:c r="D14" s="28" t="str">
        <x:v>保留办理结果记录</x:v>
      </x:c>
      <x:c r="E14" s="28" t="str">
        <x:v>宋安</x:v>
      </x:c>
      <x:c r="F14" s="36" t="n">
        <x:v>46277</x:v>
      </x:c>
      <x:c r="G14" s="28" t="str">
        <x:v>进行中</x:v>
      </x:c>
      <x:c r="H14" s="28" t="str">
        <x:v>待确认</x:v>
      </x:c>
      <x:c r="I14" s="55" t="str">
        <x:f>IF($B14="","",IF(AND(G14="已完成",H14="已确认"),"已办结","待办结"))</x:f>
        <x:v>待办结</x:v>
      </x:c>
      <x:c r="J14" s="57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3-30-004</x:v>
      </x:c>
      <x:c r="C15" s="28" t="str">
        <x:v>调整共享文件权限</x:v>
      </x:c>
      <x:c r="D15" s="28" t="str">
        <x:v>对照资料完成核对</x:v>
      </x:c>
      <x:c r="E15" s="28" t="str">
        <x:v>沈青</x:v>
      </x:c>
      <x:c r="F15" s="36" t="n">
        <x:v>46279</x:v>
      </x:c>
      <x:c r="G15" s="28" t="str">
        <x:v>未开始</x:v>
      </x:c>
      <x:c r="H15" s="28" t="str">
        <x:v>待确认</x:v>
      </x:c>
      <x:c r="I15" s="55" t="str">
        <x:f>IF($B15="","",IF(AND(G15="已完成",H15="已确认"),"已办结","待办结"))</x:f>
        <x:v>待办结</x:v>
      </x:c>
      <x:c r="J15" s="57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3-30-005</x:v>
      </x:c>
      <x:c r="C16" s="28" t="str">
        <x:v>停用业务账号</x:v>
      </x:c>
      <x:c r="D16" s="28" t="str">
        <x:v>补齐材料后再提交</x:v>
      </x:c>
      <x:c r="E16" s="28" t="str">
        <x:v>苏言</x:v>
      </x:c>
      <x:c r="F16" s="36" t="n">
        <x:v>46281</x:v>
      </x:c>
      <x:c r="G16" s="28" t="str">
        <x:v>已完成</x:v>
      </x:c>
      <x:c r="H16" s="28" t="str">
        <x:v>已确认</x:v>
      </x:c>
      <x:c r="I16" s="55" t="str">
        <x:f>IF($B16="","",IF(AND(G16="已完成",H16="已确认"),"已办结","待办结"))</x:f>
        <x:v>已办结</x:v>
      </x:c>
      <x:c r="J16" s="57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3-30-006</x:v>
      </x:c>
      <x:c r="C17" s="28" t="str">
        <x:v>复核管理员权限</x:v>
      </x:c>
      <x:c r="D17" s="28" t="str">
        <x:v>保留办理结果记录</x:v>
      </x:c>
      <x:c r="E17" s="28" t="str">
        <x:v>叶川</x:v>
      </x:c>
      <x:c r="F17" s="36" t="n">
        <x:v>46283</x:v>
      </x:c>
      <x:c r="G17" s="28" t="str">
        <x:v>已完成</x:v>
      </x:c>
      <x:c r="H17" s="28" t="str">
        <x:v>待确认</x:v>
      </x:c>
      <x:c r="I17" s="55" t="str">
        <x:f>IF($B17="","",IF(AND(G17="已完成",H17="已确认"),"已办结","待办结"))</x:f>
        <x:v>待办结</x:v>
      </x:c>
      <x:c r="J17" s="57" t="n">
        <x:f>IF($B17="","",IF(OR(NOT(ISNUMBER(F17))),"待填",IF(I17="已办结",0,MAX(0,$C$4-F17))))</x:f>
        <x:v>0</x:v>
      </x:c>
    </x:row>
    <x:row r="18" ht="48" customHeight="1">
      <x:c r="A18" s="2"/>
      <x:c r="B18" s="24" t="str">
        <x:v>3-30-007</x:v>
      </x:c>
      <x:c r="C18" s="28" t="str">
        <x:v>保留回收记录</x:v>
      </x:c>
      <x:c r="D18" s="28" t="str">
        <x:v>对照资料完成核对</x:v>
      </x:c>
      <x:c r="E18" s="28" t="str">
        <x:v>林晨</x:v>
      </x:c>
      <x:c r="F18" s="36" t="n">
        <x:v>46285</x:v>
      </x:c>
      <x:c r="G18" s="28" t="str">
        <x:v>进行中</x:v>
      </x:c>
      <x:c r="H18" s="28" t="str">
        <x:v>待确认</x:v>
      </x:c>
      <x:c r="I18" s="55" t="str">
        <x:f>IF($B18="","",IF(AND(G18="已完成",H18="已确认"),"已办结","待办结"))</x:f>
        <x:v>待办结</x:v>
      </x:c>
      <x:c r="J18" s="57" t="n">
        <x:f>IF($B18="","",IF(OR(NOT(ISNUMBER(F18))),"待填",IF(I18="已办结",0,MAX(0,$C$4-F18))))</x:f>
        <x:v>0</x:v>
      </x:c>
    </x:row>
    <x:row r="19" ht="48" customHeight="1">
      <x:c r="A19" s="2"/>
      <x:c r="B19" s="24" t="str">
        <x:v>3-30-008</x:v>
      </x:c>
      <x:c r="C19" s="28" t="str">
        <x:v>责任人确认</x:v>
      </x:c>
      <x:c r="D19" s="28" t="str">
        <x:v>补齐材料后再提交</x:v>
      </x:c>
      <x:c r="E19" s="28" t="str">
        <x:v>周悦</x:v>
      </x:c>
      <x:c r="F19" s="36" t="n">
        <x:v>46287</x:v>
      </x:c>
      <x:c r="G19" s="28" t="str">
        <x:v>未开始</x:v>
      </x:c>
      <x:c r="H19" s="28" t="str">
        <x:v>待确认</x:v>
      </x:c>
      <x:c r="I19" s="55" t="str">
        <x:f>IF($B19="","",IF(AND(G19="已完成",H19="已确认"),"已办结","待办结"))</x:f>
        <x:v>待办结</x:v>
      </x:c>
      <x:c r="J19" s="57" t="n">
        <x:f>IF($B19="","",IF(OR(NOT(ISNUMBER(F19))),"待填",IF(I19="已办结",0,MAX(0,$C$4-F19))))</x:f>
        <x:v>0</x:v>
      </x:c>
    </x:row>
    <x:row r="20" ht="48" customHeight="1">
      <x:c r="A20" s="2"/>
      <x:c r="B20" s="24"/>
      <x:c r="C20" s="28"/>
      <x:c r="D20" s="28"/>
      <x:c r="E20" s="28"/>
      <x:c r="F20" s="36"/>
      <x:c r="G20" s="28"/>
      <x:c r="H20" s="28"/>
      <x:c r="I20" s="55" t="str">
        <x:f>IF($B20="","",IF(AND(G20="已完成",H20="已确认"),"已办结","待办结"))</x:f>
      </x:c>
      <x:c r="J20" s="57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6"/>
      <x:c r="G21" s="28"/>
      <x:c r="H21" s="28"/>
      <x:c r="I21" s="55" t="str">
        <x:f>IF($B21="","",IF(AND(G21="已完成",H21="已确认"),"已办结","待办结"))</x:f>
      </x:c>
      <x:c r="J21" s="57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6"/>
      <x:c r="G22" s="28"/>
      <x:c r="H22" s="28"/>
      <x:c r="I22" s="55" t="str">
        <x:f>IF($B22="","",IF(AND(G22="已完成",H22="已确认"),"已办结","待办结"))</x:f>
      </x:c>
      <x:c r="J22" s="57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6"/>
      <x:c r="G23" s="28"/>
      <x:c r="H23" s="28"/>
      <x:c r="I23" s="55" t="str">
        <x:f>IF($B23="","",IF(AND(G23="已完成",H23="已确认"),"已办结","待办结"))</x:f>
      </x:c>
      <x:c r="J23" s="57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6"/>
      <x:c r="G24" s="28"/>
      <x:c r="H24" s="28"/>
      <x:c r="I24" s="55" t="str">
        <x:f>IF($B24="","",IF(AND(G24="已完成",H24="已确认"),"已办结","待办结"))</x:f>
      </x:c>
      <x:c r="J24" s="57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6"/>
      <x:c r="G25" s="28"/>
      <x:c r="H25" s="28"/>
      <x:c r="I25" s="55" t="str">
        <x:f>IF($B25="","",IF(AND(G25="已完成",H25="已确认"),"已办结","待办结"))</x:f>
      </x:c>
      <x:c r="J25" s="57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6"/>
      <x:c r="G26" s="28"/>
      <x:c r="H26" s="28"/>
      <x:c r="I26" s="55" t="str">
        <x:f>IF($B26="","",IF(AND(G26="已完成",H26="已确认"),"已办结","待办结"))</x:f>
      </x:c>
      <x:c r="J26" s="57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6"/>
      <x:c r="G27" s="28"/>
      <x:c r="H27" s="28"/>
      <x:c r="I27" s="55" t="str">
        <x:f>IF($B27="","",IF(AND(G27="已完成",H27="已确认"),"已办结","待办结"))</x:f>
      </x:c>
      <x:c r="J27" s="57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6"/>
      <x:c r="G28" s="28"/>
      <x:c r="H28" s="28"/>
      <x:c r="I28" s="55" t="str">
        <x:f>IF($B28="","",IF(AND(G28="已完成",H28="已确认"),"已办结","待办结"))</x:f>
      </x:c>
      <x:c r="J28" s="57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6"/>
      <x:c r="G29" s="28"/>
      <x:c r="H29" s="28"/>
      <x:c r="I29" s="55" t="str">
        <x:f>IF($B29="","",IF(AND(G29="已完成",H29="已确认"),"已办结","待办结"))</x:f>
      </x:c>
      <x:c r="J29" s="57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6"/>
      <x:c r="G30" s="28"/>
      <x:c r="H30" s="28"/>
      <x:c r="I30" s="55" t="str">
        <x:f>IF($B30="","",IF(AND(G30="已完成",H30="已确认"),"已办结","待办结"))</x:f>
      </x:c>
      <x:c r="J30" s="57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6"/>
      <x:c r="G31" s="28"/>
      <x:c r="H31" s="28"/>
      <x:c r="I31" s="55" t="str">
        <x:f>IF($B31="","",IF(AND(G31="已完成",H31="已确认"),"已办结","待办结"))</x:f>
      </x:c>
      <x:c r="J31" s="57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6"/>
      <x:c r="G32" s="28"/>
      <x:c r="H32" s="28"/>
      <x:c r="I32" s="55" t="str">
        <x:f>IF($B32="","",IF(AND(G32="已完成",H32="已确认"),"已办结","待办结"))</x:f>
      </x:c>
      <x:c r="J32" s="57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6"/>
      <x:c r="G33" s="28"/>
      <x:c r="H33" s="28"/>
      <x:c r="I33" s="55" t="str">
        <x:f>IF($B33="","",IF(AND(G33="已完成",H33="已确认"),"已办结","待办结"))</x:f>
      </x:c>
      <x:c r="J33" s="57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6"/>
      <x:c r="G34" s="28"/>
      <x:c r="H34" s="28"/>
      <x:c r="I34" s="55" t="str">
        <x:f>IF($B34="","",IF(AND(G34="已完成",H34="已确认"),"已办结","待办结"))</x:f>
      </x:c>
      <x:c r="J34" s="57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6"/>
      <x:c r="G35" s="28"/>
      <x:c r="H35" s="28"/>
      <x:c r="I35" s="55" t="str">
        <x:f>IF($B35="","",IF(AND(G35="已完成",H35="已确认"),"已办结","待办结"))</x:f>
      </x:c>
      <x:c r="J35" s="57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6"/>
      <x:c r="G36" s="28"/>
      <x:c r="H36" s="28"/>
      <x:c r="I36" s="55" t="str">
        <x:f>IF($B36="","",IF(AND(G36="已完成",H36="已确认"),"已办结","待办结"))</x:f>
      </x:c>
      <x:c r="J36" s="57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6"/>
      <x:c r="G37" s="28"/>
      <x:c r="H37" s="28"/>
      <x:c r="I37" s="55" t="str">
        <x:f>IF($B37="","",IF(AND(G37="已完成",H37="已确认"),"已办结","待办结"))</x:f>
      </x:c>
      <x:c r="J37" s="57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6"/>
      <x:c r="G38" s="28"/>
      <x:c r="H38" s="28"/>
      <x:c r="I38" s="55" t="str">
        <x:f>IF($B38="","",IF(AND(G38="已完成",H38="已确认"),"已办结","待办结"))</x:f>
      </x:c>
      <x:c r="J38" s="57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6"/>
      <x:c r="G39" s="28"/>
      <x:c r="H39" s="28"/>
      <x:c r="I39" s="55" t="str">
        <x:f>IF($B39="","",IF(AND(G39="已完成",H39="已确认"),"已办结","待办结"))</x:f>
      </x:c>
      <x:c r="J39" s="57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6"/>
      <x:c r="G40" s="28"/>
      <x:c r="H40" s="28"/>
      <x:c r="I40" s="55" t="str">
        <x:f>IF($B40="","",IF(AND(G40="已完成",H40="已确认"),"已办结","待办结"))</x:f>
      </x:c>
      <x:c r="J40" s="57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6"/>
      <x:c r="G41" s="28"/>
      <x:c r="H41" s="28"/>
      <x:c r="I41" s="55" t="str">
        <x:f>IF($B41="","",IF(AND(G41="已完成",H41="已确认"),"已办结","待办结"))</x:f>
      </x:c>
      <x:c r="J41" s="57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6"/>
      <x:c r="G42" s="28"/>
      <x:c r="H42" s="28"/>
      <x:c r="I42" s="55" t="str">
        <x:f>IF($B42="","",IF(AND(G42="已完成",H42="已确认"),"已办结","待办结"))</x:f>
      </x:c>
      <x:c r="J42" s="57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6"/>
      <x:c r="G43" s="28"/>
      <x:c r="H43" s="28"/>
      <x:c r="I43" s="55" t="str">
        <x:f>IF($B43="","",IF(AND(G43="已完成",H43="已确认"),"已办结","待办结"))</x:f>
      </x:c>
      <x:c r="J43" s="57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6"/>
      <x:c r="G44" s="28"/>
      <x:c r="H44" s="28"/>
      <x:c r="I44" s="55" t="str">
        <x:f>IF($B44="","",IF(AND(G44="已完成",H44="已确认"),"已办结","待办结"))</x:f>
      </x:c>
      <x:c r="J44" s="57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6"/>
      <x:c r="G45" s="28"/>
      <x:c r="H45" s="28"/>
      <x:c r="I45" s="55" t="str">
        <x:f>IF($B45="","",IF(AND(G45="已完成",H45="已确认"),"已办结","待办结"))</x:f>
      </x:c>
      <x:c r="J45" s="57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6"/>
      <x:c r="G46" s="28"/>
      <x:c r="H46" s="28"/>
      <x:c r="I46" s="55" t="str">
        <x:f>IF($B46="","",IF(AND(G46="已完成",H46="已确认"),"已办结","待办结"))</x:f>
      </x:c>
      <x:c r="J46" s="57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6"/>
      <x:c r="G47" s="28"/>
      <x:c r="H47" s="28"/>
      <x:c r="I47" s="55" t="str">
        <x:f>IF($B47="","",IF(AND(G47="已完成",H47="已确认"),"已办结","待办结"))</x:f>
      </x:c>
      <x:c r="J47" s="57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6"/>
      <x:c r="G48" s="28"/>
      <x:c r="H48" s="28"/>
      <x:c r="I48" s="55" t="str">
        <x:f>IF($B48="","",IF(AND(G48="已完成",H48="已确认"),"已办结","待办结"))</x:f>
      </x:c>
      <x:c r="J48" s="57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6"/>
      <x:c r="G49" s="28"/>
      <x:c r="H49" s="28"/>
      <x:c r="I49" s="55" t="str">
        <x:f>IF($B49="","",IF(AND(G49="已完成",H49="已确认"),"已办结","待办结"))</x:f>
      </x:c>
      <x:c r="J49" s="57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6"/>
      <x:c r="G50" s="28"/>
      <x:c r="H50" s="28"/>
      <x:c r="I50" s="55" t="str">
        <x:f>IF($B50="","",IF(AND(G50="已完成",H50="已确认"),"已办结","待办结"))</x:f>
      </x:c>
      <x:c r="J50" s="57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6"/>
      <x:c r="G51" s="28"/>
      <x:c r="H51" s="28"/>
      <x:c r="I51" s="55" t="str">
        <x:f>IF($B51="","",IF(AND(G51="已完成",H51="已确认"),"已办结","待办结"))</x:f>
      </x:c>
      <x:c r="J51" s="57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6"/>
      <x:c r="G52" s="28"/>
      <x:c r="H52" s="28"/>
      <x:c r="I52" s="55" t="str">
        <x:f>IF($B52="","",IF(AND(G52="已完成",H52="已确认"),"已办结","待办结"))</x:f>
      </x:c>
      <x:c r="J52" s="57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6"/>
      <x:c r="G53" s="28"/>
      <x:c r="H53" s="28"/>
      <x:c r="I53" s="55" t="str">
        <x:f>IF($B53="","",IF(AND(G53="已完成",H53="已确认"),"已办结","待办结"))</x:f>
      </x:c>
      <x:c r="J53" s="57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6"/>
      <x:c r="G54" s="28"/>
      <x:c r="H54" s="28"/>
      <x:c r="I54" s="55" t="str">
        <x:f>IF($B54="","",IF(AND(G54="已完成",H54="已确认"),"已办结","待办结"))</x:f>
      </x:c>
      <x:c r="J54" s="57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6"/>
      <x:c r="G55" s="28"/>
      <x:c r="H55" s="28"/>
      <x:c r="I55" s="55" t="str">
        <x:f>IF($B55="","",IF(AND(G55="已完成",H55="已确认"),"已办结","待办结"))</x:f>
      </x:c>
      <x:c r="J55" s="57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6"/>
      <x:c r="G56" s="28"/>
      <x:c r="H56" s="28"/>
      <x:c r="I56" s="55" t="str">
        <x:f>IF($B56="","",IF(AND(G56="已完成",H56="已确认"),"已办结","待办结"))</x:f>
      </x:c>
      <x:c r="J56" s="57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6"/>
      <x:c r="G57" s="28"/>
      <x:c r="H57" s="28"/>
      <x:c r="I57" s="55" t="str">
        <x:f>IF($B57="","",IF(AND(G57="已完成",H57="已确认"),"已办结","待办结"))</x:f>
      </x:c>
      <x:c r="J57" s="57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6"/>
      <x:c r="G58" s="28"/>
      <x:c r="H58" s="28"/>
      <x:c r="I58" s="55" t="str">
        <x:f>IF($B58="","",IF(AND(G58="已完成",H58="已确认"),"已办结","待办结"))</x:f>
      </x:c>
      <x:c r="J58" s="57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6"/>
      <x:c r="G59" s="28"/>
      <x:c r="H59" s="28"/>
      <x:c r="I59" s="55" t="str">
        <x:f>IF($B59="","",IF(AND(G59="已完成",H59="已确认"),"已办结","待办结"))</x:f>
      </x:c>
      <x:c r="J59" s="57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6"/>
      <x:c r="G60" s="28"/>
      <x:c r="H60" s="28"/>
      <x:c r="I60" s="55" t="str">
        <x:f>IF($B60="","",IF(AND(G60="已完成",H60="已确认"),"已办结","待办结"))</x:f>
      </x:c>
      <x:c r="J60" s="57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6"/>
      <x:c r="G61" s="28"/>
      <x:c r="H61" s="28"/>
      <x:c r="I61" s="55" t="str">
        <x:f>IF($B61="","",IF(AND(G61="已完成",H61="已确认"),"已办结","待办结"))</x:f>
      </x:c>
      <x:c r="J61" s="57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6"/>
      <x:c r="G62" s="28"/>
      <x:c r="H62" s="28"/>
      <x:c r="I62" s="55" t="str">
        <x:f>IF($B62="","",IF(AND(G62="已完成",H62="已确认"),"已办结","待办结"))</x:f>
      </x:c>
      <x:c r="J62" s="57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6"/>
      <x:c r="G63" s="28"/>
      <x:c r="H63" s="28"/>
      <x:c r="I63" s="55" t="str">
        <x:f>IF($B63="","",IF(AND(G63="已完成",H63="已确认"),"已办结","待办结"))</x:f>
      </x:c>
      <x:c r="J63" s="57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6"/>
      <x:c r="G64" s="28"/>
      <x:c r="H64" s="28"/>
      <x:c r="I64" s="55" t="str">
        <x:f>IF($B64="","",IF(AND(G64="已完成",H64="已确认"),"已办结","待办结"))</x:f>
      </x:c>
      <x:c r="J64" s="57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6"/>
      <x:c r="G65" s="28"/>
      <x:c r="H65" s="28"/>
      <x:c r="I65" s="55" t="str">
        <x:f>IF($B65="","",IF(AND(G65="已完成",H65="已确认"),"已办结","待办结"))</x:f>
      </x:c>
      <x:c r="J65" s="57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6"/>
      <x:c r="G66" s="28"/>
      <x:c r="H66" s="28"/>
      <x:c r="I66" s="55" t="str">
        <x:f>IF($B66="","",IF(AND(G66="已完成",H66="已确认"),"已办结","待办结"))</x:f>
      </x:c>
      <x:c r="J66" s="57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6"/>
      <x:c r="G67" s="28"/>
      <x:c r="H67" s="28"/>
      <x:c r="I67" s="55" t="str">
        <x:f>IF($B67="","",IF(AND(G67="已完成",H67="已确认"),"已办结","待办结"))</x:f>
      </x:c>
      <x:c r="J67" s="57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6"/>
      <x:c r="G68" s="28"/>
      <x:c r="H68" s="28"/>
      <x:c r="I68" s="55" t="str">
        <x:f>IF($B68="","",IF(AND(G68="已完成",H68="已确认"),"已办结","待办结"))</x:f>
      </x:c>
      <x:c r="J68" s="57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6"/>
      <x:c r="G69" s="28"/>
      <x:c r="H69" s="28"/>
      <x:c r="I69" s="55" t="str">
        <x:f>IF($B69="","",IF(AND(G69="已完成",H69="已确认"),"已办结","待办结"))</x:f>
      </x:c>
      <x:c r="J69" s="57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6"/>
      <x:c r="G70" s="28"/>
      <x:c r="H70" s="28"/>
      <x:c r="I70" s="55" t="str">
        <x:f>IF($B70="","",IF(AND(G70="已完成",H70="已确认"),"已办结","待办结"))</x:f>
      </x:c>
      <x:c r="J70" s="57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6"/>
      <x:c r="G71" s="28"/>
      <x:c r="H71" s="28"/>
      <x:c r="I71" s="55" t="str">
        <x:f>IF($B71="","",IF(AND(G71="已完成",H71="已确认"),"已办结","待办结"))</x:f>
      </x:c>
      <x:c r="J71" s="57" t="str">
        <x:f>IF($B71="","",IF(OR(NOT(ISNUMBER(F71))),"待填",IF(I71="已办结",0,MAX(0,$C$4-F71))))</x:f>
      </x:c>
    </x:row>
  </x:sheetData>
  <x:conditionalFormatting sqref="G12:G71">
    <x:cfRule type="containsText" dxfId="81" priority="1" operator="containsText" text="逾期"/>
    <x:cfRule type="containsText" dxfId="82" priority="2" operator="containsText" text="待"/>
  </x:conditionalFormatting>
  <x:conditionalFormatting sqref="H12:H71">
    <x:cfRule type="containsText" dxfId="83" priority="3" operator="containsText" text="逾期"/>
    <x:cfRule type="containsText" dxfId="84" priority="4" operator="containsText" text="待"/>
  </x:conditionalFormatting>
  <x:conditionalFormatting sqref="I12:I71">
    <x:cfRule type="containsText" dxfId="85" priority="5" operator="containsText" text="逾期"/>
    <x:cfRule type="containsText" dxfId="86" priority="6" operator="containsText" text="待"/>
  </x:conditionalFormatting>
  <x:conditionalFormatting sqref="J12:J71">
    <x:cfRule type="cellIs" dxfId="87" priority="7" operator="greaterThan">
      <x:formula>0</x:formula>
    </x:cfRule>
  </x:conditionalFormatting>
  <x:conditionalFormatting sqref="G4:G4">
    <x:cfRule type="cellIs" dxfId="88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3b667f8ac25414d"/>
  </x:tableParts>
</x:worksheet>
</file>

<file path=xl/worksheets/sheet32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8" hidden="0" customWidth="1"/>
    <x:col min="10" max="10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人员编制表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COUNTIFS($G$12:$G$71,"待填")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编制总人数</x:v>
      </x:c>
      <x:c r="G5" s="2"/>
      <x:c r="H5" s="2"/>
      <x:c r="I5" s="2"/>
      <x:c r="J5" s="9" t="str">
        <x:v>缺口合计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SUM($E$12:$E$71)</x:f>
        <x:v>40</x:v>
      </x:c>
      <x:c r="G6" s="2"/>
      <x:c r="H6" s="2"/>
      <x:c r="I6" s="2"/>
      <x:c r="J6" s="10" t="n">
        <x:f>SUM($G$12:$G$71)</x:f>
        <x:v>7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部门</x:v>
      </x:c>
      <x:c r="D11" s="20" t="str">
        <x:v>岗位</x:v>
      </x:c>
      <x:c r="E11" s="20" t="str">
        <x:v>编制人数</x:v>
      </x:c>
      <x:c r="F11" s="20" t="str">
        <x:v>在岗人数</x:v>
      </x:c>
      <x:c r="G11" s="20" t="str">
        <x:v>缺口</x:v>
      </x:c>
      <x:c r="H11" s="20" t="str">
        <x:v>计划招聘</x:v>
      </x:c>
      <x:c r="I11" s="20" t="str">
        <x:v>负责人</x:v>
      </x:c>
      <x:c r="J11" s="21" t="str">
        <x:v>备注</x:v>
      </x:c>
    </x:row>
    <x:row r="12" ht="48" customHeight="1">
      <x:c r="A12" s="2"/>
      <x:c r="B12" s="24" t="str">
        <x:v>3-31-001</x:v>
      </x:c>
      <x:c r="C12" s="28" t="str">
        <x:v>销售部</x:v>
      </x:c>
      <x:c r="D12" s="28" t="str">
        <x:v>销售顾问</x:v>
      </x:c>
      <x:c r="E12" s="32" t="n">
        <x:v>8</x:v>
      </x:c>
      <x:c r="F12" s="32" t="n">
        <x:v>6</x:v>
      </x:c>
      <x:c r="G12" s="57" t="n">
        <x:f>IF($B12="","",IF(OR(NOT(ISNUMBER(E12)),NOT(ISNUMBER(F12))),"待填",E12-F12))</x:f>
        <x:v>2</x:v>
      </x:c>
      <x:c r="H12" s="32" t="n">
        <x:v>2</x:v>
      </x:c>
      <x:c r="I12" s="28" t="str">
        <x:v>陈禾</x:v>
      </x:c>
      <x:c r="J12" s="28" t="str">
        <x:v>本行为模拟数据</x:v>
      </x:c>
    </x:row>
    <x:row r="13" ht="48" customHeight="1">
      <x:c r="A13" s="2"/>
      <x:c r="B13" s="24" t="str">
        <x:v>3-31-002</x:v>
      </x:c>
      <x:c r="C13" s="28" t="str">
        <x:v>运营部</x:v>
      </x:c>
      <x:c r="D13" s="28" t="str">
        <x:v>内容运营</x:v>
      </x:c>
      <x:c r="E13" s="32" t="n">
        <x:v>6</x:v>
      </x:c>
      <x:c r="F13" s="32" t="n">
        <x:v>6</x:v>
      </x:c>
      <x:c r="G13" s="57" t="n">
        <x:f>IF($B13="","",IF(OR(NOT(ISNUMBER(E13)),NOT(ISNUMBER(F13))),"待填",E13-F13))</x:f>
        <x:v>0</x:v>
      </x:c>
      <x:c r="H13" s="32" t="n">
        <x:v>0</x:v>
      </x:c>
      <x:c r="I13" s="28" t="str">
        <x:v>许宁</x:v>
      </x:c>
      <x:c r="J13" s="28" t="str">
        <x:v>等待补充材料</x:v>
      </x:c>
    </x:row>
    <x:row r="14" ht="48" customHeight="1">
      <x:c r="A14" s="2"/>
      <x:c r="B14" s="24" t="str">
        <x:v>3-31-003</x:v>
      </x:c>
      <x:c r="C14" s="28" t="str">
        <x:v>设计部</x:v>
      </x:c>
      <x:c r="D14" s="28" t="str">
        <x:v>视觉设计</x:v>
      </x:c>
      <x:c r="E14" s="32" t="n">
        <x:v>4</x:v>
      </x:c>
      <x:c r="F14" s="32" t="n">
        <x:v>3</x:v>
      </x:c>
      <x:c r="G14" s="57" t="n">
        <x:f>IF($B14="","",IF(OR(NOT(ISNUMBER(E14)),NOT(ISNUMBER(F14))),"待填",E14-F14))</x:f>
        <x:v>1</x:v>
      </x:c>
      <x:c r="H14" s="32" t="n">
        <x:v>1</x:v>
      </x:c>
      <x:c r="I14" s="28" t="str">
        <x:v>宋安</x:v>
      </x:c>
      <x:c r="J14" s="28" t="str">
        <x:v>已记录处理结果</x:v>
      </x:c>
    </x:row>
    <x:row r="15" ht="48" customHeight="1">
      <x:c r="A15" s="2"/>
      <x:c r="B15" s="24" t="str">
        <x:v>3-31-004</x:v>
      </x:c>
      <x:c r="C15" s="28" t="str">
        <x:v>客服部</x:v>
      </x:c>
      <x:c r="D15" s="28" t="str">
        <x:v>客户成功</x:v>
      </x:c>
      <x:c r="E15" s="32" t="n">
        <x:v>5</x:v>
      </x:c>
      <x:c r="F15" s="32" t="n">
        <x:v>4</x:v>
      </x:c>
      <x:c r="G15" s="57" t="n">
        <x:f>IF($B15="","",IF(OR(NOT(ISNUMBER(E15)),NOT(ISNUMBER(F15))),"待填",E15-F15))</x:f>
        <x:v>1</x:v>
      </x:c>
      <x:c r="H15" s="32" t="n">
        <x:v>1</x:v>
      </x:c>
      <x:c r="I15" s="28" t="str">
        <x:v>沈青</x:v>
      </x:c>
      <x:c r="J15" s="28" t="str">
        <x:v>下次例会复核</x:v>
      </x:c>
    </x:row>
    <x:row r="16" ht="48" customHeight="1">
      <x:c r="A16" s="2"/>
      <x:c r="B16" s="24" t="str">
        <x:v>3-31-005</x:v>
      </x:c>
      <x:c r="C16" s="28" t="str">
        <x:v>行政部</x:v>
      </x:c>
      <x:c r="D16" s="28" t="str">
        <x:v>行政专员</x:v>
      </x:c>
      <x:c r="E16" s="32" t="n">
        <x:v>3</x:v>
      </x:c>
      <x:c r="F16" s="32" t="n">
        <x:v>3</x:v>
      </x:c>
      <x:c r="G16" s="57" t="n">
        <x:f>IF($B16="","",IF(OR(NOT(ISNUMBER(E16)),NOT(ISNUMBER(F16))),"待填",E16-F16))</x:f>
        <x:v>0</x:v>
      </x:c>
      <x:c r="H16" s="32" t="n">
        <x:v>0</x:v>
      </x:c>
      <x:c r="I16" s="28" t="str">
        <x:v>苏言</x:v>
      </x:c>
      <x:c r="J16" s="28" t="str">
        <x:v>本行为模拟数据</x:v>
      </x:c>
    </x:row>
    <x:row r="17" ht="48" customHeight="1">
      <x:c r="A17" s="2"/>
      <x:c r="B17" s="24" t="str">
        <x:v>3-31-006</x:v>
      </x:c>
      <x:c r="C17" s="28" t="str">
        <x:v>产品部</x:v>
      </x:c>
      <x:c r="D17" s="28" t="str">
        <x:v>产品助理</x:v>
      </x:c>
      <x:c r="E17" s="32" t="n">
        <x:v>5</x:v>
      </x:c>
      <x:c r="F17" s="32" t="n">
        <x:v>4</x:v>
      </x:c>
      <x:c r="G17" s="57" t="n">
        <x:f>IF($B17="","",IF(OR(NOT(ISNUMBER(E17)),NOT(ISNUMBER(F17))),"待填",E17-F17))</x:f>
        <x:v>1</x:v>
      </x:c>
      <x:c r="H17" s="32" t="n">
        <x:v>1</x:v>
      </x:c>
      <x:c r="I17" s="28" t="str">
        <x:v>叶川</x:v>
      </x:c>
      <x:c r="J17" s="28" t="str">
        <x:v>等待补充材料</x:v>
      </x:c>
    </x:row>
    <x:row r="18" ht="48" customHeight="1">
      <x:c r="A18" s="2"/>
      <x:c r="B18" s="24" t="str">
        <x:v>3-31-007</x:v>
      </x:c>
      <x:c r="C18" s="28" t="str">
        <x:v>财务部</x:v>
      </x:c>
      <x:c r="D18" s="28" t="str">
        <x:v>财务专员</x:v>
      </x:c>
      <x:c r="E18" s="32" t="n">
        <x:v>3</x:v>
      </x:c>
      <x:c r="F18" s="32" t="n">
        <x:v>2</x:v>
      </x:c>
      <x:c r="G18" s="57" t="n">
        <x:f>IF($B18="","",IF(OR(NOT(ISNUMBER(E18)),NOT(ISNUMBER(F18))),"待填",E18-F18))</x:f>
        <x:v>1</x:v>
      </x:c>
      <x:c r="H18" s="32" t="n">
        <x:v>1</x:v>
      </x:c>
      <x:c r="I18" s="28" t="str">
        <x:v>林晨</x:v>
      </x:c>
      <x:c r="J18" s="28" t="str">
        <x:v>已记录处理结果</x:v>
      </x:c>
    </x:row>
    <x:row r="19" ht="48" customHeight="1">
      <x:c r="A19" s="2"/>
      <x:c r="B19" s="24" t="str">
        <x:v>3-31-008</x:v>
      </x:c>
      <x:c r="C19" s="28" t="str">
        <x:v>仓储部</x:v>
      </x:c>
      <x:c r="D19" s="28" t="str">
        <x:v>仓库管理员</x:v>
      </x:c>
      <x:c r="E19" s="32" t="n">
        <x:v>6</x:v>
      </x:c>
      <x:c r="F19" s="32" t="n">
        <x:v>5</x:v>
      </x:c>
      <x:c r="G19" s="57" t="n">
        <x:f>IF($B19="","",IF(OR(NOT(ISNUMBER(E19)),NOT(ISNUMBER(F19))),"待填",E19-F19))</x:f>
        <x:v>1</x:v>
      </x:c>
      <x:c r="H19" s="32" t="n">
        <x:v>1</x:v>
      </x:c>
      <x:c r="I19" s="28" t="str">
        <x:v>周悦</x:v>
      </x:c>
      <x:c r="J19" s="28" t="str">
        <x:v>下次例会复核</x:v>
      </x:c>
    </x:row>
    <x:row r="20" ht="48" customHeight="1">
      <x:c r="A20" s="2"/>
      <x:c r="B20" s="24"/>
      <x:c r="C20" s="28"/>
      <x:c r="D20" s="28"/>
      <x:c r="E20" s="32"/>
      <x:c r="F20" s="32"/>
      <x:c r="G20" s="57" t="str">
        <x:f>IF($B20="","",IF(OR(NOT(ISNUMBER(E20)),NOT(ISNUMBER(F20))),"待填",E20-F20))</x:f>
      </x:c>
      <x:c r="H20" s="32"/>
      <x:c r="I20" s="28"/>
      <x:c r="J20" s="28"/>
    </x:row>
    <x:row r="21" ht="48" customHeight="1">
      <x:c r="A21" s="2"/>
      <x:c r="B21" s="24"/>
      <x:c r="C21" s="28"/>
      <x:c r="D21" s="28"/>
      <x:c r="E21" s="32"/>
      <x:c r="F21" s="32"/>
      <x:c r="G21" s="57" t="str">
        <x:f>IF($B21="","",IF(OR(NOT(ISNUMBER(E21)),NOT(ISNUMBER(F21))),"待填",E21-F21))</x:f>
      </x:c>
      <x:c r="H21" s="32"/>
      <x:c r="I21" s="28"/>
      <x:c r="J21" s="28"/>
    </x:row>
    <x:row r="22" ht="48" customHeight="1">
      <x:c r="A22" s="2"/>
      <x:c r="B22" s="24"/>
      <x:c r="C22" s="28"/>
      <x:c r="D22" s="28"/>
      <x:c r="E22" s="32"/>
      <x:c r="F22" s="32"/>
      <x:c r="G22" s="57" t="str">
        <x:f>IF($B22="","",IF(OR(NOT(ISNUMBER(E22)),NOT(ISNUMBER(F22))),"待填",E22-F22))</x:f>
      </x:c>
      <x:c r="H22" s="32"/>
      <x:c r="I22" s="28"/>
      <x:c r="J22" s="28"/>
    </x:row>
    <x:row r="23" ht="48" customHeight="1">
      <x:c r="A23" s="2"/>
      <x:c r="B23" s="24"/>
      <x:c r="C23" s="28"/>
      <x:c r="D23" s="28"/>
      <x:c r="E23" s="32"/>
      <x:c r="F23" s="32"/>
      <x:c r="G23" s="57" t="str">
        <x:f>IF($B23="","",IF(OR(NOT(ISNUMBER(E23)),NOT(ISNUMBER(F23))),"待填",E23-F23))</x:f>
      </x:c>
      <x:c r="H23" s="32"/>
      <x:c r="I23" s="28"/>
      <x:c r="J23" s="28"/>
    </x:row>
    <x:row r="24" ht="48" customHeight="1">
      <x:c r="A24" s="2"/>
      <x:c r="B24" s="24"/>
      <x:c r="C24" s="28"/>
      <x:c r="D24" s="28"/>
      <x:c r="E24" s="32"/>
      <x:c r="F24" s="32"/>
      <x:c r="G24" s="57" t="str">
        <x:f>IF($B24="","",IF(OR(NOT(ISNUMBER(E24)),NOT(ISNUMBER(F24))),"待填",E24-F24))</x:f>
      </x:c>
      <x:c r="H24" s="32"/>
      <x:c r="I24" s="28"/>
      <x:c r="J24" s="28"/>
    </x:row>
    <x:row r="25" ht="48" customHeight="1">
      <x:c r="A25" s="2"/>
      <x:c r="B25" s="24"/>
      <x:c r="C25" s="28"/>
      <x:c r="D25" s="28"/>
      <x:c r="E25" s="32"/>
      <x:c r="F25" s="32"/>
      <x:c r="G25" s="57" t="str">
        <x:f>IF($B25="","",IF(OR(NOT(ISNUMBER(E25)),NOT(ISNUMBER(F25))),"待填",E25-F25))</x:f>
      </x:c>
      <x:c r="H25" s="32"/>
      <x:c r="I25" s="28"/>
      <x:c r="J25" s="28"/>
    </x:row>
    <x:row r="26" ht="48" customHeight="1">
      <x:c r="A26" s="2"/>
      <x:c r="B26" s="24"/>
      <x:c r="C26" s="28"/>
      <x:c r="D26" s="28"/>
      <x:c r="E26" s="32"/>
      <x:c r="F26" s="32"/>
      <x:c r="G26" s="57" t="str">
        <x:f>IF($B26="","",IF(OR(NOT(ISNUMBER(E26)),NOT(ISNUMBER(F26))),"待填",E26-F26))</x:f>
      </x:c>
      <x:c r="H26" s="32"/>
      <x:c r="I26" s="28"/>
      <x:c r="J26" s="28"/>
    </x:row>
    <x:row r="27" ht="48" customHeight="1">
      <x:c r="A27" s="2"/>
      <x:c r="B27" s="24"/>
      <x:c r="C27" s="28"/>
      <x:c r="D27" s="28"/>
      <x:c r="E27" s="32"/>
      <x:c r="F27" s="32"/>
      <x:c r="G27" s="57" t="str">
        <x:f>IF($B27="","",IF(OR(NOT(ISNUMBER(E27)),NOT(ISNUMBER(F27))),"待填",E27-F27))</x:f>
      </x:c>
      <x:c r="H27" s="32"/>
      <x:c r="I27" s="28"/>
      <x:c r="J27" s="28"/>
    </x:row>
    <x:row r="28" ht="48" customHeight="1">
      <x:c r="A28" s="2"/>
      <x:c r="B28" s="24"/>
      <x:c r="C28" s="28"/>
      <x:c r="D28" s="28"/>
      <x:c r="E28" s="32"/>
      <x:c r="F28" s="32"/>
      <x:c r="G28" s="57" t="str">
        <x:f>IF($B28="","",IF(OR(NOT(ISNUMBER(E28)),NOT(ISNUMBER(F28))),"待填",E28-F28))</x:f>
      </x:c>
      <x:c r="H28" s="32"/>
      <x:c r="I28" s="28"/>
      <x:c r="J28" s="28"/>
    </x:row>
    <x:row r="29" ht="48" customHeight="1">
      <x:c r="A29" s="2"/>
      <x:c r="B29" s="24"/>
      <x:c r="C29" s="28"/>
      <x:c r="D29" s="28"/>
      <x:c r="E29" s="32"/>
      <x:c r="F29" s="32"/>
      <x:c r="G29" s="57" t="str">
        <x:f>IF($B29="","",IF(OR(NOT(ISNUMBER(E29)),NOT(ISNUMBER(F29))),"待填",E29-F29))</x:f>
      </x:c>
      <x:c r="H29" s="32"/>
      <x:c r="I29" s="28"/>
      <x:c r="J29" s="28"/>
    </x:row>
    <x:row r="30" ht="48" customHeight="1">
      <x:c r="A30" s="2"/>
      <x:c r="B30" s="24"/>
      <x:c r="C30" s="28"/>
      <x:c r="D30" s="28"/>
      <x:c r="E30" s="32"/>
      <x:c r="F30" s="32"/>
      <x:c r="G30" s="57" t="str">
        <x:f>IF($B30="","",IF(OR(NOT(ISNUMBER(E30)),NOT(ISNUMBER(F30))),"待填",E30-F30))</x:f>
      </x:c>
      <x:c r="H30" s="32"/>
      <x:c r="I30" s="28"/>
      <x:c r="J30" s="28"/>
    </x:row>
    <x:row r="31" ht="48" customHeight="1">
      <x:c r="A31" s="2"/>
      <x:c r="B31" s="24"/>
      <x:c r="C31" s="28"/>
      <x:c r="D31" s="28"/>
      <x:c r="E31" s="32"/>
      <x:c r="F31" s="32"/>
      <x:c r="G31" s="57" t="str">
        <x:f>IF($B31="","",IF(OR(NOT(ISNUMBER(E31)),NOT(ISNUMBER(F31))),"待填",E31-F31))</x:f>
      </x:c>
      <x:c r="H31" s="32"/>
      <x:c r="I31" s="28"/>
      <x:c r="J31" s="28"/>
    </x:row>
    <x:row r="32" ht="48" customHeight="1">
      <x:c r="A32" s="2"/>
      <x:c r="B32" s="24"/>
      <x:c r="C32" s="28"/>
      <x:c r="D32" s="28"/>
      <x:c r="E32" s="32"/>
      <x:c r="F32" s="32"/>
      <x:c r="G32" s="57" t="str">
        <x:f>IF($B32="","",IF(OR(NOT(ISNUMBER(E32)),NOT(ISNUMBER(F32))),"待填",E32-F32))</x:f>
      </x:c>
      <x:c r="H32" s="32"/>
      <x:c r="I32" s="28"/>
      <x:c r="J32" s="28"/>
    </x:row>
    <x:row r="33" ht="48" customHeight="1">
      <x:c r="A33" s="2"/>
      <x:c r="B33" s="24"/>
      <x:c r="C33" s="28"/>
      <x:c r="D33" s="28"/>
      <x:c r="E33" s="32"/>
      <x:c r="F33" s="32"/>
      <x:c r="G33" s="57" t="str">
        <x:f>IF($B33="","",IF(OR(NOT(ISNUMBER(E33)),NOT(ISNUMBER(F33))),"待填",E33-F33))</x:f>
      </x:c>
      <x:c r="H33" s="32"/>
      <x:c r="I33" s="28"/>
      <x:c r="J33" s="28"/>
    </x:row>
    <x:row r="34" ht="48" customHeight="1">
      <x:c r="A34" s="2"/>
      <x:c r="B34" s="24"/>
      <x:c r="C34" s="28"/>
      <x:c r="D34" s="28"/>
      <x:c r="E34" s="32"/>
      <x:c r="F34" s="32"/>
      <x:c r="G34" s="57" t="str">
        <x:f>IF($B34="","",IF(OR(NOT(ISNUMBER(E34)),NOT(ISNUMBER(F34))),"待填",E34-F34))</x:f>
      </x:c>
      <x:c r="H34" s="32"/>
      <x:c r="I34" s="28"/>
      <x:c r="J34" s="28"/>
    </x:row>
    <x:row r="35" ht="48" customHeight="1">
      <x:c r="A35" s="2"/>
      <x:c r="B35" s="24"/>
      <x:c r="C35" s="28"/>
      <x:c r="D35" s="28"/>
      <x:c r="E35" s="32"/>
      <x:c r="F35" s="32"/>
      <x:c r="G35" s="57" t="str">
        <x:f>IF($B35="","",IF(OR(NOT(ISNUMBER(E35)),NOT(ISNUMBER(F35))),"待填",E35-F35))</x:f>
      </x:c>
      <x:c r="H35" s="32"/>
      <x:c r="I35" s="28"/>
      <x:c r="J35" s="28"/>
    </x:row>
    <x:row r="36" ht="48" customHeight="1">
      <x:c r="A36" s="2"/>
      <x:c r="B36" s="24"/>
      <x:c r="C36" s="28"/>
      <x:c r="D36" s="28"/>
      <x:c r="E36" s="32"/>
      <x:c r="F36" s="32"/>
      <x:c r="G36" s="57" t="str">
        <x:f>IF($B36="","",IF(OR(NOT(ISNUMBER(E36)),NOT(ISNUMBER(F36))),"待填",E36-F36))</x:f>
      </x:c>
      <x:c r="H36" s="32"/>
      <x:c r="I36" s="28"/>
      <x:c r="J36" s="28"/>
    </x:row>
    <x:row r="37" ht="48" customHeight="1">
      <x:c r="A37" s="2"/>
      <x:c r="B37" s="24"/>
      <x:c r="C37" s="28"/>
      <x:c r="D37" s="28"/>
      <x:c r="E37" s="32"/>
      <x:c r="F37" s="32"/>
      <x:c r="G37" s="57" t="str">
        <x:f>IF($B37="","",IF(OR(NOT(ISNUMBER(E37)),NOT(ISNUMBER(F37))),"待填",E37-F37))</x:f>
      </x:c>
      <x:c r="H37" s="32"/>
      <x:c r="I37" s="28"/>
      <x:c r="J37" s="28"/>
    </x:row>
    <x:row r="38" ht="48" customHeight="1">
      <x:c r="A38" s="2"/>
      <x:c r="B38" s="24"/>
      <x:c r="C38" s="28"/>
      <x:c r="D38" s="28"/>
      <x:c r="E38" s="32"/>
      <x:c r="F38" s="32"/>
      <x:c r="G38" s="57" t="str">
        <x:f>IF($B38="","",IF(OR(NOT(ISNUMBER(E38)),NOT(ISNUMBER(F38))),"待填",E38-F38))</x:f>
      </x:c>
      <x:c r="H38" s="32"/>
      <x:c r="I38" s="28"/>
      <x:c r="J38" s="28"/>
    </x:row>
    <x:row r="39" ht="48" customHeight="1">
      <x:c r="A39" s="2"/>
      <x:c r="B39" s="24"/>
      <x:c r="C39" s="28"/>
      <x:c r="D39" s="28"/>
      <x:c r="E39" s="32"/>
      <x:c r="F39" s="32"/>
      <x:c r="G39" s="57" t="str">
        <x:f>IF($B39="","",IF(OR(NOT(ISNUMBER(E39)),NOT(ISNUMBER(F39))),"待填",E39-F39))</x:f>
      </x:c>
      <x:c r="H39" s="32"/>
      <x:c r="I39" s="28"/>
      <x:c r="J39" s="28"/>
    </x:row>
    <x:row r="40" ht="48" customHeight="1">
      <x:c r="A40" s="2"/>
      <x:c r="B40" s="24"/>
      <x:c r="C40" s="28"/>
      <x:c r="D40" s="28"/>
      <x:c r="E40" s="32"/>
      <x:c r="F40" s="32"/>
      <x:c r="G40" s="57" t="str">
        <x:f>IF($B40="","",IF(OR(NOT(ISNUMBER(E40)),NOT(ISNUMBER(F40))),"待填",E40-F40))</x:f>
      </x:c>
      <x:c r="H40" s="32"/>
      <x:c r="I40" s="28"/>
      <x:c r="J40" s="28"/>
    </x:row>
    <x:row r="41" ht="48" customHeight="1">
      <x:c r="A41" s="2"/>
      <x:c r="B41" s="24"/>
      <x:c r="C41" s="28"/>
      <x:c r="D41" s="28"/>
      <x:c r="E41" s="32"/>
      <x:c r="F41" s="32"/>
      <x:c r="G41" s="57" t="str">
        <x:f>IF($B41="","",IF(OR(NOT(ISNUMBER(E41)),NOT(ISNUMBER(F41))),"待填",E41-F41))</x:f>
      </x:c>
      <x:c r="H41" s="32"/>
      <x:c r="I41" s="28"/>
      <x:c r="J41" s="28"/>
    </x:row>
    <x:row r="42" ht="48" customHeight="1">
      <x:c r="A42" s="2"/>
      <x:c r="B42" s="24"/>
      <x:c r="C42" s="28"/>
      <x:c r="D42" s="28"/>
      <x:c r="E42" s="32"/>
      <x:c r="F42" s="32"/>
      <x:c r="G42" s="57" t="str">
        <x:f>IF($B42="","",IF(OR(NOT(ISNUMBER(E42)),NOT(ISNUMBER(F42))),"待填",E42-F42))</x:f>
      </x:c>
      <x:c r="H42" s="32"/>
      <x:c r="I42" s="28"/>
      <x:c r="J42" s="28"/>
    </x:row>
    <x:row r="43" ht="48" customHeight="1">
      <x:c r="A43" s="2"/>
      <x:c r="B43" s="24"/>
      <x:c r="C43" s="28"/>
      <x:c r="D43" s="28"/>
      <x:c r="E43" s="32"/>
      <x:c r="F43" s="32"/>
      <x:c r="G43" s="57" t="str">
        <x:f>IF($B43="","",IF(OR(NOT(ISNUMBER(E43)),NOT(ISNUMBER(F43))),"待填",E43-F43))</x:f>
      </x:c>
      <x:c r="H43" s="32"/>
      <x:c r="I43" s="28"/>
      <x:c r="J43" s="28"/>
    </x:row>
    <x:row r="44" ht="48" customHeight="1">
      <x:c r="A44" s="2"/>
      <x:c r="B44" s="24"/>
      <x:c r="C44" s="28"/>
      <x:c r="D44" s="28"/>
      <x:c r="E44" s="32"/>
      <x:c r="F44" s="32"/>
      <x:c r="G44" s="57" t="str">
        <x:f>IF($B44="","",IF(OR(NOT(ISNUMBER(E44)),NOT(ISNUMBER(F44))),"待填",E44-F44))</x:f>
      </x:c>
      <x:c r="H44" s="32"/>
      <x:c r="I44" s="28"/>
      <x:c r="J44" s="28"/>
    </x:row>
    <x:row r="45" ht="48" customHeight="1">
      <x:c r="A45" s="2"/>
      <x:c r="B45" s="24"/>
      <x:c r="C45" s="28"/>
      <x:c r="D45" s="28"/>
      <x:c r="E45" s="32"/>
      <x:c r="F45" s="32"/>
      <x:c r="G45" s="57" t="str">
        <x:f>IF($B45="","",IF(OR(NOT(ISNUMBER(E45)),NOT(ISNUMBER(F45))),"待填",E45-F45))</x:f>
      </x:c>
      <x:c r="H45" s="32"/>
      <x:c r="I45" s="28"/>
      <x:c r="J45" s="28"/>
    </x:row>
    <x:row r="46" ht="48" customHeight="1">
      <x:c r="A46" s="2"/>
      <x:c r="B46" s="24"/>
      <x:c r="C46" s="28"/>
      <x:c r="D46" s="28"/>
      <x:c r="E46" s="32"/>
      <x:c r="F46" s="32"/>
      <x:c r="G46" s="57" t="str">
        <x:f>IF($B46="","",IF(OR(NOT(ISNUMBER(E46)),NOT(ISNUMBER(F46))),"待填",E46-F46))</x:f>
      </x:c>
      <x:c r="H46" s="32"/>
      <x:c r="I46" s="28"/>
      <x:c r="J46" s="28"/>
    </x:row>
    <x:row r="47" ht="48" customHeight="1">
      <x:c r="A47" s="2"/>
      <x:c r="B47" s="24"/>
      <x:c r="C47" s="28"/>
      <x:c r="D47" s="28"/>
      <x:c r="E47" s="32"/>
      <x:c r="F47" s="32"/>
      <x:c r="G47" s="57" t="str">
        <x:f>IF($B47="","",IF(OR(NOT(ISNUMBER(E47)),NOT(ISNUMBER(F47))),"待填",E47-F47))</x:f>
      </x:c>
      <x:c r="H47" s="32"/>
      <x:c r="I47" s="28"/>
      <x:c r="J47" s="28"/>
    </x:row>
    <x:row r="48" ht="48" customHeight="1">
      <x:c r="A48" s="2"/>
      <x:c r="B48" s="24"/>
      <x:c r="C48" s="28"/>
      <x:c r="D48" s="28"/>
      <x:c r="E48" s="32"/>
      <x:c r="F48" s="32"/>
      <x:c r="G48" s="57" t="str">
        <x:f>IF($B48="","",IF(OR(NOT(ISNUMBER(E48)),NOT(ISNUMBER(F48))),"待填",E48-F48))</x:f>
      </x:c>
      <x:c r="H48" s="32"/>
      <x:c r="I48" s="28"/>
      <x:c r="J48" s="28"/>
    </x:row>
    <x:row r="49" ht="48" customHeight="1">
      <x:c r="A49" s="2"/>
      <x:c r="B49" s="24"/>
      <x:c r="C49" s="28"/>
      <x:c r="D49" s="28"/>
      <x:c r="E49" s="32"/>
      <x:c r="F49" s="32"/>
      <x:c r="G49" s="57" t="str">
        <x:f>IF($B49="","",IF(OR(NOT(ISNUMBER(E49)),NOT(ISNUMBER(F49))),"待填",E49-F49))</x:f>
      </x:c>
      <x:c r="H49" s="32"/>
      <x:c r="I49" s="28"/>
      <x:c r="J49" s="28"/>
    </x:row>
    <x:row r="50" ht="48" customHeight="1">
      <x:c r="A50" s="2"/>
      <x:c r="B50" s="24"/>
      <x:c r="C50" s="28"/>
      <x:c r="D50" s="28"/>
      <x:c r="E50" s="32"/>
      <x:c r="F50" s="32"/>
      <x:c r="G50" s="57" t="str">
        <x:f>IF($B50="","",IF(OR(NOT(ISNUMBER(E50)),NOT(ISNUMBER(F50))),"待填",E50-F50))</x:f>
      </x:c>
      <x:c r="H50" s="32"/>
      <x:c r="I50" s="28"/>
      <x:c r="J50" s="28"/>
    </x:row>
    <x:row r="51" ht="48" customHeight="1">
      <x:c r="A51" s="2"/>
      <x:c r="B51" s="24"/>
      <x:c r="C51" s="28"/>
      <x:c r="D51" s="28"/>
      <x:c r="E51" s="32"/>
      <x:c r="F51" s="32"/>
      <x:c r="G51" s="57" t="str">
        <x:f>IF($B51="","",IF(OR(NOT(ISNUMBER(E51)),NOT(ISNUMBER(F51))),"待填",E51-F51))</x:f>
      </x:c>
      <x:c r="H51" s="32"/>
      <x:c r="I51" s="28"/>
      <x:c r="J51" s="28"/>
    </x:row>
    <x:row r="52" ht="48" customHeight="1">
      <x:c r="A52" s="2"/>
      <x:c r="B52" s="24"/>
      <x:c r="C52" s="28"/>
      <x:c r="D52" s="28"/>
      <x:c r="E52" s="32"/>
      <x:c r="F52" s="32"/>
      <x:c r="G52" s="57" t="str">
        <x:f>IF($B52="","",IF(OR(NOT(ISNUMBER(E52)),NOT(ISNUMBER(F52))),"待填",E52-F52))</x:f>
      </x:c>
      <x:c r="H52" s="32"/>
      <x:c r="I52" s="28"/>
      <x:c r="J52" s="28"/>
    </x:row>
    <x:row r="53" ht="48" customHeight="1">
      <x:c r="A53" s="2"/>
      <x:c r="B53" s="24"/>
      <x:c r="C53" s="28"/>
      <x:c r="D53" s="28"/>
      <x:c r="E53" s="32"/>
      <x:c r="F53" s="32"/>
      <x:c r="G53" s="57" t="str">
        <x:f>IF($B53="","",IF(OR(NOT(ISNUMBER(E53)),NOT(ISNUMBER(F53))),"待填",E53-F53))</x:f>
      </x:c>
      <x:c r="H53" s="32"/>
      <x:c r="I53" s="28"/>
      <x:c r="J53" s="28"/>
    </x:row>
    <x:row r="54" ht="48" customHeight="1">
      <x:c r="A54" s="2"/>
      <x:c r="B54" s="24"/>
      <x:c r="C54" s="28"/>
      <x:c r="D54" s="28"/>
      <x:c r="E54" s="32"/>
      <x:c r="F54" s="32"/>
      <x:c r="G54" s="57" t="str">
        <x:f>IF($B54="","",IF(OR(NOT(ISNUMBER(E54)),NOT(ISNUMBER(F54))),"待填",E54-F54))</x:f>
      </x:c>
      <x:c r="H54" s="32"/>
      <x:c r="I54" s="28"/>
      <x:c r="J54" s="28"/>
    </x:row>
    <x:row r="55" ht="48" customHeight="1">
      <x:c r="A55" s="2"/>
      <x:c r="B55" s="24"/>
      <x:c r="C55" s="28"/>
      <x:c r="D55" s="28"/>
      <x:c r="E55" s="32"/>
      <x:c r="F55" s="32"/>
      <x:c r="G55" s="57" t="str">
        <x:f>IF($B55="","",IF(OR(NOT(ISNUMBER(E55)),NOT(ISNUMBER(F55))),"待填",E55-F55))</x:f>
      </x:c>
      <x:c r="H55" s="32"/>
      <x:c r="I55" s="28"/>
      <x:c r="J55" s="28"/>
    </x:row>
    <x:row r="56" ht="48" customHeight="1">
      <x:c r="A56" s="2"/>
      <x:c r="B56" s="24"/>
      <x:c r="C56" s="28"/>
      <x:c r="D56" s="28"/>
      <x:c r="E56" s="32"/>
      <x:c r="F56" s="32"/>
      <x:c r="G56" s="57" t="str">
        <x:f>IF($B56="","",IF(OR(NOT(ISNUMBER(E56)),NOT(ISNUMBER(F56))),"待填",E56-F56))</x:f>
      </x:c>
      <x:c r="H56" s="32"/>
      <x:c r="I56" s="28"/>
      <x:c r="J56" s="28"/>
    </x:row>
    <x:row r="57" ht="48" customHeight="1">
      <x:c r="A57" s="2"/>
      <x:c r="B57" s="24"/>
      <x:c r="C57" s="28"/>
      <x:c r="D57" s="28"/>
      <x:c r="E57" s="32"/>
      <x:c r="F57" s="32"/>
      <x:c r="G57" s="57" t="str">
        <x:f>IF($B57="","",IF(OR(NOT(ISNUMBER(E57)),NOT(ISNUMBER(F57))),"待填",E57-F57))</x:f>
      </x:c>
      <x:c r="H57" s="32"/>
      <x:c r="I57" s="28"/>
      <x:c r="J57" s="28"/>
    </x:row>
    <x:row r="58" ht="48" customHeight="1">
      <x:c r="A58" s="2"/>
      <x:c r="B58" s="24"/>
      <x:c r="C58" s="28"/>
      <x:c r="D58" s="28"/>
      <x:c r="E58" s="32"/>
      <x:c r="F58" s="32"/>
      <x:c r="G58" s="57" t="str">
        <x:f>IF($B58="","",IF(OR(NOT(ISNUMBER(E58)),NOT(ISNUMBER(F58))),"待填",E58-F58))</x:f>
      </x:c>
      <x:c r="H58" s="32"/>
      <x:c r="I58" s="28"/>
      <x:c r="J58" s="28"/>
    </x:row>
    <x:row r="59" ht="48" customHeight="1">
      <x:c r="A59" s="2"/>
      <x:c r="B59" s="24"/>
      <x:c r="C59" s="28"/>
      <x:c r="D59" s="28"/>
      <x:c r="E59" s="32"/>
      <x:c r="F59" s="32"/>
      <x:c r="G59" s="57" t="str">
        <x:f>IF($B59="","",IF(OR(NOT(ISNUMBER(E59)),NOT(ISNUMBER(F59))),"待填",E59-F59))</x:f>
      </x:c>
      <x:c r="H59" s="32"/>
      <x:c r="I59" s="28"/>
      <x:c r="J59" s="28"/>
    </x:row>
    <x:row r="60" ht="48" customHeight="1">
      <x:c r="A60" s="2"/>
      <x:c r="B60" s="24"/>
      <x:c r="C60" s="28"/>
      <x:c r="D60" s="28"/>
      <x:c r="E60" s="32"/>
      <x:c r="F60" s="32"/>
      <x:c r="G60" s="57" t="str">
        <x:f>IF($B60="","",IF(OR(NOT(ISNUMBER(E60)),NOT(ISNUMBER(F60))),"待填",E60-F60))</x:f>
      </x:c>
      <x:c r="H60" s="32"/>
      <x:c r="I60" s="28"/>
      <x:c r="J60" s="28"/>
    </x:row>
    <x:row r="61" ht="48" customHeight="1">
      <x:c r="A61" s="2"/>
      <x:c r="B61" s="24"/>
      <x:c r="C61" s="28"/>
      <x:c r="D61" s="28"/>
      <x:c r="E61" s="32"/>
      <x:c r="F61" s="32"/>
      <x:c r="G61" s="57" t="str">
        <x:f>IF($B61="","",IF(OR(NOT(ISNUMBER(E61)),NOT(ISNUMBER(F61))),"待填",E61-F61))</x:f>
      </x:c>
      <x:c r="H61" s="32"/>
      <x:c r="I61" s="28"/>
      <x:c r="J61" s="28"/>
    </x:row>
    <x:row r="62" ht="48" customHeight="1">
      <x:c r="A62" s="2"/>
      <x:c r="B62" s="24"/>
      <x:c r="C62" s="28"/>
      <x:c r="D62" s="28"/>
      <x:c r="E62" s="32"/>
      <x:c r="F62" s="32"/>
      <x:c r="G62" s="57" t="str">
        <x:f>IF($B62="","",IF(OR(NOT(ISNUMBER(E62)),NOT(ISNUMBER(F62))),"待填",E62-F62))</x:f>
      </x:c>
      <x:c r="H62" s="32"/>
      <x:c r="I62" s="28"/>
      <x:c r="J62" s="28"/>
    </x:row>
    <x:row r="63" ht="48" customHeight="1">
      <x:c r="A63" s="2"/>
      <x:c r="B63" s="24"/>
      <x:c r="C63" s="28"/>
      <x:c r="D63" s="28"/>
      <x:c r="E63" s="32"/>
      <x:c r="F63" s="32"/>
      <x:c r="G63" s="57" t="str">
        <x:f>IF($B63="","",IF(OR(NOT(ISNUMBER(E63)),NOT(ISNUMBER(F63))),"待填",E63-F63))</x:f>
      </x:c>
      <x:c r="H63" s="32"/>
      <x:c r="I63" s="28"/>
      <x:c r="J63" s="28"/>
    </x:row>
    <x:row r="64" ht="48" customHeight="1">
      <x:c r="A64" s="2"/>
      <x:c r="B64" s="24"/>
      <x:c r="C64" s="28"/>
      <x:c r="D64" s="28"/>
      <x:c r="E64" s="32"/>
      <x:c r="F64" s="32"/>
      <x:c r="G64" s="57" t="str">
        <x:f>IF($B64="","",IF(OR(NOT(ISNUMBER(E64)),NOT(ISNUMBER(F64))),"待填",E64-F64))</x:f>
      </x:c>
      <x:c r="H64" s="32"/>
      <x:c r="I64" s="28"/>
      <x:c r="J64" s="28"/>
    </x:row>
    <x:row r="65" ht="48" customHeight="1">
      <x:c r="A65" s="2"/>
      <x:c r="B65" s="24"/>
      <x:c r="C65" s="28"/>
      <x:c r="D65" s="28"/>
      <x:c r="E65" s="32"/>
      <x:c r="F65" s="32"/>
      <x:c r="G65" s="57" t="str">
        <x:f>IF($B65="","",IF(OR(NOT(ISNUMBER(E65)),NOT(ISNUMBER(F65))),"待填",E65-F65))</x:f>
      </x:c>
      <x:c r="H65" s="32"/>
      <x:c r="I65" s="28"/>
      <x:c r="J65" s="28"/>
    </x:row>
    <x:row r="66" ht="48" customHeight="1">
      <x:c r="A66" s="2"/>
      <x:c r="B66" s="24"/>
      <x:c r="C66" s="28"/>
      <x:c r="D66" s="28"/>
      <x:c r="E66" s="32"/>
      <x:c r="F66" s="32"/>
      <x:c r="G66" s="57" t="str">
        <x:f>IF($B66="","",IF(OR(NOT(ISNUMBER(E66)),NOT(ISNUMBER(F66))),"待填",E66-F66))</x:f>
      </x:c>
      <x:c r="H66" s="32"/>
      <x:c r="I66" s="28"/>
      <x:c r="J66" s="28"/>
    </x:row>
    <x:row r="67" ht="48" customHeight="1">
      <x:c r="A67" s="2"/>
      <x:c r="B67" s="24"/>
      <x:c r="C67" s="28"/>
      <x:c r="D67" s="28"/>
      <x:c r="E67" s="32"/>
      <x:c r="F67" s="32"/>
      <x:c r="G67" s="57" t="str">
        <x:f>IF($B67="","",IF(OR(NOT(ISNUMBER(E67)),NOT(ISNUMBER(F67))),"待填",E67-F67))</x:f>
      </x:c>
      <x:c r="H67" s="32"/>
      <x:c r="I67" s="28"/>
      <x:c r="J67" s="28"/>
    </x:row>
    <x:row r="68" ht="48" customHeight="1">
      <x:c r="A68" s="2"/>
      <x:c r="B68" s="24"/>
      <x:c r="C68" s="28"/>
      <x:c r="D68" s="28"/>
      <x:c r="E68" s="32"/>
      <x:c r="F68" s="32"/>
      <x:c r="G68" s="57" t="str">
        <x:f>IF($B68="","",IF(OR(NOT(ISNUMBER(E68)),NOT(ISNUMBER(F68))),"待填",E68-F68))</x:f>
      </x:c>
      <x:c r="H68" s="32"/>
      <x:c r="I68" s="28"/>
      <x:c r="J68" s="28"/>
    </x:row>
    <x:row r="69" ht="48" customHeight="1">
      <x:c r="A69" s="2"/>
      <x:c r="B69" s="24"/>
      <x:c r="C69" s="28"/>
      <x:c r="D69" s="28"/>
      <x:c r="E69" s="32"/>
      <x:c r="F69" s="32"/>
      <x:c r="G69" s="57" t="str">
        <x:f>IF($B69="","",IF(OR(NOT(ISNUMBER(E69)),NOT(ISNUMBER(F69))),"待填",E69-F69))</x:f>
      </x:c>
      <x:c r="H69" s="32"/>
      <x:c r="I69" s="28"/>
      <x:c r="J69" s="28"/>
    </x:row>
    <x:row r="70" ht="48" customHeight="1">
      <x:c r="A70" s="2"/>
      <x:c r="B70" s="24"/>
      <x:c r="C70" s="28"/>
      <x:c r="D70" s="28"/>
      <x:c r="E70" s="32"/>
      <x:c r="F70" s="32"/>
      <x:c r="G70" s="57" t="str">
        <x:f>IF($B70="","",IF(OR(NOT(ISNUMBER(E70)),NOT(ISNUMBER(F70))),"待填",E70-F70))</x:f>
      </x:c>
      <x:c r="H70" s="32"/>
      <x:c r="I70" s="28"/>
      <x:c r="J70" s="28"/>
    </x:row>
    <x:row r="71" ht="48" customHeight="1">
      <x:c r="A71" s="2"/>
      <x:c r="B71" s="24"/>
      <x:c r="C71" s="28"/>
      <x:c r="D71" s="28"/>
      <x:c r="E71" s="32"/>
      <x:c r="F71" s="32"/>
      <x:c r="G71" s="57" t="str">
        <x:f>IF($B71="","",IF(OR(NOT(ISNUMBER(E71)),NOT(ISNUMBER(F71))),"待填",E71-F71))</x:f>
      </x:c>
      <x:c r="H71" s="32"/>
      <x:c r="I71" s="28"/>
      <x:c r="J71" s="28"/>
    </x:row>
  </x:sheetData>
  <x:conditionalFormatting sqref="G4:G4">
    <x:cfRule type="cellIs" dxfId="89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eb04b93b387549d3"/>
  </x:tableParts>
</x:worksheet>
</file>

<file path=xl/worksheets/sheet33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人员流动月报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累计入职</x:v>
      </x:c>
      <x:c r="G5" s="2"/>
      <x:c r="H5" s="2"/>
      <x:c r="I5" s="2"/>
      <x:c r="J5" s="9" t="str">
        <x:v>累计离职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SUM($E$12:$E$71)</x:f>
        <x:v>22</x:v>
      </x:c>
      <x:c r="G6" s="2"/>
      <x:c r="H6" s="2"/>
      <x:c r="I6" s="2"/>
      <x:c r="J6" s="10" t="n">
        <x:f>SUM($F$12:$F$71)</x:f>
        <x:v>10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本表按行顺序计算，请保留时间/阶段顺序；新增行时复制公式并检查上下期衔接。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月份</x:v>
      </x:c>
      <x:c r="D11" s="20" t="str">
        <x:v>期初人数</x:v>
      </x:c>
      <x:c r="E11" s="20" t="str">
        <x:v>入职</x:v>
      </x:c>
      <x:c r="F11" s="20" t="str">
        <x:v>离职</x:v>
      </x:c>
      <x:c r="G11" s="20" t="str">
        <x:v>调入</x:v>
      </x:c>
      <x:c r="H11" s="20" t="str">
        <x:v>调出</x:v>
      </x:c>
      <x:c r="I11" s="20" t="str">
        <x:v>期末人数</x:v>
      </x:c>
      <x:c r="J11" s="20" t="str">
        <x:v>离职率</x:v>
      </x:c>
      <x:c r="K11" s="21" t="str">
        <x:v>备注</x:v>
      </x:c>
    </x:row>
    <x:row r="12" ht="48" customHeight="1">
      <x:c r="A12" s="2"/>
      <x:c r="B12" s="24" t="str">
        <x:v>3-32-001</x:v>
      </x:c>
      <x:c r="C12" s="36" t="n">
        <x:v>46023</x:v>
      </x:c>
      <x:c r="D12" s="32" t="n">
        <x:v>40</x:v>
      </x:c>
      <x:c r="E12" s="32" t="n">
        <x:v>3</x:v>
      </x:c>
      <x:c r="F12" s="32" t="n">
        <x:v>1</x:v>
      </x:c>
      <x:c r="G12" s="32" t="n">
        <x:v>0</x:v>
      </x:c>
      <x:c r="H12" s="32" t="n">
        <x:v>0</x:v>
      </x:c>
      <x:c r="I12" s="57" t="n">
        <x:f>IF($B12="","",IF(OR(NOT(ISNUMBER(D12)),NOT(ISNUMBER(E12)),NOT(ISNUMBER(F12)),NOT(ISNUMBER(G12)),NOT(ISNUMBER(H12))),"待填",D12+E12-F12+G12-H12))</x:f>
        <x:v>42</x:v>
      </x:c>
      <x:c r="J12" s="51" t="n">
        <x:f>IF($B12="","",IF(OR(NOT(ISNUMBER(D12)),NOT(ISNUMBER(I12)),NOT(ISNUMBER(F12))),"待填",IF(AVERAGE(D12,I12)=0,"不适用",F12/AVERAGE(D12,I12))))</x:f>
        <x:v>0.024390243902439025</x:v>
      </x:c>
      <x:c r="K12" s="28" t="str">
        <x:v>本行为模拟数据</x:v>
      </x:c>
    </x:row>
    <x:row r="13" ht="48" customHeight="1">
      <x:c r="A13" s="2"/>
      <x:c r="B13" s="24" t="str">
        <x:v>3-32-002</x:v>
      </x:c>
      <x:c r="C13" s="36" t="n">
        <x:v>46054</x:v>
      </x:c>
      <x:c r="D13" s="57" t="n">
        <x:f>IF($B13="","",I12)</x:f>
        <x:v>42</x:v>
      </x:c>
      <x:c r="E13" s="32" t="n">
        <x:v>2</x:v>
      </x:c>
      <x:c r="F13" s="32" t="n">
        <x:v>1</x:v>
      </x:c>
      <x:c r="G13" s="32" t="n">
        <x:v>0</x:v>
      </x:c>
      <x:c r="H13" s="32" t="n">
        <x:v>0</x:v>
      </x:c>
      <x:c r="I13" s="57" t="n">
        <x:f>IF($B13="","",IF(OR(NOT(ISNUMBER(D13)),NOT(ISNUMBER(E13)),NOT(ISNUMBER(F13)),NOT(ISNUMBER(G13)),NOT(ISNUMBER(H13))),"待填",D13+E13-F13+G13-H13))</x:f>
        <x:v>43</x:v>
      </x:c>
      <x:c r="J13" s="51" t="n">
        <x:f>IF($B13="","",IF(OR(NOT(ISNUMBER(D13)),NOT(ISNUMBER(I13)),NOT(ISNUMBER(F13))),"待填",IF(AVERAGE(D13,I13)=0,"不适用",F13/AVERAGE(D13,I13))))</x:f>
        <x:v>0.023529411764705882</x:v>
      </x:c>
      <x:c r="K13" s="28" t="str">
        <x:v>等待补充材料</x:v>
      </x:c>
    </x:row>
    <x:row r="14" ht="48" customHeight="1">
      <x:c r="A14" s="2"/>
      <x:c r="B14" s="24" t="str">
        <x:v>3-32-003</x:v>
      </x:c>
      <x:c r="C14" s="36" t="n">
        <x:v>46082</x:v>
      </x:c>
      <x:c r="D14" s="57" t="n">
        <x:f>IF($B14="","",I13)</x:f>
        <x:v>43</x:v>
      </x:c>
      <x:c r="E14" s="32" t="n">
        <x:v>4</x:v>
      </x:c>
      <x:c r="F14" s="32" t="n">
        <x:v>2</x:v>
      </x:c>
      <x:c r="G14" s="32" t="n">
        <x:v>0</x:v>
      </x:c>
      <x:c r="H14" s="32" t="n">
        <x:v>0</x:v>
      </x:c>
      <x:c r="I14" s="57" t="n">
        <x:f>IF($B14="","",IF(OR(NOT(ISNUMBER(D14)),NOT(ISNUMBER(E14)),NOT(ISNUMBER(F14)),NOT(ISNUMBER(G14)),NOT(ISNUMBER(H14))),"待填",D14+E14-F14+G14-H14))</x:f>
        <x:v>45</x:v>
      </x:c>
      <x:c r="J14" s="51" t="n">
        <x:f>IF($B14="","",IF(OR(NOT(ISNUMBER(D14)),NOT(ISNUMBER(I14)),NOT(ISNUMBER(F14))),"待填",IF(AVERAGE(D14,I14)=0,"不适用",F14/AVERAGE(D14,I14))))</x:f>
        <x:v>0.045454545454545456</x:v>
      </x:c>
      <x:c r="K14" s="28" t="str">
        <x:v>已记录处理结果</x:v>
      </x:c>
    </x:row>
    <x:row r="15" ht="48" customHeight="1">
      <x:c r="A15" s="2"/>
      <x:c r="B15" s="24" t="str">
        <x:v>3-32-004</x:v>
      </x:c>
      <x:c r="C15" s="36" t="n">
        <x:v>46113</x:v>
      </x:c>
      <x:c r="D15" s="57" t="n">
        <x:f>IF($B15="","",I14)</x:f>
        <x:v>45</x:v>
      </x:c>
      <x:c r="E15" s="32" t="n">
        <x:v>2</x:v>
      </x:c>
      <x:c r="F15" s="32" t="n">
        <x:v>1</x:v>
      </x:c>
      <x:c r="G15" s="32" t="n">
        <x:v>0</x:v>
      </x:c>
      <x:c r="H15" s="32" t="n">
        <x:v>0</x:v>
      </x:c>
      <x:c r="I15" s="57" t="n">
        <x:f>IF($B15="","",IF(OR(NOT(ISNUMBER(D15)),NOT(ISNUMBER(E15)),NOT(ISNUMBER(F15)),NOT(ISNUMBER(G15)),NOT(ISNUMBER(H15))),"待填",D15+E15-F15+G15-H15))</x:f>
        <x:v>46</x:v>
      </x:c>
      <x:c r="J15" s="51" t="n">
        <x:f>IF($B15="","",IF(OR(NOT(ISNUMBER(D15)),NOT(ISNUMBER(I15)),NOT(ISNUMBER(F15))),"待填",IF(AVERAGE(D15,I15)=0,"不适用",F15/AVERAGE(D15,I15))))</x:f>
        <x:v>0.02197802197802198</x:v>
      </x:c>
      <x:c r="K15" s="28" t="str">
        <x:v>下次例会复核</x:v>
      </x:c>
    </x:row>
    <x:row r="16" ht="48" customHeight="1">
      <x:c r="A16" s="2"/>
      <x:c r="B16" s="24" t="str">
        <x:v>3-32-005</x:v>
      </x:c>
      <x:c r="C16" s="36" t="n">
        <x:v>46143</x:v>
      </x:c>
      <x:c r="D16" s="57" t="n">
        <x:f>IF($B16="","",I15)</x:f>
        <x:v>46</x:v>
      </x:c>
      <x:c r="E16" s="32" t="n">
        <x:v>3</x:v>
      </x:c>
      <x:c r="F16" s="32" t="n">
        <x:v>1</x:v>
      </x:c>
      <x:c r="G16" s="32" t="n">
        <x:v>0</x:v>
      </x:c>
      <x:c r="H16" s="32" t="n">
        <x:v>0</x:v>
      </x:c>
      <x:c r="I16" s="57" t="n">
        <x:f>IF($B16="","",IF(OR(NOT(ISNUMBER(D16)),NOT(ISNUMBER(E16)),NOT(ISNUMBER(F16)),NOT(ISNUMBER(G16)),NOT(ISNUMBER(H16))),"待填",D16+E16-F16+G16-H16))</x:f>
        <x:v>48</x:v>
      </x:c>
      <x:c r="J16" s="51" t="n">
        <x:f>IF($B16="","",IF(OR(NOT(ISNUMBER(D16)),NOT(ISNUMBER(I16)),NOT(ISNUMBER(F16))),"待填",IF(AVERAGE(D16,I16)=0,"不适用",F16/AVERAGE(D16,I16))))</x:f>
        <x:v>0.02127659574468085</x:v>
      </x:c>
      <x:c r="K16" s="28" t="str">
        <x:v>本行为模拟数据</x:v>
      </x:c>
    </x:row>
    <x:row r="17" ht="48" customHeight="1">
      <x:c r="A17" s="2"/>
      <x:c r="B17" s="24" t="str">
        <x:v>3-32-006</x:v>
      </x:c>
      <x:c r="C17" s="36" t="n">
        <x:v>46174</x:v>
      </x:c>
      <x:c r="D17" s="57" t="n">
        <x:f>IF($B17="","",I16)</x:f>
        <x:v>48</x:v>
      </x:c>
      <x:c r="E17" s="32" t="n">
        <x:v>2</x:v>
      </x:c>
      <x:c r="F17" s="32" t="n">
        <x:v>1</x:v>
      </x:c>
      <x:c r="G17" s="32" t="n">
        <x:v>0</x:v>
      </x:c>
      <x:c r="H17" s="32" t="n">
        <x:v>0</x:v>
      </x:c>
      <x:c r="I17" s="57" t="n">
        <x:f>IF($B17="","",IF(OR(NOT(ISNUMBER(D17)),NOT(ISNUMBER(E17)),NOT(ISNUMBER(F17)),NOT(ISNUMBER(G17)),NOT(ISNUMBER(H17))),"待填",D17+E17-F17+G17-H17))</x:f>
        <x:v>49</x:v>
      </x:c>
      <x:c r="J17" s="51" t="n">
        <x:f>IF($B17="","",IF(OR(NOT(ISNUMBER(D17)),NOT(ISNUMBER(I17)),NOT(ISNUMBER(F17))),"待填",IF(AVERAGE(D17,I17)=0,"不适用",F17/AVERAGE(D17,I17))))</x:f>
        <x:v>0.020618556701030927</x:v>
      </x:c>
      <x:c r="K17" s="28" t="str">
        <x:v>等待补充材料</x:v>
      </x:c>
    </x:row>
    <x:row r="18" ht="48" customHeight="1">
      <x:c r="A18" s="2"/>
      <x:c r="B18" s="24" t="str">
        <x:v>3-32-007</x:v>
      </x:c>
      <x:c r="C18" s="36" t="n">
        <x:v>46204</x:v>
      </x:c>
      <x:c r="D18" s="57" t="n">
        <x:f>IF($B18="","",I17)</x:f>
        <x:v>49</x:v>
      </x:c>
      <x:c r="E18" s="32" t="n">
        <x:v>4</x:v>
      </x:c>
      <x:c r="F18" s="32" t="n">
        <x:v>2</x:v>
      </x:c>
      <x:c r="G18" s="32" t="n">
        <x:v>0</x:v>
      </x:c>
      <x:c r="H18" s="32" t="n">
        <x:v>0</x:v>
      </x:c>
      <x:c r="I18" s="57" t="n">
        <x:f>IF($B18="","",IF(OR(NOT(ISNUMBER(D18)),NOT(ISNUMBER(E18)),NOT(ISNUMBER(F18)),NOT(ISNUMBER(G18)),NOT(ISNUMBER(H18))),"待填",D18+E18-F18+G18-H18))</x:f>
        <x:v>51</x:v>
      </x:c>
      <x:c r="J18" s="51" t="n">
        <x:f>IF($B18="","",IF(OR(NOT(ISNUMBER(D18)),NOT(ISNUMBER(I18)),NOT(ISNUMBER(F18))),"待填",IF(AVERAGE(D18,I18)=0,"不适用",F18/AVERAGE(D18,I18))))</x:f>
        <x:v>0.04</x:v>
      </x:c>
      <x:c r="K18" s="28" t="str">
        <x:v>已记录处理结果</x:v>
      </x:c>
    </x:row>
    <x:row r="19" ht="48" customHeight="1">
      <x:c r="A19" s="2"/>
      <x:c r="B19" s="24" t="str">
        <x:v>3-32-008</x:v>
      </x:c>
      <x:c r="C19" s="36" t="n">
        <x:v>46235</x:v>
      </x:c>
      <x:c r="D19" s="57" t="n">
        <x:f>IF($B19="","",I18)</x:f>
        <x:v>51</x:v>
      </x:c>
      <x:c r="E19" s="32" t="n">
        <x:v>2</x:v>
      </x:c>
      <x:c r="F19" s="32" t="n">
        <x:v>1</x:v>
      </x:c>
      <x:c r="G19" s="32" t="n">
        <x:v>0</x:v>
      </x:c>
      <x:c r="H19" s="32" t="n">
        <x:v>0</x:v>
      </x:c>
      <x:c r="I19" s="57" t="n">
        <x:f>IF($B19="","",IF(OR(NOT(ISNUMBER(D19)),NOT(ISNUMBER(E19)),NOT(ISNUMBER(F19)),NOT(ISNUMBER(G19)),NOT(ISNUMBER(H19))),"待填",D19+E19-F19+G19-H19))</x:f>
        <x:v>52</x:v>
      </x:c>
      <x:c r="J19" s="51" t="n">
        <x:f>IF($B19="","",IF(OR(NOT(ISNUMBER(D19)),NOT(ISNUMBER(I19)),NOT(ISNUMBER(F19))),"待填",IF(AVERAGE(D19,I19)=0,"不适用",F19/AVERAGE(D19,I19))))</x:f>
        <x:v>0.019417475728155338</x:v>
      </x:c>
      <x:c r="K19" s="28" t="str">
        <x:v>下次例会复核</x:v>
      </x:c>
    </x:row>
    <x:row r="20" ht="48" customHeight="1">
      <x:c r="A20" s="2"/>
      <x:c r="B20" s="24"/>
      <x:c r="C20" s="36"/>
      <x:c r="D20" s="57" t="str">
        <x:f>IF($B20="","",I19)</x:f>
      </x:c>
      <x:c r="E20" s="32"/>
      <x:c r="F20" s="32"/>
      <x:c r="G20" s="32"/>
      <x:c r="H20" s="32"/>
      <x:c r="I20" s="57" t="str">
        <x:f>IF($B20="","",IF(OR(NOT(ISNUMBER(D20)),NOT(ISNUMBER(E20)),NOT(ISNUMBER(F20)),NOT(ISNUMBER(G20)),NOT(ISNUMBER(H20))),"待填",D20+E20-F20+G20-H20))</x:f>
      </x:c>
      <x:c r="J20" s="51" t="str">
        <x:f>IF($B20="","",IF(OR(NOT(ISNUMBER(D20)),NOT(ISNUMBER(I20)),NOT(ISNUMBER(F20))),"待填",IF(AVERAGE(D20,I20)=0,"不适用",F20/AVERAGE(D20,I20))))</x:f>
      </x:c>
      <x:c r="K20" s="28"/>
    </x:row>
    <x:row r="21" ht="48" customHeight="1">
      <x:c r="A21" s="2"/>
      <x:c r="B21" s="24"/>
      <x:c r="C21" s="36"/>
      <x:c r="D21" s="57" t="str">
        <x:f>IF($B21="","",I20)</x:f>
      </x:c>
      <x:c r="E21" s="32"/>
      <x:c r="F21" s="32"/>
      <x:c r="G21" s="32"/>
      <x:c r="H21" s="32"/>
      <x:c r="I21" s="57" t="str">
        <x:f>IF($B21="","",IF(OR(NOT(ISNUMBER(D21)),NOT(ISNUMBER(E21)),NOT(ISNUMBER(F21)),NOT(ISNUMBER(G21)),NOT(ISNUMBER(H21))),"待填",D21+E21-F21+G21-H21))</x:f>
      </x:c>
      <x:c r="J21" s="51" t="str">
        <x:f>IF($B21="","",IF(OR(NOT(ISNUMBER(D21)),NOT(ISNUMBER(I21)),NOT(ISNUMBER(F21))),"待填",IF(AVERAGE(D21,I21)=0,"不适用",F21/AVERAGE(D21,I21))))</x:f>
      </x:c>
      <x:c r="K21" s="28"/>
    </x:row>
    <x:row r="22" ht="48" customHeight="1">
      <x:c r="A22" s="2"/>
      <x:c r="B22" s="24"/>
      <x:c r="C22" s="36"/>
      <x:c r="D22" s="57" t="str">
        <x:f>IF($B22="","",I21)</x:f>
      </x:c>
      <x:c r="E22" s="32"/>
      <x:c r="F22" s="32"/>
      <x:c r="G22" s="32"/>
      <x:c r="H22" s="32"/>
      <x:c r="I22" s="57" t="str">
        <x:f>IF($B22="","",IF(OR(NOT(ISNUMBER(D22)),NOT(ISNUMBER(E22)),NOT(ISNUMBER(F22)),NOT(ISNUMBER(G22)),NOT(ISNUMBER(H22))),"待填",D22+E22-F22+G22-H22))</x:f>
      </x:c>
      <x:c r="J22" s="51" t="str">
        <x:f>IF($B22="","",IF(OR(NOT(ISNUMBER(D22)),NOT(ISNUMBER(I22)),NOT(ISNUMBER(F22))),"待填",IF(AVERAGE(D22,I22)=0,"不适用",F22/AVERAGE(D22,I22))))</x:f>
      </x:c>
      <x:c r="K22" s="28"/>
    </x:row>
    <x:row r="23" ht="48" customHeight="1">
      <x:c r="A23" s="2"/>
      <x:c r="B23" s="24"/>
      <x:c r="C23" s="36"/>
      <x:c r="D23" s="57" t="str">
        <x:f>IF($B23="","",I22)</x:f>
      </x:c>
      <x:c r="E23" s="32"/>
      <x:c r="F23" s="32"/>
      <x:c r="G23" s="32"/>
      <x:c r="H23" s="32"/>
      <x:c r="I23" s="57" t="str">
        <x:f>IF($B23="","",IF(OR(NOT(ISNUMBER(D23)),NOT(ISNUMBER(E23)),NOT(ISNUMBER(F23)),NOT(ISNUMBER(G23)),NOT(ISNUMBER(H23))),"待填",D23+E23-F23+G23-H23))</x:f>
      </x:c>
      <x:c r="J23" s="51" t="str">
        <x:f>IF($B23="","",IF(OR(NOT(ISNUMBER(D23)),NOT(ISNUMBER(I23)),NOT(ISNUMBER(F23))),"待填",IF(AVERAGE(D23,I23)=0,"不适用",F23/AVERAGE(D23,I23))))</x:f>
      </x:c>
      <x:c r="K23" s="28"/>
    </x:row>
    <x:row r="24" ht="48" customHeight="1">
      <x:c r="A24" s="2"/>
      <x:c r="B24" s="24"/>
      <x:c r="C24" s="36"/>
      <x:c r="D24" s="57" t="str">
        <x:f>IF($B24="","",I23)</x:f>
      </x:c>
      <x:c r="E24" s="32"/>
      <x:c r="F24" s="32"/>
      <x:c r="G24" s="32"/>
      <x:c r="H24" s="32"/>
      <x:c r="I24" s="57" t="str">
        <x:f>IF($B24="","",IF(OR(NOT(ISNUMBER(D24)),NOT(ISNUMBER(E24)),NOT(ISNUMBER(F24)),NOT(ISNUMBER(G24)),NOT(ISNUMBER(H24))),"待填",D24+E24-F24+G24-H24))</x:f>
      </x:c>
      <x:c r="J24" s="51" t="str">
        <x:f>IF($B24="","",IF(OR(NOT(ISNUMBER(D24)),NOT(ISNUMBER(I24)),NOT(ISNUMBER(F24))),"待填",IF(AVERAGE(D24,I24)=0,"不适用",F24/AVERAGE(D24,I24))))</x:f>
      </x:c>
      <x:c r="K24" s="28"/>
    </x:row>
    <x:row r="25" ht="48" customHeight="1">
      <x:c r="A25" s="2"/>
      <x:c r="B25" s="24"/>
      <x:c r="C25" s="36"/>
      <x:c r="D25" s="57" t="str">
        <x:f>IF($B25="","",I24)</x:f>
      </x:c>
      <x:c r="E25" s="32"/>
      <x:c r="F25" s="32"/>
      <x:c r="G25" s="32"/>
      <x:c r="H25" s="32"/>
      <x:c r="I25" s="57" t="str">
        <x:f>IF($B25="","",IF(OR(NOT(ISNUMBER(D25)),NOT(ISNUMBER(E25)),NOT(ISNUMBER(F25)),NOT(ISNUMBER(G25)),NOT(ISNUMBER(H25))),"待填",D25+E25-F25+G25-H25))</x:f>
      </x:c>
      <x:c r="J25" s="51" t="str">
        <x:f>IF($B25="","",IF(OR(NOT(ISNUMBER(D25)),NOT(ISNUMBER(I25)),NOT(ISNUMBER(F25))),"待填",IF(AVERAGE(D25,I25)=0,"不适用",F25/AVERAGE(D25,I25))))</x:f>
      </x:c>
      <x:c r="K25" s="28"/>
    </x:row>
    <x:row r="26" ht="48" customHeight="1">
      <x:c r="A26" s="2"/>
      <x:c r="B26" s="24"/>
      <x:c r="C26" s="36"/>
      <x:c r="D26" s="57" t="str">
        <x:f>IF($B26="","",I25)</x:f>
      </x:c>
      <x:c r="E26" s="32"/>
      <x:c r="F26" s="32"/>
      <x:c r="G26" s="32"/>
      <x:c r="H26" s="32"/>
      <x:c r="I26" s="57" t="str">
        <x:f>IF($B26="","",IF(OR(NOT(ISNUMBER(D26)),NOT(ISNUMBER(E26)),NOT(ISNUMBER(F26)),NOT(ISNUMBER(G26)),NOT(ISNUMBER(H26))),"待填",D26+E26-F26+G26-H26))</x:f>
      </x:c>
      <x:c r="J26" s="51" t="str">
        <x:f>IF($B26="","",IF(OR(NOT(ISNUMBER(D26)),NOT(ISNUMBER(I26)),NOT(ISNUMBER(F26))),"待填",IF(AVERAGE(D26,I26)=0,"不适用",F26/AVERAGE(D26,I26))))</x:f>
      </x:c>
      <x:c r="K26" s="28"/>
    </x:row>
    <x:row r="27" ht="48" customHeight="1">
      <x:c r="A27" s="2"/>
      <x:c r="B27" s="24"/>
      <x:c r="C27" s="36"/>
      <x:c r="D27" s="57" t="str">
        <x:f>IF($B27="","",I26)</x:f>
      </x:c>
      <x:c r="E27" s="32"/>
      <x:c r="F27" s="32"/>
      <x:c r="G27" s="32"/>
      <x:c r="H27" s="32"/>
      <x:c r="I27" s="57" t="str">
        <x:f>IF($B27="","",IF(OR(NOT(ISNUMBER(D27)),NOT(ISNUMBER(E27)),NOT(ISNUMBER(F27)),NOT(ISNUMBER(G27)),NOT(ISNUMBER(H27))),"待填",D27+E27-F27+G27-H27))</x:f>
      </x:c>
      <x:c r="J27" s="51" t="str">
        <x:f>IF($B27="","",IF(OR(NOT(ISNUMBER(D27)),NOT(ISNUMBER(I27)),NOT(ISNUMBER(F27))),"待填",IF(AVERAGE(D27,I27)=0,"不适用",F27/AVERAGE(D27,I27))))</x:f>
      </x:c>
      <x:c r="K27" s="28"/>
    </x:row>
    <x:row r="28" ht="48" customHeight="1">
      <x:c r="A28" s="2"/>
      <x:c r="B28" s="24"/>
      <x:c r="C28" s="36"/>
      <x:c r="D28" s="57" t="str">
        <x:f>IF($B28="","",I27)</x:f>
      </x:c>
      <x:c r="E28" s="32"/>
      <x:c r="F28" s="32"/>
      <x:c r="G28" s="32"/>
      <x:c r="H28" s="32"/>
      <x:c r="I28" s="57" t="str">
        <x:f>IF($B28="","",IF(OR(NOT(ISNUMBER(D28)),NOT(ISNUMBER(E28)),NOT(ISNUMBER(F28)),NOT(ISNUMBER(G28)),NOT(ISNUMBER(H28))),"待填",D28+E28-F28+G28-H28))</x:f>
      </x:c>
      <x:c r="J28" s="51" t="str">
        <x:f>IF($B28="","",IF(OR(NOT(ISNUMBER(D28)),NOT(ISNUMBER(I28)),NOT(ISNUMBER(F28))),"待填",IF(AVERAGE(D28,I28)=0,"不适用",F28/AVERAGE(D28,I28))))</x:f>
      </x:c>
      <x:c r="K28" s="28"/>
    </x:row>
    <x:row r="29" ht="48" customHeight="1">
      <x:c r="A29" s="2"/>
      <x:c r="B29" s="24"/>
      <x:c r="C29" s="36"/>
      <x:c r="D29" s="57" t="str">
        <x:f>IF($B29="","",I28)</x:f>
      </x:c>
      <x:c r="E29" s="32"/>
      <x:c r="F29" s="32"/>
      <x:c r="G29" s="32"/>
      <x:c r="H29" s="32"/>
      <x:c r="I29" s="57" t="str">
        <x:f>IF($B29="","",IF(OR(NOT(ISNUMBER(D29)),NOT(ISNUMBER(E29)),NOT(ISNUMBER(F29)),NOT(ISNUMBER(G29)),NOT(ISNUMBER(H29))),"待填",D29+E29-F29+G29-H29))</x:f>
      </x:c>
      <x:c r="J29" s="51" t="str">
        <x:f>IF($B29="","",IF(OR(NOT(ISNUMBER(D29)),NOT(ISNUMBER(I29)),NOT(ISNUMBER(F29))),"待填",IF(AVERAGE(D29,I29)=0,"不适用",F29/AVERAGE(D29,I29))))</x:f>
      </x:c>
      <x:c r="K29" s="28"/>
    </x:row>
    <x:row r="30" ht="48" customHeight="1">
      <x:c r="A30" s="2"/>
      <x:c r="B30" s="24"/>
      <x:c r="C30" s="36"/>
      <x:c r="D30" s="57" t="str">
        <x:f>IF($B30="","",I29)</x:f>
      </x:c>
      <x:c r="E30" s="32"/>
      <x:c r="F30" s="32"/>
      <x:c r="G30" s="32"/>
      <x:c r="H30" s="32"/>
      <x:c r="I30" s="57" t="str">
        <x:f>IF($B30="","",IF(OR(NOT(ISNUMBER(D30)),NOT(ISNUMBER(E30)),NOT(ISNUMBER(F30)),NOT(ISNUMBER(G30)),NOT(ISNUMBER(H30))),"待填",D30+E30-F30+G30-H30))</x:f>
      </x:c>
      <x:c r="J30" s="51" t="str">
        <x:f>IF($B30="","",IF(OR(NOT(ISNUMBER(D30)),NOT(ISNUMBER(I30)),NOT(ISNUMBER(F30))),"待填",IF(AVERAGE(D30,I30)=0,"不适用",F30/AVERAGE(D30,I30))))</x:f>
      </x:c>
      <x:c r="K30" s="28"/>
    </x:row>
    <x:row r="31" ht="48" customHeight="1">
      <x:c r="A31" s="2"/>
      <x:c r="B31" s="24"/>
      <x:c r="C31" s="36"/>
      <x:c r="D31" s="57" t="str">
        <x:f>IF($B31="","",I30)</x:f>
      </x:c>
      <x:c r="E31" s="32"/>
      <x:c r="F31" s="32"/>
      <x:c r="G31" s="32"/>
      <x:c r="H31" s="32"/>
      <x:c r="I31" s="57" t="str">
        <x:f>IF($B31="","",IF(OR(NOT(ISNUMBER(D31)),NOT(ISNUMBER(E31)),NOT(ISNUMBER(F31)),NOT(ISNUMBER(G31)),NOT(ISNUMBER(H31))),"待填",D31+E31-F31+G31-H31))</x:f>
      </x:c>
      <x:c r="J31" s="51" t="str">
        <x:f>IF($B31="","",IF(OR(NOT(ISNUMBER(D31)),NOT(ISNUMBER(I31)),NOT(ISNUMBER(F31))),"待填",IF(AVERAGE(D31,I31)=0,"不适用",F31/AVERAGE(D31,I31))))</x:f>
      </x:c>
      <x:c r="K31" s="28"/>
    </x:row>
    <x:row r="32" ht="48" customHeight="1">
      <x:c r="A32" s="2"/>
      <x:c r="B32" s="24"/>
      <x:c r="C32" s="36"/>
      <x:c r="D32" s="57" t="str">
        <x:f>IF($B32="","",I31)</x:f>
      </x:c>
      <x:c r="E32" s="32"/>
      <x:c r="F32" s="32"/>
      <x:c r="G32" s="32"/>
      <x:c r="H32" s="32"/>
      <x:c r="I32" s="57" t="str">
        <x:f>IF($B32="","",IF(OR(NOT(ISNUMBER(D32)),NOT(ISNUMBER(E32)),NOT(ISNUMBER(F32)),NOT(ISNUMBER(G32)),NOT(ISNUMBER(H32))),"待填",D32+E32-F32+G32-H32))</x:f>
      </x:c>
      <x:c r="J32" s="51" t="str">
        <x:f>IF($B32="","",IF(OR(NOT(ISNUMBER(D32)),NOT(ISNUMBER(I32)),NOT(ISNUMBER(F32))),"待填",IF(AVERAGE(D32,I32)=0,"不适用",F32/AVERAGE(D32,I32))))</x:f>
      </x:c>
      <x:c r="K32" s="28"/>
    </x:row>
    <x:row r="33" ht="48" customHeight="1">
      <x:c r="A33" s="2"/>
      <x:c r="B33" s="24"/>
      <x:c r="C33" s="36"/>
      <x:c r="D33" s="57" t="str">
        <x:f>IF($B33="","",I32)</x:f>
      </x:c>
      <x:c r="E33" s="32"/>
      <x:c r="F33" s="32"/>
      <x:c r="G33" s="32"/>
      <x:c r="H33" s="32"/>
      <x:c r="I33" s="57" t="str">
        <x:f>IF($B33="","",IF(OR(NOT(ISNUMBER(D33)),NOT(ISNUMBER(E33)),NOT(ISNUMBER(F33)),NOT(ISNUMBER(G33)),NOT(ISNUMBER(H33))),"待填",D33+E33-F33+G33-H33))</x:f>
      </x:c>
      <x:c r="J33" s="51" t="str">
        <x:f>IF($B33="","",IF(OR(NOT(ISNUMBER(D33)),NOT(ISNUMBER(I33)),NOT(ISNUMBER(F33))),"待填",IF(AVERAGE(D33,I33)=0,"不适用",F33/AVERAGE(D33,I33))))</x:f>
      </x:c>
      <x:c r="K33" s="28"/>
    </x:row>
    <x:row r="34" ht="48" customHeight="1">
      <x:c r="A34" s="2"/>
      <x:c r="B34" s="24"/>
      <x:c r="C34" s="36"/>
      <x:c r="D34" s="57" t="str">
        <x:f>IF($B34="","",I33)</x:f>
      </x:c>
      <x:c r="E34" s="32"/>
      <x:c r="F34" s="32"/>
      <x:c r="G34" s="32"/>
      <x:c r="H34" s="32"/>
      <x:c r="I34" s="57" t="str">
        <x:f>IF($B34="","",IF(OR(NOT(ISNUMBER(D34)),NOT(ISNUMBER(E34)),NOT(ISNUMBER(F34)),NOT(ISNUMBER(G34)),NOT(ISNUMBER(H34))),"待填",D34+E34-F34+G34-H34))</x:f>
      </x:c>
      <x:c r="J34" s="51" t="str">
        <x:f>IF($B34="","",IF(OR(NOT(ISNUMBER(D34)),NOT(ISNUMBER(I34)),NOT(ISNUMBER(F34))),"待填",IF(AVERAGE(D34,I34)=0,"不适用",F34/AVERAGE(D34,I34))))</x:f>
      </x:c>
      <x:c r="K34" s="28"/>
    </x:row>
    <x:row r="35" ht="48" customHeight="1">
      <x:c r="A35" s="2"/>
      <x:c r="B35" s="24"/>
      <x:c r="C35" s="36"/>
      <x:c r="D35" s="57" t="str">
        <x:f>IF($B35="","",I34)</x:f>
      </x:c>
      <x:c r="E35" s="32"/>
      <x:c r="F35" s="32"/>
      <x:c r="G35" s="32"/>
      <x:c r="H35" s="32"/>
      <x:c r="I35" s="57" t="str">
        <x:f>IF($B35="","",IF(OR(NOT(ISNUMBER(D35)),NOT(ISNUMBER(E35)),NOT(ISNUMBER(F35)),NOT(ISNUMBER(G35)),NOT(ISNUMBER(H35))),"待填",D35+E35-F35+G35-H35))</x:f>
      </x:c>
      <x:c r="J35" s="51" t="str">
        <x:f>IF($B35="","",IF(OR(NOT(ISNUMBER(D35)),NOT(ISNUMBER(I35)),NOT(ISNUMBER(F35))),"待填",IF(AVERAGE(D35,I35)=0,"不适用",F35/AVERAGE(D35,I35))))</x:f>
      </x:c>
      <x:c r="K35" s="28"/>
    </x:row>
    <x:row r="36" ht="48" customHeight="1">
      <x:c r="A36" s="2"/>
      <x:c r="B36" s="24"/>
      <x:c r="C36" s="36"/>
      <x:c r="D36" s="57" t="str">
        <x:f>IF($B36="","",I35)</x:f>
      </x:c>
      <x:c r="E36" s="32"/>
      <x:c r="F36" s="32"/>
      <x:c r="G36" s="32"/>
      <x:c r="H36" s="32"/>
      <x:c r="I36" s="57" t="str">
        <x:f>IF($B36="","",IF(OR(NOT(ISNUMBER(D36)),NOT(ISNUMBER(E36)),NOT(ISNUMBER(F36)),NOT(ISNUMBER(G36)),NOT(ISNUMBER(H36))),"待填",D36+E36-F36+G36-H36))</x:f>
      </x:c>
      <x:c r="J36" s="51" t="str">
        <x:f>IF($B36="","",IF(OR(NOT(ISNUMBER(D36)),NOT(ISNUMBER(I36)),NOT(ISNUMBER(F36))),"待填",IF(AVERAGE(D36,I36)=0,"不适用",F36/AVERAGE(D36,I36))))</x:f>
      </x:c>
      <x:c r="K36" s="28"/>
    </x:row>
    <x:row r="37" ht="48" customHeight="1">
      <x:c r="A37" s="2"/>
      <x:c r="B37" s="24"/>
      <x:c r="C37" s="36"/>
      <x:c r="D37" s="57" t="str">
        <x:f>IF($B37="","",I36)</x:f>
      </x:c>
      <x:c r="E37" s="32"/>
      <x:c r="F37" s="32"/>
      <x:c r="G37" s="32"/>
      <x:c r="H37" s="32"/>
      <x:c r="I37" s="57" t="str">
        <x:f>IF($B37="","",IF(OR(NOT(ISNUMBER(D37)),NOT(ISNUMBER(E37)),NOT(ISNUMBER(F37)),NOT(ISNUMBER(G37)),NOT(ISNUMBER(H37))),"待填",D37+E37-F37+G37-H37))</x:f>
      </x:c>
      <x:c r="J37" s="51" t="str">
        <x:f>IF($B37="","",IF(OR(NOT(ISNUMBER(D37)),NOT(ISNUMBER(I37)),NOT(ISNUMBER(F37))),"待填",IF(AVERAGE(D37,I37)=0,"不适用",F37/AVERAGE(D37,I37))))</x:f>
      </x:c>
      <x:c r="K37" s="28"/>
    </x:row>
    <x:row r="38" ht="48" customHeight="1">
      <x:c r="A38" s="2"/>
      <x:c r="B38" s="24"/>
      <x:c r="C38" s="36"/>
      <x:c r="D38" s="57" t="str">
        <x:f>IF($B38="","",I37)</x:f>
      </x:c>
      <x:c r="E38" s="32"/>
      <x:c r="F38" s="32"/>
      <x:c r="G38" s="32"/>
      <x:c r="H38" s="32"/>
      <x:c r="I38" s="57" t="str">
        <x:f>IF($B38="","",IF(OR(NOT(ISNUMBER(D38)),NOT(ISNUMBER(E38)),NOT(ISNUMBER(F38)),NOT(ISNUMBER(G38)),NOT(ISNUMBER(H38))),"待填",D38+E38-F38+G38-H38))</x:f>
      </x:c>
      <x:c r="J38" s="51" t="str">
        <x:f>IF($B38="","",IF(OR(NOT(ISNUMBER(D38)),NOT(ISNUMBER(I38)),NOT(ISNUMBER(F38))),"待填",IF(AVERAGE(D38,I38)=0,"不适用",F38/AVERAGE(D38,I38))))</x:f>
      </x:c>
      <x:c r="K38" s="28"/>
    </x:row>
    <x:row r="39" ht="48" customHeight="1">
      <x:c r="A39" s="2"/>
      <x:c r="B39" s="24"/>
      <x:c r="C39" s="36"/>
      <x:c r="D39" s="57" t="str">
        <x:f>IF($B39="","",I38)</x:f>
      </x:c>
      <x:c r="E39" s="32"/>
      <x:c r="F39" s="32"/>
      <x:c r="G39" s="32"/>
      <x:c r="H39" s="32"/>
      <x:c r="I39" s="57" t="str">
        <x:f>IF($B39="","",IF(OR(NOT(ISNUMBER(D39)),NOT(ISNUMBER(E39)),NOT(ISNUMBER(F39)),NOT(ISNUMBER(G39)),NOT(ISNUMBER(H39))),"待填",D39+E39-F39+G39-H39))</x:f>
      </x:c>
      <x:c r="J39" s="51" t="str">
        <x:f>IF($B39="","",IF(OR(NOT(ISNUMBER(D39)),NOT(ISNUMBER(I39)),NOT(ISNUMBER(F39))),"待填",IF(AVERAGE(D39,I39)=0,"不适用",F39/AVERAGE(D39,I39))))</x:f>
      </x:c>
      <x:c r="K39" s="28"/>
    </x:row>
    <x:row r="40" ht="48" customHeight="1">
      <x:c r="A40" s="2"/>
      <x:c r="B40" s="24"/>
      <x:c r="C40" s="36"/>
      <x:c r="D40" s="57" t="str">
        <x:f>IF($B40="","",I39)</x:f>
      </x:c>
      <x:c r="E40" s="32"/>
      <x:c r="F40" s="32"/>
      <x:c r="G40" s="32"/>
      <x:c r="H40" s="32"/>
      <x:c r="I40" s="57" t="str">
        <x:f>IF($B40="","",IF(OR(NOT(ISNUMBER(D40)),NOT(ISNUMBER(E40)),NOT(ISNUMBER(F40)),NOT(ISNUMBER(G40)),NOT(ISNUMBER(H40))),"待填",D40+E40-F40+G40-H40))</x:f>
      </x:c>
      <x:c r="J40" s="51" t="str">
        <x:f>IF($B40="","",IF(OR(NOT(ISNUMBER(D40)),NOT(ISNUMBER(I40)),NOT(ISNUMBER(F40))),"待填",IF(AVERAGE(D40,I40)=0,"不适用",F40/AVERAGE(D40,I40))))</x:f>
      </x:c>
      <x:c r="K40" s="28"/>
    </x:row>
    <x:row r="41" ht="48" customHeight="1">
      <x:c r="A41" s="2"/>
      <x:c r="B41" s="24"/>
      <x:c r="C41" s="36"/>
      <x:c r="D41" s="57" t="str">
        <x:f>IF($B41="","",I40)</x:f>
      </x:c>
      <x:c r="E41" s="32"/>
      <x:c r="F41" s="32"/>
      <x:c r="G41" s="32"/>
      <x:c r="H41" s="32"/>
      <x:c r="I41" s="57" t="str">
        <x:f>IF($B41="","",IF(OR(NOT(ISNUMBER(D41)),NOT(ISNUMBER(E41)),NOT(ISNUMBER(F41)),NOT(ISNUMBER(G41)),NOT(ISNUMBER(H41))),"待填",D41+E41-F41+G41-H41))</x:f>
      </x:c>
      <x:c r="J41" s="51" t="str">
        <x:f>IF($B41="","",IF(OR(NOT(ISNUMBER(D41)),NOT(ISNUMBER(I41)),NOT(ISNUMBER(F41))),"待填",IF(AVERAGE(D41,I41)=0,"不适用",F41/AVERAGE(D41,I41))))</x:f>
      </x:c>
      <x:c r="K41" s="28"/>
    </x:row>
    <x:row r="42" ht="48" customHeight="1">
      <x:c r="A42" s="2"/>
      <x:c r="B42" s="24"/>
      <x:c r="C42" s="36"/>
      <x:c r="D42" s="57" t="str">
        <x:f>IF($B42="","",I41)</x:f>
      </x:c>
      <x:c r="E42" s="32"/>
      <x:c r="F42" s="32"/>
      <x:c r="G42" s="32"/>
      <x:c r="H42" s="32"/>
      <x:c r="I42" s="57" t="str">
        <x:f>IF($B42="","",IF(OR(NOT(ISNUMBER(D42)),NOT(ISNUMBER(E42)),NOT(ISNUMBER(F42)),NOT(ISNUMBER(G42)),NOT(ISNUMBER(H42))),"待填",D42+E42-F42+G42-H42))</x:f>
      </x:c>
      <x:c r="J42" s="51" t="str">
        <x:f>IF($B42="","",IF(OR(NOT(ISNUMBER(D42)),NOT(ISNUMBER(I42)),NOT(ISNUMBER(F42))),"待填",IF(AVERAGE(D42,I42)=0,"不适用",F42/AVERAGE(D42,I42))))</x:f>
      </x:c>
      <x:c r="K42" s="28"/>
    </x:row>
    <x:row r="43" ht="48" customHeight="1">
      <x:c r="A43" s="2"/>
      <x:c r="B43" s="24"/>
      <x:c r="C43" s="36"/>
      <x:c r="D43" s="57" t="str">
        <x:f>IF($B43="","",I42)</x:f>
      </x:c>
      <x:c r="E43" s="32"/>
      <x:c r="F43" s="32"/>
      <x:c r="G43" s="32"/>
      <x:c r="H43" s="32"/>
      <x:c r="I43" s="57" t="str">
        <x:f>IF($B43="","",IF(OR(NOT(ISNUMBER(D43)),NOT(ISNUMBER(E43)),NOT(ISNUMBER(F43)),NOT(ISNUMBER(G43)),NOT(ISNUMBER(H43))),"待填",D43+E43-F43+G43-H43))</x:f>
      </x:c>
      <x:c r="J43" s="51" t="str">
        <x:f>IF($B43="","",IF(OR(NOT(ISNUMBER(D43)),NOT(ISNUMBER(I43)),NOT(ISNUMBER(F43))),"待填",IF(AVERAGE(D43,I43)=0,"不适用",F43/AVERAGE(D43,I43))))</x:f>
      </x:c>
      <x:c r="K43" s="28"/>
    </x:row>
    <x:row r="44" ht="48" customHeight="1">
      <x:c r="A44" s="2"/>
      <x:c r="B44" s="24"/>
      <x:c r="C44" s="36"/>
      <x:c r="D44" s="57" t="str">
        <x:f>IF($B44="","",I43)</x:f>
      </x:c>
      <x:c r="E44" s="32"/>
      <x:c r="F44" s="32"/>
      <x:c r="G44" s="32"/>
      <x:c r="H44" s="32"/>
      <x:c r="I44" s="57" t="str">
        <x:f>IF($B44="","",IF(OR(NOT(ISNUMBER(D44)),NOT(ISNUMBER(E44)),NOT(ISNUMBER(F44)),NOT(ISNUMBER(G44)),NOT(ISNUMBER(H44))),"待填",D44+E44-F44+G44-H44))</x:f>
      </x:c>
      <x:c r="J44" s="51" t="str">
        <x:f>IF($B44="","",IF(OR(NOT(ISNUMBER(D44)),NOT(ISNUMBER(I44)),NOT(ISNUMBER(F44))),"待填",IF(AVERAGE(D44,I44)=0,"不适用",F44/AVERAGE(D44,I44))))</x:f>
      </x:c>
      <x:c r="K44" s="28"/>
    </x:row>
    <x:row r="45" ht="48" customHeight="1">
      <x:c r="A45" s="2"/>
      <x:c r="B45" s="24"/>
      <x:c r="C45" s="36"/>
      <x:c r="D45" s="57" t="str">
        <x:f>IF($B45="","",I44)</x:f>
      </x:c>
      <x:c r="E45" s="32"/>
      <x:c r="F45" s="32"/>
      <x:c r="G45" s="32"/>
      <x:c r="H45" s="32"/>
      <x:c r="I45" s="57" t="str">
        <x:f>IF($B45="","",IF(OR(NOT(ISNUMBER(D45)),NOT(ISNUMBER(E45)),NOT(ISNUMBER(F45)),NOT(ISNUMBER(G45)),NOT(ISNUMBER(H45))),"待填",D45+E45-F45+G45-H45))</x:f>
      </x:c>
      <x:c r="J45" s="51" t="str">
        <x:f>IF($B45="","",IF(OR(NOT(ISNUMBER(D45)),NOT(ISNUMBER(I45)),NOT(ISNUMBER(F45))),"待填",IF(AVERAGE(D45,I45)=0,"不适用",F45/AVERAGE(D45,I45))))</x:f>
      </x:c>
      <x:c r="K45" s="28"/>
    </x:row>
    <x:row r="46" ht="48" customHeight="1">
      <x:c r="A46" s="2"/>
      <x:c r="B46" s="24"/>
      <x:c r="C46" s="36"/>
      <x:c r="D46" s="57" t="str">
        <x:f>IF($B46="","",I45)</x:f>
      </x:c>
      <x:c r="E46" s="32"/>
      <x:c r="F46" s="32"/>
      <x:c r="G46" s="32"/>
      <x:c r="H46" s="32"/>
      <x:c r="I46" s="57" t="str">
        <x:f>IF($B46="","",IF(OR(NOT(ISNUMBER(D46)),NOT(ISNUMBER(E46)),NOT(ISNUMBER(F46)),NOT(ISNUMBER(G46)),NOT(ISNUMBER(H46))),"待填",D46+E46-F46+G46-H46))</x:f>
      </x:c>
      <x:c r="J46" s="51" t="str">
        <x:f>IF($B46="","",IF(OR(NOT(ISNUMBER(D46)),NOT(ISNUMBER(I46)),NOT(ISNUMBER(F46))),"待填",IF(AVERAGE(D46,I46)=0,"不适用",F46/AVERAGE(D46,I46))))</x:f>
      </x:c>
      <x:c r="K46" s="28"/>
    </x:row>
    <x:row r="47" ht="48" customHeight="1">
      <x:c r="A47" s="2"/>
      <x:c r="B47" s="24"/>
      <x:c r="C47" s="36"/>
      <x:c r="D47" s="57" t="str">
        <x:f>IF($B47="","",I46)</x:f>
      </x:c>
      <x:c r="E47" s="32"/>
      <x:c r="F47" s="32"/>
      <x:c r="G47" s="32"/>
      <x:c r="H47" s="32"/>
      <x:c r="I47" s="57" t="str">
        <x:f>IF($B47="","",IF(OR(NOT(ISNUMBER(D47)),NOT(ISNUMBER(E47)),NOT(ISNUMBER(F47)),NOT(ISNUMBER(G47)),NOT(ISNUMBER(H47))),"待填",D47+E47-F47+G47-H47))</x:f>
      </x:c>
      <x:c r="J47" s="51" t="str">
        <x:f>IF($B47="","",IF(OR(NOT(ISNUMBER(D47)),NOT(ISNUMBER(I47)),NOT(ISNUMBER(F47))),"待填",IF(AVERAGE(D47,I47)=0,"不适用",F47/AVERAGE(D47,I47))))</x:f>
      </x:c>
      <x:c r="K47" s="28"/>
    </x:row>
    <x:row r="48" ht="48" customHeight="1">
      <x:c r="A48" s="2"/>
      <x:c r="B48" s="24"/>
      <x:c r="C48" s="36"/>
      <x:c r="D48" s="57" t="str">
        <x:f>IF($B48="","",I47)</x:f>
      </x:c>
      <x:c r="E48" s="32"/>
      <x:c r="F48" s="32"/>
      <x:c r="G48" s="32"/>
      <x:c r="H48" s="32"/>
      <x:c r="I48" s="57" t="str">
        <x:f>IF($B48="","",IF(OR(NOT(ISNUMBER(D48)),NOT(ISNUMBER(E48)),NOT(ISNUMBER(F48)),NOT(ISNUMBER(G48)),NOT(ISNUMBER(H48))),"待填",D48+E48-F48+G48-H48))</x:f>
      </x:c>
      <x:c r="J48" s="51" t="str">
        <x:f>IF($B48="","",IF(OR(NOT(ISNUMBER(D48)),NOT(ISNUMBER(I48)),NOT(ISNUMBER(F48))),"待填",IF(AVERAGE(D48,I48)=0,"不适用",F48/AVERAGE(D48,I48))))</x:f>
      </x:c>
      <x:c r="K48" s="28"/>
    </x:row>
    <x:row r="49" ht="48" customHeight="1">
      <x:c r="A49" s="2"/>
      <x:c r="B49" s="24"/>
      <x:c r="C49" s="36"/>
      <x:c r="D49" s="57" t="str">
        <x:f>IF($B49="","",I48)</x:f>
      </x:c>
      <x:c r="E49" s="32"/>
      <x:c r="F49" s="32"/>
      <x:c r="G49" s="32"/>
      <x:c r="H49" s="32"/>
      <x:c r="I49" s="57" t="str">
        <x:f>IF($B49="","",IF(OR(NOT(ISNUMBER(D49)),NOT(ISNUMBER(E49)),NOT(ISNUMBER(F49)),NOT(ISNUMBER(G49)),NOT(ISNUMBER(H49))),"待填",D49+E49-F49+G49-H49))</x:f>
      </x:c>
      <x:c r="J49" s="51" t="str">
        <x:f>IF($B49="","",IF(OR(NOT(ISNUMBER(D49)),NOT(ISNUMBER(I49)),NOT(ISNUMBER(F49))),"待填",IF(AVERAGE(D49,I49)=0,"不适用",F49/AVERAGE(D49,I49))))</x:f>
      </x:c>
      <x:c r="K49" s="28"/>
    </x:row>
    <x:row r="50" ht="48" customHeight="1">
      <x:c r="A50" s="2"/>
      <x:c r="B50" s="24"/>
      <x:c r="C50" s="36"/>
      <x:c r="D50" s="57" t="str">
        <x:f>IF($B50="","",I49)</x:f>
      </x:c>
      <x:c r="E50" s="32"/>
      <x:c r="F50" s="32"/>
      <x:c r="G50" s="32"/>
      <x:c r="H50" s="32"/>
      <x:c r="I50" s="57" t="str">
        <x:f>IF($B50="","",IF(OR(NOT(ISNUMBER(D50)),NOT(ISNUMBER(E50)),NOT(ISNUMBER(F50)),NOT(ISNUMBER(G50)),NOT(ISNUMBER(H50))),"待填",D50+E50-F50+G50-H50))</x:f>
      </x:c>
      <x:c r="J50" s="51" t="str">
        <x:f>IF($B50="","",IF(OR(NOT(ISNUMBER(D50)),NOT(ISNUMBER(I50)),NOT(ISNUMBER(F50))),"待填",IF(AVERAGE(D50,I50)=0,"不适用",F50/AVERAGE(D50,I50))))</x:f>
      </x:c>
      <x:c r="K50" s="28"/>
    </x:row>
    <x:row r="51" ht="48" customHeight="1">
      <x:c r="A51" s="2"/>
      <x:c r="B51" s="24"/>
      <x:c r="C51" s="36"/>
      <x:c r="D51" s="57" t="str">
        <x:f>IF($B51="","",I50)</x:f>
      </x:c>
      <x:c r="E51" s="32"/>
      <x:c r="F51" s="32"/>
      <x:c r="G51" s="32"/>
      <x:c r="H51" s="32"/>
      <x:c r="I51" s="57" t="str">
        <x:f>IF($B51="","",IF(OR(NOT(ISNUMBER(D51)),NOT(ISNUMBER(E51)),NOT(ISNUMBER(F51)),NOT(ISNUMBER(G51)),NOT(ISNUMBER(H51))),"待填",D51+E51-F51+G51-H51))</x:f>
      </x:c>
      <x:c r="J51" s="51" t="str">
        <x:f>IF($B51="","",IF(OR(NOT(ISNUMBER(D51)),NOT(ISNUMBER(I51)),NOT(ISNUMBER(F51))),"待填",IF(AVERAGE(D51,I51)=0,"不适用",F51/AVERAGE(D51,I51))))</x:f>
      </x:c>
      <x:c r="K51" s="28"/>
    </x:row>
    <x:row r="52" ht="48" customHeight="1">
      <x:c r="A52" s="2"/>
      <x:c r="B52" s="24"/>
      <x:c r="C52" s="36"/>
      <x:c r="D52" s="57" t="str">
        <x:f>IF($B52="","",I51)</x:f>
      </x:c>
      <x:c r="E52" s="32"/>
      <x:c r="F52" s="32"/>
      <x:c r="G52" s="32"/>
      <x:c r="H52" s="32"/>
      <x:c r="I52" s="57" t="str">
        <x:f>IF($B52="","",IF(OR(NOT(ISNUMBER(D52)),NOT(ISNUMBER(E52)),NOT(ISNUMBER(F52)),NOT(ISNUMBER(G52)),NOT(ISNUMBER(H52))),"待填",D52+E52-F52+G52-H52))</x:f>
      </x:c>
      <x:c r="J52" s="51" t="str">
        <x:f>IF($B52="","",IF(OR(NOT(ISNUMBER(D52)),NOT(ISNUMBER(I52)),NOT(ISNUMBER(F52))),"待填",IF(AVERAGE(D52,I52)=0,"不适用",F52/AVERAGE(D52,I52))))</x:f>
      </x:c>
      <x:c r="K52" s="28"/>
    </x:row>
    <x:row r="53" ht="48" customHeight="1">
      <x:c r="A53" s="2"/>
      <x:c r="B53" s="24"/>
      <x:c r="C53" s="36"/>
      <x:c r="D53" s="57" t="str">
        <x:f>IF($B53="","",I52)</x:f>
      </x:c>
      <x:c r="E53" s="32"/>
      <x:c r="F53" s="32"/>
      <x:c r="G53" s="32"/>
      <x:c r="H53" s="32"/>
      <x:c r="I53" s="57" t="str">
        <x:f>IF($B53="","",IF(OR(NOT(ISNUMBER(D53)),NOT(ISNUMBER(E53)),NOT(ISNUMBER(F53)),NOT(ISNUMBER(G53)),NOT(ISNUMBER(H53))),"待填",D53+E53-F53+G53-H53))</x:f>
      </x:c>
      <x:c r="J53" s="51" t="str">
        <x:f>IF($B53="","",IF(OR(NOT(ISNUMBER(D53)),NOT(ISNUMBER(I53)),NOT(ISNUMBER(F53))),"待填",IF(AVERAGE(D53,I53)=0,"不适用",F53/AVERAGE(D53,I53))))</x:f>
      </x:c>
      <x:c r="K53" s="28"/>
    </x:row>
    <x:row r="54" ht="48" customHeight="1">
      <x:c r="A54" s="2"/>
      <x:c r="B54" s="24"/>
      <x:c r="C54" s="36"/>
      <x:c r="D54" s="57" t="str">
        <x:f>IF($B54="","",I53)</x:f>
      </x:c>
      <x:c r="E54" s="32"/>
      <x:c r="F54" s="32"/>
      <x:c r="G54" s="32"/>
      <x:c r="H54" s="32"/>
      <x:c r="I54" s="57" t="str">
        <x:f>IF($B54="","",IF(OR(NOT(ISNUMBER(D54)),NOT(ISNUMBER(E54)),NOT(ISNUMBER(F54)),NOT(ISNUMBER(G54)),NOT(ISNUMBER(H54))),"待填",D54+E54-F54+G54-H54))</x:f>
      </x:c>
      <x:c r="J54" s="51" t="str">
        <x:f>IF($B54="","",IF(OR(NOT(ISNUMBER(D54)),NOT(ISNUMBER(I54)),NOT(ISNUMBER(F54))),"待填",IF(AVERAGE(D54,I54)=0,"不适用",F54/AVERAGE(D54,I54))))</x:f>
      </x:c>
      <x:c r="K54" s="28"/>
    </x:row>
    <x:row r="55" ht="48" customHeight="1">
      <x:c r="A55" s="2"/>
      <x:c r="B55" s="24"/>
      <x:c r="C55" s="36"/>
      <x:c r="D55" s="57" t="str">
        <x:f>IF($B55="","",I54)</x:f>
      </x:c>
      <x:c r="E55" s="32"/>
      <x:c r="F55" s="32"/>
      <x:c r="G55" s="32"/>
      <x:c r="H55" s="32"/>
      <x:c r="I55" s="57" t="str">
        <x:f>IF($B55="","",IF(OR(NOT(ISNUMBER(D55)),NOT(ISNUMBER(E55)),NOT(ISNUMBER(F55)),NOT(ISNUMBER(G55)),NOT(ISNUMBER(H55))),"待填",D55+E55-F55+G55-H55))</x:f>
      </x:c>
      <x:c r="J55" s="51" t="str">
        <x:f>IF($B55="","",IF(OR(NOT(ISNUMBER(D55)),NOT(ISNUMBER(I55)),NOT(ISNUMBER(F55))),"待填",IF(AVERAGE(D55,I55)=0,"不适用",F55/AVERAGE(D55,I55))))</x:f>
      </x:c>
      <x:c r="K55" s="28"/>
    </x:row>
    <x:row r="56" ht="48" customHeight="1">
      <x:c r="A56" s="2"/>
      <x:c r="B56" s="24"/>
      <x:c r="C56" s="36"/>
      <x:c r="D56" s="57" t="str">
        <x:f>IF($B56="","",I55)</x:f>
      </x:c>
      <x:c r="E56" s="32"/>
      <x:c r="F56" s="32"/>
      <x:c r="G56" s="32"/>
      <x:c r="H56" s="32"/>
      <x:c r="I56" s="57" t="str">
        <x:f>IF($B56="","",IF(OR(NOT(ISNUMBER(D56)),NOT(ISNUMBER(E56)),NOT(ISNUMBER(F56)),NOT(ISNUMBER(G56)),NOT(ISNUMBER(H56))),"待填",D56+E56-F56+G56-H56))</x:f>
      </x:c>
      <x:c r="J56" s="51" t="str">
        <x:f>IF($B56="","",IF(OR(NOT(ISNUMBER(D56)),NOT(ISNUMBER(I56)),NOT(ISNUMBER(F56))),"待填",IF(AVERAGE(D56,I56)=0,"不适用",F56/AVERAGE(D56,I56))))</x:f>
      </x:c>
      <x:c r="K56" s="28"/>
    </x:row>
    <x:row r="57" ht="48" customHeight="1">
      <x:c r="A57" s="2"/>
      <x:c r="B57" s="24"/>
      <x:c r="C57" s="36"/>
      <x:c r="D57" s="57" t="str">
        <x:f>IF($B57="","",I56)</x:f>
      </x:c>
      <x:c r="E57" s="32"/>
      <x:c r="F57" s="32"/>
      <x:c r="G57" s="32"/>
      <x:c r="H57" s="32"/>
      <x:c r="I57" s="57" t="str">
        <x:f>IF($B57="","",IF(OR(NOT(ISNUMBER(D57)),NOT(ISNUMBER(E57)),NOT(ISNUMBER(F57)),NOT(ISNUMBER(G57)),NOT(ISNUMBER(H57))),"待填",D57+E57-F57+G57-H57))</x:f>
      </x:c>
      <x:c r="J57" s="51" t="str">
        <x:f>IF($B57="","",IF(OR(NOT(ISNUMBER(D57)),NOT(ISNUMBER(I57)),NOT(ISNUMBER(F57))),"待填",IF(AVERAGE(D57,I57)=0,"不适用",F57/AVERAGE(D57,I57))))</x:f>
      </x:c>
      <x:c r="K57" s="28"/>
    </x:row>
    <x:row r="58" ht="48" customHeight="1">
      <x:c r="A58" s="2"/>
      <x:c r="B58" s="24"/>
      <x:c r="C58" s="36"/>
      <x:c r="D58" s="57" t="str">
        <x:f>IF($B58="","",I57)</x:f>
      </x:c>
      <x:c r="E58" s="32"/>
      <x:c r="F58" s="32"/>
      <x:c r="G58" s="32"/>
      <x:c r="H58" s="32"/>
      <x:c r="I58" s="57" t="str">
        <x:f>IF($B58="","",IF(OR(NOT(ISNUMBER(D58)),NOT(ISNUMBER(E58)),NOT(ISNUMBER(F58)),NOT(ISNUMBER(G58)),NOT(ISNUMBER(H58))),"待填",D58+E58-F58+G58-H58))</x:f>
      </x:c>
      <x:c r="J58" s="51" t="str">
        <x:f>IF($B58="","",IF(OR(NOT(ISNUMBER(D58)),NOT(ISNUMBER(I58)),NOT(ISNUMBER(F58))),"待填",IF(AVERAGE(D58,I58)=0,"不适用",F58/AVERAGE(D58,I58))))</x:f>
      </x:c>
      <x:c r="K58" s="28"/>
    </x:row>
    <x:row r="59" ht="48" customHeight="1">
      <x:c r="A59" s="2"/>
      <x:c r="B59" s="24"/>
      <x:c r="C59" s="36"/>
      <x:c r="D59" s="57" t="str">
        <x:f>IF($B59="","",I58)</x:f>
      </x:c>
      <x:c r="E59" s="32"/>
      <x:c r="F59" s="32"/>
      <x:c r="G59" s="32"/>
      <x:c r="H59" s="32"/>
      <x:c r="I59" s="57" t="str">
        <x:f>IF($B59="","",IF(OR(NOT(ISNUMBER(D59)),NOT(ISNUMBER(E59)),NOT(ISNUMBER(F59)),NOT(ISNUMBER(G59)),NOT(ISNUMBER(H59))),"待填",D59+E59-F59+G59-H59))</x:f>
      </x:c>
      <x:c r="J59" s="51" t="str">
        <x:f>IF($B59="","",IF(OR(NOT(ISNUMBER(D59)),NOT(ISNUMBER(I59)),NOT(ISNUMBER(F59))),"待填",IF(AVERAGE(D59,I59)=0,"不适用",F59/AVERAGE(D59,I59))))</x:f>
      </x:c>
      <x:c r="K59" s="28"/>
    </x:row>
    <x:row r="60" ht="48" customHeight="1">
      <x:c r="A60" s="2"/>
      <x:c r="B60" s="24"/>
      <x:c r="C60" s="36"/>
      <x:c r="D60" s="57" t="str">
        <x:f>IF($B60="","",I59)</x:f>
      </x:c>
      <x:c r="E60" s="32"/>
      <x:c r="F60" s="32"/>
      <x:c r="G60" s="32"/>
      <x:c r="H60" s="32"/>
      <x:c r="I60" s="57" t="str">
        <x:f>IF($B60="","",IF(OR(NOT(ISNUMBER(D60)),NOT(ISNUMBER(E60)),NOT(ISNUMBER(F60)),NOT(ISNUMBER(G60)),NOT(ISNUMBER(H60))),"待填",D60+E60-F60+G60-H60))</x:f>
      </x:c>
      <x:c r="J60" s="51" t="str">
        <x:f>IF($B60="","",IF(OR(NOT(ISNUMBER(D60)),NOT(ISNUMBER(I60)),NOT(ISNUMBER(F60))),"待填",IF(AVERAGE(D60,I60)=0,"不适用",F60/AVERAGE(D60,I60))))</x:f>
      </x:c>
      <x:c r="K60" s="28"/>
    </x:row>
    <x:row r="61" ht="48" customHeight="1">
      <x:c r="A61" s="2"/>
      <x:c r="B61" s="24"/>
      <x:c r="C61" s="36"/>
      <x:c r="D61" s="57" t="str">
        <x:f>IF($B61="","",I60)</x:f>
      </x:c>
      <x:c r="E61" s="32"/>
      <x:c r="F61" s="32"/>
      <x:c r="G61" s="32"/>
      <x:c r="H61" s="32"/>
      <x:c r="I61" s="57" t="str">
        <x:f>IF($B61="","",IF(OR(NOT(ISNUMBER(D61)),NOT(ISNUMBER(E61)),NOT(ISNUMBER(F61)),NOT(ISNUMBER(G61)),NOT(ISNUMBER(H61))),"待填",D61+E61-F61+G61-H61))</x:f>
      </x:c>
      <x:c r="J61" s="51" t="str">
        <x:f>IF($B61="","",IF(OR(NOT(ISNUMBER(D61)),NOT(ISNUMBER(I61)),NOT(ISNUMBER(F61))),"待填",IF(AVERAGE(D61,I61)=0,"不适用",F61/AVERAGE(D61,I61))))</x:f>
      </x:c>
      <x:c r="K61" s="28"/>
    </x:row>
    <x:row r="62" ht="48" customHeight="1">
      <x:c r="A62" s="2"/>
      <x:c r="B62" s="24"/>
      <x:c r="C62" s="36"/>
      <x:c r="D62" s="57" t="str">
        <x:f>IF($B62="","",I61)</x:f>
      </x:c>
      <x:c r="E62" s="32"/>
      <x:c r="F62" s="32"/>
      <x:c r="G62" s="32"/>
      <x:c r="H62" s="32"/>
      <x:c r="I62" s="57" t="str">
        <x:f>IF($B62="","",IF(OR(NOT(ISNUMBER(D62)),NOT(ISNUMBER(E62)),NOT(ISNUMBER(F62)),NOT(ISNUMBER(G62)),NOT(ISNUMBER(H62))),"待填",D62+E62-F62+G62-H62))</x:f>
      </x:c>
      <x:c r="J62" s="51" t="str">
        <x:f>IF($B62="","",IF(OR(NOT(ISNUMBER(D62)),NOT(ISNUMBER(I62)),NOT(ISNUMBER(F62))),"待填",IF(AVERAGE(D62,I62)=0,"不适用",F62/AVERAGE(D62,I62))))</x:f>
      </x:c>
      <x:c r="K62" s="28"/>
    </x:row>
    <x:row r="63" ht="48" customHeight="1">
      <x:c r="A63" s="2"/>
      <x:c r="B63" s="24"/>
      <x:c r="C63" s="36"/>
      <x:c r="D63" s="57" t="str">
        <x:f>IF($B63="","",I62)</x:f>
      </x:c>
      <x:c r="E63" s="32"/>
      <x:c r="F63" s="32"/>
      <x:c r="G63" s="32"/>
      <x:c r="H63" s="32"/>
      <x:c r="I63" s="57" t="str">
        <x:f>IF($B63="","",IF(OR(NOT(ISNUMBER(D63)),NOT(ISNUMBER(E63)),NOT(ISNUMBER(F63)),NOT(ISNUMBER(G63)),NOT(ISNUMBER(H63))),"待填",D63+E63-F63+G63-H63))</x:f>
      </x:c>
      <x:c r="J63" s="51" t="str">
        <x:f>IF($B63="","",IF(OR(NOT(ISNUMBER(D63)),NOT(ISNUMBER(I63)),NOT(ISNUMBER(F63))),"待填",IF(AVERAGE(D63,I63)=0,"不适用",F63/AVERAGE(D63,I63))))</x:f>
      </x:c>
      <x:c r="K63" s="28"/>
    </x:row>
    <x:row r="64" ht="48" customHeight="1">
      <x:c r="A64" s="2"/>
      <x:c r="B64" s="24"/>
      <x:c r="C64" s="36"/>
      <x:c r="D64" s="57" t="str">
        <x:f>IF($B64="","",I63)</x:f>
      </x:c>
      <x:c r="E64" s="32"/>
      <x:c r="F64" s="32"/>
      <x:c r="G64" s="32"/>
      <x:c r="H64" s="32"/>
      <x:c r="I64" s="57" t="str">
        <x:f>IF($B64="","",IF(OR(NOT(ISNUMBER(D64)),NOT(ISNUMBER(E64)),NOT(ISNUMBER(F64)),NOT(ISNUMBER(G64)),NOT(ISNUMBER(H64))),"待填",D64+E64-F64+G64-H64))</x:f>
      </x:c>
      <x:c r="J64" s="51" t="str">
        <x:f>IF($B64="","",IF(OR(NOT(ISNUMBER(D64)),NOT(ISNUMBER(I64)),NOT(ISNUMBER(F64))),"待填",IF(AVERAGE(D64,I64)=0,"不适用",F64/AVERAGE(D64,I64))))</x:f>
      </x:c>
      <x:c r="K64" s="28"/>
    </x:row>
    <x:row r="65" ht="48" customHeight="1">
      <x:c r="A65" s="2"/>
      <x:c r="B65" s="24"/>
      <x:c r="C65" s="36"/>
      <x:c r="D65" s="57" t="str">
        <x:f>IF($B65="","",I64)</x:f>
      </x:c>
      <x:c r="E65" s="32"/>
      <x:c r="F65" s="32"/>
      <x:c r="G65" s="32"/>
      <x:c r="H65" s="32"/>
      <x:c r="I65" s="57" t="str">
        <x:f>IF($B65="","",IF(OR(NOT(ISNUMBER(D65)),NOT(ISNUMBER(E65)),NOT(ISNUMBER(F65)),NOT(ISNUMBER(G65)),NOT(ISNUMBER(H65))),"待填",D65+E65-F65+G65-H65))</x:f>
      </x:c>
      <x:c r="J65" s="51" t="str">
        <x:f>IF($B65="","",IF(OR(NOT(ISNUMBER(D65)),NOT(ISNUMBER(I65)),NOT(ISNUMBER(F65))),"待填",IF(AVERAGE(D65,I65)=0,"不适用",F65/AVERAGE(D65,I65))))</x:f>
      </x:c>
      <x:c r="K65" s="28"/>
    </x:row>
    <x:row r="66" ht="48" customHeight="1">
      <x:c r="A66" s="2"/>
      <x:c r="B66" s="24"/>
      <x:c r="C66" s="36"/>
      <x:c r="D66" s="57" t="str">
        <x:f>IF($B66="","",I65)</x:f>
      </x:c>
      <x:c r="E66" s="32"/>
      <x:c r="F66" s="32"/>
      <x:c r="G66" s="32"/>
      <x:c r="H66" s="32"/>
      <x:c r="I66" s="57" t="str">
        <x:f>IF($B66="","",IF(OR(NOT(ISNUMBER(D66)),NOT(ISNUMBER(E66)),NOT(ISNUMBER(F66)),NOT(ISNUMBER(G66)),NOT(ISNUMBER(H66))),"待填",D66+E66-F66+G66-H66))</x:f>
      </x:c>
      <x:c r="J66" s="51" t="str">
        <x:f>IF($B66="","",IF(OR(NOT(ISNUMBER(D66)),NOT(ISNUMBER(I66)),NOT(ISNUMBER(F66))),"待填",IF(AVERAGE(D66,I66)=0,"不适用",F66/AVERAGE(D66,I66))))</x:f>
      </x:c>
      <x:c r="K66" s="28"/>
    </x:row>
    <x:row r="67" ht="48" customHeight="1">
      <x:c r="A67" s="2"/>
      <x:c r="B67" s="24"/>
      <x:c r="C67" s="36"/>
      <x:c r="D67" s="57" t="str">
        <x:f>IF($B67="","",I66)</x:f>
      </x:c>
      <x:c r="E67" s="32"/>
      <x:c r="F67" s="32"/>
      <x:c r="G67" s="32"/>
      <x:c r="H67" s="32"/>
      <x:c r="I67" s="57" t="str">
        <x:f>IF($B67="","",IF(OR(NOT(ISNUMBER(D67)),NOT(ISNUMBER(E67)),NOT(ISNUMBER(F67)),NOT(ISNUMBER(G67)),NOT(ISNUMBER(H67))),"待填",D67+E67-F67+G67-H67))</x:f>
      </x:c>
      <x:c r="J67" s="51" t="str">
        <x:f>IF($B67="","",IF(OR(NOT(ISNUMBER(D67)),NOT(ISNUMBER(I67)),NOT(ISNUMBER(F67))),"待填",IF(AVERAGE(D67,I67)=0,"不适用",F67/AVERAGE(D67,I67))))</x:f>
      </x:c>
      <x:c r="K67" s="28"/>
    </x:row>
    <x:row r="68" ht="48" customHeight="1">
      <x:c r="A68" s="2"/>
      <x:c r="B68" s="24"/>
      <x:c r="C68" s="36"/>
      <x:c r="D68" s="57" t="str">
        <x:f>IF($B68="","",I67)</x:f>
      </x:c>
      <x:c r="E68" s="32"/>
      <x:c r="F68" s="32"/>
      <x:c r="G68" s="32"/>
      <x:c r="H68" s="32"/>
      <x:c r="I68" s="57" t="str">
        <x:f>IF($B68="","",IF(OR(NOT(ISNUMBER(D68)),NOT(ISNUMBER(E68)),NOT(ISNUMBER(F68)),NOT(ISNUMBER(G68)),NOT(ISNUMBER(H68))),"待填",D68+E68-F68+G68-H68))</x:f>
      </x:c>
      <x:c r="J68" s="51" t="str">
        <x:f>IF($B68="","",IF(OR(NOT(ISNUMBER(D68)),NOT(ISNUMBER(I68)),NOT(ISNUMBER(F68))),"待填",IF(AVERAGE(D68,I68)=0,"不适用",F68/AVERAGE(D68,I68))))</x:f>
      </x:c>
      <x:c r="K68" s="28"/>
    </x:row>
    <x:row r="69" ht="48" customHeight="1">
      <x:c r="A69" s="2"/>
      <x:c r="B69" s="24"/>
      <x:c r="C69" s="36"/>
      <x:c r="D69" s="57" t="str">
        <x:f>IF($B69="","",I68)</x:f>
      </x:c>
      <x:c r="E69" s="32"/>
      <x:c r="F69" s="32"/>
      <x:c r="G69" s="32"/>
      <x:c r="H69" s="32"/>
      <x:c r="I69" s="57" t="str">
        <x:f>IF($B69="","",IF(OR(NOT(ISNUMBER(D69)),NOT(ISNUMBER(E69)),NOT(ISNUMBER(F69)),NOT(ISNUMBER(G69)),NOT(ISNUMBER(H69))),"待填",D69+E69-F69+G69-H69))</x:f>
      </x:c>
      <x:c r="J69" s="51" t="str">
        <x:f>IF($B69="","",IF(OR(NOT(ISNUMBER(D69)),NOT(ISNUMBER(I69)),NOT(ISNUMBER(F69))),"待填",IF(AVERAGE(D69,I69)=0,"不适用",F69/AVERAGE(D69,I69))))</x:f>
      </x:c>
      <x:c r="K69" s="28"/>
    </x:row>
    <x:row r="70" ht="48" customHeight="1">
      <x:c r="A70" s="2"/>
      <x:c r="B70" s="24"/>
      <x:c r="C70" s="36"/>
      <x:c r="D70" s="57" t="str">
        <x:f>IF($B70="","",I69)</x:f>
      </x:c>
      <x:c r="E70" s="32"/>
      <x:c r="F70" s="32"/>
      <x:c r="G70" s="32"/>
      <x:c r="H70" s="32"/>
      <x:c r="I70" s="57" t="str">
        <x:f>IF($B70="","",IF(OR(NOT(ISNUMBER(D70)),NOT(ISNUMBER(E70)),NOT(ISNUMBER(F70)),NOT(ISNUMBER(G70)),NOT(ISNUMBER(H70))),"待填",D70+E70-F70+G70-H70))</x:f>
      </x:c>
      <x:c r="J70" s="51" t="str">
        <x:f>IF($B70="","",IF(OR(NOT(ISNUMBER(D70)),NOT(ISNUMBER(I70)),NOT(ISNUMBER(F70))),"待填",IF(AVERAGE(D70,I70)=0,"不适用",F70/AVERAGE(D70,I70))))</x:f>
      </x:c>
      <x:c r="K70" s="28"/>
    </x:row>
    <x:row r="71" ht="48" customHeight="1">
      <x:c r="A71" s="2"/>
      <x:c r="B71" s="24"/>
      <x:c r="C71" s="36"/>
      <x:c r="D71" s="57" t="str">
        <x:f>IF($B71="","",I70)</x:f>
      </x:c>
      <x:c r="E71" s="32"/>
      <x:c r="F71" s="32"/>
      <x:c r="G71" s="32"/>
      <x:c r="H71" s="32"/>
      <x:c r="I71" s="57" t="str">
        <x:f>IF($B71="","",IF(OR(NOT(ISNUMBER(D71)),NOT(ISNUMBER(E71)),NOT(ISNUMBER(F71)),NOT(ISNUMBER(G71)),NOT(ISNUMBER(H71))),"待填",D71+E71-F71+G71-H71))</x:f>
      </x:c>
      <x:c r="J71" s="51" t="str">
        <x:f>IF($B71="","",IF(OR(NOT(ISNUMBER(D71)),NOT(ISNUMBER(I71)),NOT(ISNUMBER(F71))),"待填",IF(AVERAGE(D71,I71)=0,"不适用",F71/AVERAGE(D71,I71))))</x:f>
      </x:c>
      <x:c r="K71" s="28"/>
    </x:row>
  </x:sheetData>
  <x:conditionalFormatting sqref="G4:G4">
    <x:cfRule type="cellIs" dxfId="90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b4115ce1b9244bf7"/>
  </x:tableParts>
</x:worksheet>
</file>

<file path=xl/worksheets/sheet34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6" hidden="0" customWidth="1"/>
    <x:col min="6" max="6" width="14" hidden="0" customWidth="1"/>
    <x:col min="7" max="7" width="14" hidden="0" customWidth="1"/>
    <x:col min="8" max="8" width="16" hidden="0" customWidth="1"/>
    <x:col min="9" max="9" width="16" hidden="0" customWidth="1"/>
    <x:col min="10" max="10" width="14" hidden="0" customWidth="1"/>
    <x:col min="11" max="11" width="16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部门人力成本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COUNTIFS($K$12:$K$71,"待填")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人力成本合计</x:v>
      </x:c>
      <x:c r="G5" s="2"/>
      <x:c r="H5" s="2"/>
      <x:c r="I5" s="2"/>
      <x:c r="J5" s="2"/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SUM($K$12:$K$71)</x:f>
        <x:v>191000</x:v>
      </x:c>
      <x:c r="G6" s="2"/>
      <x:c r="H6" s="2"/>
      <x:c r="I6" s="2"/>
      <x:c r="J6" s="2"/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月份</x:v>
      </x:c>
      <x:c r="D11" s="20" t="str">
        <x:v>部门</x:v>
      </x:c>
      <x:c r="E11" s="20" t="str">
        <x:v>工资</x:v>
      </x:c>
      <x:c r="F11" s="20" t="str">
        <x:v>社保/福利</x:v>
      </x:c>
      <x:c r="G11" s="20" t="str">
        <x:v>奖金提成</x:v>
      </x:c>
      <x:c r="H11" s="20" t="str">
        <x:v>招聘成本</x:v>
      </x:c>
      <x:c r="I11" s="20" t="str">
        <x:v>培训成本</x:v>
      </x:c>
      <x:c r="J11" s="20" t="str">
        <x:v>其他</x:v>
      </x:c>
      <x:c r="K11" s="21" t="str">
        <x:v>合计</x:v>
      </x:c>
    </x:row>
    <x:row r="12" ht="48" customHeight="1">
      <x:c r="A12" s="2"/>
      <x:c r="B12" s="24" t="str">
        <x:v>3-33-001</x:v>
      </x:c>
      <x:c r="C12" s="36" t="n">
        <x:v>46266</x:v>
      </x:c>
      <x:c r="D12" s="28" t="str">
        <x:v>销售部</x:v>
      </x:c>
      <x:c r="E12" s="45" t="n">
        <x:v>18000</x:v>
      </x:c>
      <x:c r="F12" s="32" t="n">
        <x:v>1200</x:v>
      </x:c>
      <x:c r="G12" s="32" t="n">
        <x:v>1200</x:v>
      </x:c>
      <x:c r="H12" s="45" t="n">
        <x:v>1200</x:v>
      </x:c>
      <x:c r="I12" s="45" t="n">
        <x:v>1200</x:v>
      </x:c>
      <x:c r="J12" s="32" t="n">
        <x:v>1200</x:v>
      </x:c>
      <x:c r="K12" s="47" t="n">
        <x:f>IF($B12="","",IF(OR(NOT(ISNUMBER(E12)),NOT(ISNUMBER(F12)),NOT(ISNUMBER(G12)),NOT(ISNUMBER(H12)),NOT(ISNUMBER(I12)),NOT(ISNUMBER(J12))),"待填",SUM(E12,F12,G12,H12,I12,J12)))</x:f>
        <x:v>24000</x:v>
      </x:c>
    </x:row>
    <x:row r="13" ht="48" customHeight="1">
      <x:c r="A13" s="2"/>
      <x:c r="B13" s="24" t="str">
        <x:v>3-33-002</x:v>
      </x:c>
      <x:c r="C13" s="36" t="n">
        <x:v>46266</x:v>
      </x:c>
      <x:c r="D13" s="28" t="str">
        <x:v>运营部</x:v>
      </x:c>
      <x:c r="E13" s="45" t="n">
        <x:v>12500</x:v>
      </x:c>
      <x:c r="F13" s="32" t="n">
        <x:v>1800</x:v>
      </x:c>
      <x:c r="G13" s="32" t="n">
        <x:v>1800</x:v>
      </x:c>
      <x:c r="H13" s="45" t="n">
        <x:v>1800</x:v>
      </x:c>
      <x:c r="I13" s="45" t="n">
        <x:v>1800</x:v>
      </x:c>
      <x:c r="J13" s="32" t="n">
        <x:v>1800</x:v>
      </x:c>
      <x:c r="K13" s="47" t="n">
        <x:f>IF($B13="","",IF(OR(NOT(ISNUMBER(E13)),NOT(ISNUMBER(F13)),NOT(ISNUMBER(G13)),NOT(ISNUMBER(H13)),NOT(ISNUMBER(I13)),NOT(ISNUMBER(J13))),"待填",SUM(E13,F13,G13,H13,I13,J13)))</x:f>
        <x:v>21500</x:v>
      </x:c>
    </x:row>
    <x:row r="14" ht="48" customHeight="1">
      <x:c r="A14" s="2"/>
      <x:c r="B14" s="24" t="str">
        <x:v>3-33-003</x:v>
      </x:c>
      <x:c r="C14" s="36" t="n">
        <x:v>46266</x:v>
      </x:c>
      <x:c r="D14" s="28" t="str">
        <x:v>设计部</x:v>
      </x:c>
      <x:c r="E14" s="45" t="n">
        <x:v>24000</x:v>
      </x:c>
      <x:c r="F14" s="32" t="n">
        <x:v>800</x:v>
      </x:c>
      <x:c r="G14" s="32" t="n">
        <x:v>800</x:v>
      </x:c>
      <x:c r="H14" s="45" t="n">
        <x:v>800</x:v>
      </x:c>
      <x:c r="I14" s="45" t="n">
        <x:v>800</x:v>
      </x:c>
      <x:c r="J14" s="32" t="n">
        <x:v>800</x:v>
      </x:c>
      <x:c r="K14" s="47" t="n">
        <x:f>IF($B14="","",IF(OR(NOT(ISNUMBER(E14)),NOT(ISNUMBER(F14)),NOT(ISNUMBER(G14)),NOT(ISNUMBER(H14)),NOT(ISNUMBER(I14)),NOT(ISNUMBER(J14))),"待填",SUM(E14,F14,G14,H14,I14,J14)))</x:f>
        <x:v>28000</x:v>
      </x:c>
    </x:row>
    <x:row r="15" ht="48" customHeight="1">
      <x:c r="A15" s="2"/>
      <x:c r="B15" s="24" t="str">
        <x:v>3-33-004</x:v>
      </x:c>
      <x:c r="C15" s="36" t="n">
        <x:v>46266</x:v>
      </x:c>
      <x:c r="D15" s="28" t="str">
        <x:v>客服部</x:v>
      </x:c>
      <x:c r="E15" s="45" t="n">
        <x:v>9500</x:v>
      </x:c>
      <x:c r="F15" s="32" t="n">
        <x:v>0</x:v>
      </x:c>
      <x:c r="G15" s="32" t="n">
        <x:v>0</x:v>
      </x:c>
      <x:c r="H15" s="45" t="n">
        <x:v>0</x:v>
      </x:c>
      <x:c r="I15" s="45" t="n">
        <x:v>0</x:v>
      </x:c>
      <x:c r="J15" s="32" t="n">
        <x:v>0</x:v>
      </x:c>
      <x:c r="K15" s="47" t="n">
        <x:f>IF($B15="","",IF(OR(NOT(ISNUMBER(E15)),NOT(ISNUMBER(F15)),NOT(ISNUMBER(G15)),NOT(ISNUMBER(H15)),NOT(ISNUMBER(I15)),NOT(ISNUMBER(J15))),"待填",SUM(E15,F15,G15,H15,I15,J15)))</x:f>
        <x:v>9500</x:v>
      </x:c>
    </x:row>
    <x:row r="16" ht="48" customHeight="1">
      <x:c r="A16" s="2"/>
      <x:c r="B16" s="24" t="str">
        <x:v>3-33-005</x:v>
      </x:c>
      <x:c r="C16" s="36" t="n">
        <x:v>46266</x:v>
      </x:c>
      <x:c r="D16" s="28" t="str">
        <x:v>行政部</x:v>
      </x:c>
      <x:c r="E16" s="45" t="n">
        <x:v>36000</x:v>
      </x:c>
      <x:c r="F16" s="32" t="n">
        <x:v>2300</x:v>
      </x:c>
      <x:c r="G16" s="32" t="n">
        <x:v>2300</x:v>
      </x:c>
      <x:c r="H16" s="45" t="n">
        <x:v>2300</x:v>
      </x:c>
      <x:c r="I16" s="45" t="n">
        <x:v>2300</x:v>
      </x:c>
      <x:c r="J16" s="32" t="n">
        <x:v>2300</x:v>
      </x:c>
      <x:c r="K16" s="47" t="n">
        <x:f>IF($B16="","",IF(OR(NOT(ISNUMBER(E16)),NOT(ISNUMBER(F16)),NOT(ISNUMBER(G16)),NOT(ISNUMBER(H16)),NOT(ISNUMBER(I16)),NOT(ISNUMBER(J16))),"待填",SUM(E16,F16,G16,H16,I16,J16)))</x:f>
        <x:v>47500</x:v>
      </x:c>
    </x:row>
    <x:row r="17" ht="48" customHeight="1">
      <x:c r="A17" s="2"/>
      <x:c r="B17" s="24" t="str">
        <x:v>3-33-006</x:v>
      </x:c>
      <x:c r="C17" s="36" t="n">
        <x:v>46266</x:v>
      </x:c>
      <x:c r="D17" s="28" t="str">
        <x:v>产品部</x:v>
      </x:c>
      <x:c r="E17" s="45" t="n">
        <x:v>16000</x:v>
      </x:c>
      <x:c r="F17" s="32" t="n">
        <x:v>1400</x:v>
      </x:c>
      <x:c r="G17" s="32" t="n">
        <x:v>1400</x:v>
      </x:c>
      <x:c r="H17" s="45" t="n">
        <x:v>1400</x:v>
      </x:c>
      <x:c r="I17" s="45" t="n">
        <x:v>1400</x:v>
      </x:c>
      <x:c r="J17" s="32" t="n">
        <x:v>1400</x:v>
      </x:c>
      <x:c r="K17" s="47" t="n">
        <x:f>IF($B17="","",IF(OR(NOT(ISNUMBER(E17)),NOT(ISNUMBER(F17)),NOT(ISNUMBER(G17)),NOT(ISNUMBER(H17)),NOT(ISNUMBER(I17)),NOT(ISNUMBER(J17))),"待填",SUM(E17,F17,G17,H17,I17,J17)))</x:f>
        <x:v>23000</x:v>
      </x:c>
    </x:row>
    <x:row r="18" ht="48" customHeight="1">
      <x:c r="A18" s="2"/>
      <x:c r="B18" s="24" t="str">
        <x:v>3-33-007</x:v>
      </x:c>
      <x:c r="C18" s="36" t="n">
        <x:v>46266</x:v>
      </x:c>
      <x:c r="D18" s="28" t="str">
        <x:v>财务部</x:v>
      </x:c>
      <x:c r="E18" s="45" t="n">
        <x:v>22000</x:v>
      </x:c>
      <x:c r="F18" s="32" t="n">
        <x:v>600</x:v>
      </x:c>
      <x:c r="G18" s="32" t="n">
        <x:v>600</x:v>
      </x:c>
      <x:c r="H18" s="45" t="n">
        <x:v>600</x:v>
      </x:c>
      <x:c r="I18" s="45" t="n">
        <x:v>600</x:v>
      </x:c>
      <x:c r="J18" s="32" t="n">
        <x:v>600</x:v>
      </x:c>
      <x:c r="K18" s="47" t="n">
        <x:f>IF($B18="","",IF(OR(NOT(ISNUMBER(E18)),NOT(ISNUMBER(F18)),NOT(ISNUMBER(G18)),NOT(ISNUMBER(H18)),NOT(ISNUMBER(I18)),NOT(ISNUMBER(J18))),"待填",SUM(E18,F18,G18,H18,I18,J18)))</x:f>
        <x:v>25000</x:v>
      </x:c>
    </x:row>
    <x:row r="19" ht="48" customHeight="1">
      <x:c r="A19" s="2"/>
      <x:c r="B19" s="24" t="str">
        <x:v>3-33-008</x:v>
      </x:c>
      <x:c r="C19" s="36" t="n">
        <x:v>46266</x:v>
      </x:c>
      <x:c r="D19" s="28" t="str">
        <x:v>仓储部</x:v>
      </x:c>
      <x:c r="E19" s="45" t="n">
        <x:v>8000</x:v>
      </x:c>
      <x:c r="F19" s="32" t="n">
        <x:v>900</x:v>
      </x:c>
      <x:c r="G19" s="32" t="n">
        <x:v>900</x:v>
      </x:c>
      <x:c r="H19" s="45" t="n">
        <x:v>900</x:v>
      </x:c>
      <x:c r="I19" s="45" t="n">
        <x:v>900</x:v>
      </x:c>
      <x:c r="J19" s="32" t="n">
        <x:v>900</x:v>
      </x:c>
      <x:c r="K19" s="47" t="n">
        <x:f>IF($B19="","",IF(OR(NOT(ISNUMBER(E19)),NOT(ISNUMBER(F19)),NOT(ISNUMBER(G19)),NOT(ISNUMBER(H19)),NOT(ISNUMBER(I19)),NOT(ISNUMBER(J19))),"待填",SUM(E19,F19,G19,H19,I19,J19)))</x:f>
        <x:v>12500</x:v>
      </x:c>
    </x:row>
    <x:row r="20" ht="48" customHeight="1">
      <x:c r="A20" s="2"/>
      <x:c r="B20" s="24"/>
      <x:c r="C20" s="36"/>
      <x:c r="D20" s="28"/>
      <x:c r="E20" s="45"/>
      <x:c r="F20" s="32"/>
      <x:c r="G20" s="32"/>
      <x:c r="H20" s="45"/>
      <x:c r="I20" s="45"/>
      <x:c r="J20" s="32"/>
      <x:c r="K20" s="47" t="str">
        <x:f>IF($B20="","",IF(OR(NOT(ISNUMBER(E20)),NOT(ISNUMBER(F20)),NOT(ISNUMBER(G20)),NOT(ISNUMBER(H20)),NOT(ISNUMBER(I20)),NOT(ISNUMBER(J20))),"待填",SUM(E20,F20,G20,H20,I20,J20)))</x:f>
      </x:c>
    </x:row>
    <x:row r="21" ht="48" customHeight="1">
      <x:c r="A21" s="2"/>
      <x:c r="B21" s="24"/>
      <x:c r="C21" s="36"/>
      <x:c r="D21" s="28"/>
      <x:c r="E21" s="45"/>
      <x:c r="F21" s="32"/>
      <x:c r="G21" s="32"/>
      <x:c r="H21" s="45"/>
      <x:c r="I21" s="45"/>
      <x:c r="J21" s="32"/>
      <x:c r="K21" s="47" t="str">
        <x:f>IF($B21="","",IF(OR(NOT(ISNUMBER(E21)),NOT(ISNUMBER(F21)),NOT(ISNUMBER(G21)),NOT(ISNUMBER(H21)),NOT(ISNUMBER(I21)),NOT(ISNUMBER(J21))),"待填",SUM(E21,F21,G21,H21,I21,J21)))</x:f>
      </x:c>
    </x:row>
    <x:row r="22" ht="48" customHeight="1">
      <x:c r="A22" s="2"/>
      <x:c r="B22" s="24"/>
      <x:c r="C22" s="36"/>
      <x:c r="D22" s="28"/>
      <x:c r="E22" s="45"/>
      <x:c r="F22" s="32"/>
      <x:c r="G22" s="32"/>
      <x:c r="H22" s="45"/>
      <x:c r="I22" s="45"/>
      <x:c r="J22" s="32"/>
      <x:c r="K22" s="47" t="str">
        <x:f>IF($B22="","",IF(OR(NOT(ISNUMBER(E22)),NOT(ISNUMBER(F22)),NOT(ISNUMBER(G22)),NOT(ISNUMBER(H22)),NOT(ISNUMBER(I22)),NOT(ISNUMBER(J22))),"待填",SUM(E22,F22,G22,H22,I22,J22)))</x:f>
      </x:c>
    </x:row>
    <x:row r="23" ht="48" customHeight="1">
      <x:c r="A23" s="2"/>
      <x:c r="B23" s="24"/>
      <x:c r="C23" s="36"/>
      <x:c r="D23" s="28"/>
      <x:c r="E23" s="45"/>
      <x:c r="F23" s="32"/>
      <x:c r="G23" s="32"/>
      <x:c r="H23" s="45"/>
      <x:c r="I23" s="45"/>
      <x:c r="J23" s="32"/>
      <x:c r="K23" s="47" t="str">
        <x:f>IF($B23="","",IF(OR(NOT(ISNUMBER(E23)),NOT(ISNUMBER(F23)),NOT(ISNUMBER(G23)),NOT(ISNUMBER(H23)),NOT(ISNUMBER(I23)),NOT(ISNUMBER(J23))),"待填",SUM(E23,F23,G23,H23,I23,J23)))</x:f>
      </x:c>
    </x:row>
    <x:row r="24" ht="48" customHeight="1">
      <x:c r="A24" s="2"/>
      <x:c r="B24" s="24"/>
      <x:c r="C24" s="36"/>
      <x:c r="D24" s="28"/>
      <x:c r="E24" s="45"/>
      <x:c r="F24" s="32"/>
      <x:c r="G24" s="32"/>
      <x:c r="H24" s="45"/>
      <x:c r="I24" s="45"/>
      <x:c r="J24" s="32"/>
      <x:c r="K24" s="47" t="str">
        <x:f>IF($B24="","",IF(OR(NOT(ISNUMBER(E24)),NOT(ISNUMBER(F24)),NOT(ISNUMBER(G24)),NOT(ISNUMBER(H24)),NOT(ISNUMBER(I24)),NOT(ISNUMBER(J24))),"待填",SUM(E24,F24,G24,H24,I24,J24)))</x:f>
      </x:c>
    </x:row>
    <x:row r="25" ht="48" customHeight="1">
      <x:c r="A25" s="2"/>
      <x:c r="B25" s="24"/>
      <x:c r="C25" s="36"/>
      <x:c r="D25" s="28"/>
      <x:c r="E25" s="45"/>
      <x:c r="F25" s="32"/>
      <x:c r="G25" s="32"/>
      <x:c r="H25" s="45"/>
      <x:c r="I25" s="45"/>
      <x:c r="J25" s="32"/>
      <x:c r="K25" s="47" t="str">
        <x:f>IF($B25="","",IF(OR(NOT(ISNUMBER(E25)),NOT(ISNUMBER(F25)),NOT(ISNUMBER(G25)),NOT(ISNUMBER(H25)),NOT(ISNUMBER(I25)),NOT(ISNUMBER(J25))),"待填",SUM(E25,F25,G25,H25,I25,J25)))</x:f>
      </x:c>
    </x:row>
    <x:row r="26" ht="48" customHeight="1">
      <x:c r="A26" s="2"/>
      <x:c r="B26" s="24"/>
      <x:c r="C26" s="36"/>
      <x:c r="D26" s="28"/>
      <x:c r="E26" s="45"/>
      <x:c r="F26" s="32"/>
      <x:c r="G26" s="32"/>
      <x:c r="H26" s="45"/>
      <x:c r="I26" s="45"/>
      <x:c r="J26" s="32"/>
      <x:c r="K26" s="47" t="str">
        <x:f>IF($B26="","",IF(OR(NOT(ISNUMBER(E26)),NOT(ISNUMBER(F26)),NOT(ISNUMBER(G26)),NOT(ISNUMBER(H26)),NOT(ISNUMBER(I26)),NOT(ISNUMBER(J26))),"待填",SUM(E26,F26,G26,H26,I26,J26)))</x:f>
      </x:c>
    </x:row>
    <x:row r="27" ht="48" customHeight="1">
      <x:c r="A27" s="2"/>
      <x:c r="B27" s="24"/>
      <x:c r="C27" s="36"/>
      <x:c r="D27" s="28"/>
      <x:c r="E27" s="45"/>
      <x:c r="F27" s="32"/>
      <x:c r="G27" s="32"/>
      <x:c r="H27" s="45"/>
      <x:c r="I27" s="45"/>
      <x:c r="J27" s="32"/>
      <x:c r="K27" s="47" t="str">
        <x:f>IF($B27="","",IF(OR(NOT(ISNUMBER(E27)),NOT(ISNUMBER(F27)),NOT(ISNUMBER(G27)),NOT(ISNUMBER(H27)),NOT(ISNUMBER(I27)),NOT(ISNUMBER(J27))),"待填",SUM(E27,F27,G27,H27,I27,J27)))</x:f>
      </x:c>
    </x:row>
    <x:row r="28" ht="48" customHeight="1">
      <x:c r="A28" s="2"/>
      <x:c r="B28" s="24"/>
      <x:c r="C28" s="36"/>
      <x:c r="D28" s="28"/>
      <x:c r="E28" s="45"/>
      <x:c r="F28" s="32"/>
      <x:c r="G28" s="32"/>
      <x:c r="H28" s="45"/>
      <x:c r="I28" s="45"/>
      <x:c r="J28" s="32"/>
      <x:c r="K28" s="47" t="str">
        <x:f>IF($B28="","",IF(OR(NOT(ISNUMBER(E28)),NOT(ISNUMBER(F28)),NOT(ISNUMBER(G28)),NOT(ISNUMBER(H28)),NOT(ISNUMBER(I28)),NOT(ISNUMBER(J28))),"待填",SUM(E28,F28,G28,H28,I28,J28)))</x:f>
      </x:c>
    </x:row>
    <x:row r="29" ht="48" customHeight="1">
      <x:c r="A29" s="2"/>
      <x:c r="B29" s="24"/>
      <x:c r="C29" s="36"/>
      <x:c r="D29" s="28"/>
      <x:c r="E29" s="45"/>
      <x:c r="F29" s="32"/>
      <x:c r="G29" s="32"/>
      <x:c r="H29" s="45"/>
      <x:c r="I29" s="45"/>
      <x:c r="J29" s="32"/>
      <x:c r="K29" s="47" t="str">
        <x:f>IF($B29="","",IF(OR(NOT(ISNUMBER(E29)),NOT(ISNUMBER(F29)),NOT(ISNUMBER(G29)),NOT(ISNUMBER(H29)),NOT(ISNUMBER(I29)),NOT(ISNUMBER(J29))),"待填",SUM(E29,F29,G29,H29,I29,J29)))</x:f>
      </x:c>
    </x:row>
    <x:row r="30" ht="48" customHeight="1">
      <x:c r="A30" s="2"/>
      <x:c r="B30" s="24"/>
      <x:c r="C30" s="36"/>
      <x:c r="D30" s="28"/>
      <x:c r="E30" s="45"/>
      <x:c r="F30" s="32"/>
      <x:c r="G30" s="32"/>
      <x:c r="H30" s="45"/>
      <x:c r="I30" s="45"/>
      <x:c r="J30" s="32"/>
      <x:c r="K30" s="47" t="str">
        <x:f>IF($B30="","",IF(OR(NOT(ISNUMBER(E30)),NOT(ISNUMBER(F30)),NOT(ISNUMBER(G30)),NOT(ISNUMBER(H30)),NOT(ISNUMBER(I30)),NOT(ISNUMBER(J30))),"待填",SUM(E30,F30,G30,H30,I30,J30)))</x:f>
      </x:c>
    </x:row>
    <x:row r="31" ht="48" customHeight="1">
      <x:c r="A31" s="2"/>
      <x:c r="B31" s="24"/>
      <x:c r="C31" s="36"/>
      <x:c r="D31" s="28"/>
      <x:c r="E31" s="45"/>
      <x:c r="F31" s="32"/>
      <x:c r="G31" s="32"/>
      <x:c r="H31" s="45"/>
      <x:c r="I31" s="45"/>
      <x:c r="J31" s="32"/>
      <x:c r="K31" s="47" t="str">
        <x:f>IF($B31="","",IF(OR(NOT(ISNUMBER(E31)),NOT(ISNUMBER(F31)),NOT(ISNUMBER(G31)),NOT(ISNUMBER(H31)),NOT(ISNUMBER(I31)),NOT(ISNUMBER(J31))),"待填",SUM(E31,F31,G31,H31,I31,J31)))</x:f>
      </x:c>
    </x:row>
    <x:row r="32" ht="48" customHeight="1">
      <x:c r="A32" s="2"/>
      <x:c r="B32" s="24"/>
      <x:c r="C32" s="36"/>
      <x:c r="D32" s="28"/>
      <x:c r="E32" s="45"/>
      <x:c r="F32" s="32"/>
      <x:c r="G32" s="32"/>
      <x:c r="H32" s="45"/>
      <x:c r="I32" s="45"/>
      <x:c r="J32" s="32"/>
      <x:c r="K32" s="47" t="str">
        <x:f>IF($B32="","",IF(OR(NOT(ISNUMBER(E32)),NOT(ISNUMBER(F32)),NOT(ISNUMBER(G32)),NOT(ISNUMBER(H32)),NOT(ISNUMBER(I32)),NOT(ISNUMBER(J32))),"待填",SUM(E32,F32,G32,H32,I32,J32)))</x:f>
      </x:c>
    </x:row>
    <x:row r="33" ht="48" customHeight="1">
      <x:c r="A33" s="2"/>
      <x:c r="B33" s="24"/>
      <x:c r="C33" s="36"/>
      <x:c r="D33" s="28"/>
      <x:c r="E33" s="45"/>
      <x:c r="F33" s="32"/>
      <x:c r="G33" s="32"/>
      <x:c r="H33" s="45"/>
      <x:c r="I33" s="45"/>
      <x:c r="J33" s="32"/>
      <x:c r="K33" s="47" t="str">
        <x:f>IF($B33="","",IF(OR(NOT(ISNUMBER(E33)),NOT(ISNUMBER(F33)),NOT(ISNUMBER(G33)),NOT(ISNUMBER(H33)),NOT(ISNUMBER(I33)),NOT(ISNUMBER(J33))),"待填",SUM(E33,F33,G33,H33,I33,J33)))</x:f>
      </x:c>
    </x:row>
    <x:row r="34" ht="48" customHeight="1">
      <x:c r="A34" s="2"/>
      <x:c r="B34" s="24"/>
      <x:c r="C34" s="36"/>
      <x:c r="D34" s="28"/>
      <x:c r="E34" s="45"/>
      <x:c r="F34" s="32"/>
      <x:c r="G34" s="32"/>
      <x:c r="H34" s="45"/>
      <x:c r="I34" s="45"/>
      <x:c r="J34" s="32"/>
      <x:c r="K34" s="47" t="str">
        <x:f>IF($B34="","",IF(OR(NOT(ISNUMBER(E34)),NOT(ISNUMBER(F34)),NOT(ISNUMBER(G34)),NOT(ISNUMBER(H34)),NOT(ISNUMBER(I34)),NOT(ISNUMBER(J34))),"待填",SUM(E34,F34,G34,H34,I34,J34)))</x:f>
      </x:c>
    </x:row>
    <x:row r="35" ht="48" customHeight="1">
      <x:c r="A35" s="2"/>
      <x:c r="B35" s="24"/>
      <x:c r="C35" s="36"/>
      <x:c r="D35" s="28"/>
      <x:c r="E35" s="45"/>
      <x:c r="F35" s="32"/>
      <x:c r="G35" s="32"/>
      <x:c r="H35" s="45"/>
      <x:c r="I35" s="45"/>
      <x:c r="J35" s="32"/>
      <x:c r="K35" s="47" t="str">
        <x:f>IF($B35="","",IF(OR(NOT(ISNUMBER(E35)),NOT(ISNUMBER(F35)),NOT(ISNUMBER(G35)),NOT(ISNUMBER(H35)),NOT(ISNUMBER(I35)),NOT(ISNUMBER(J35))),"待填",SUM(E35,F35,G35,H35,I35,J35)))</x:f>
      </x:c>
    </x:row>
    <x:row r="36" ht="48" customHeight="1">
      <x:c r="A36" s="2"/>
      <x:c r="B36" s="24"/>
      <x:c r="C36" s="36"/>
      <x:c r="D36" s="28"/>
      <x:c r="E36" s="45"/>
      <x:c r="F36" s="32"/>
      <x:c r="G36" s="32"/>
      <x:c r="H36" s="45"/>
      <x:c r="I36" s="45"/>
      <x:c r="J36" s="32"/>
      <x:c r="K36" s="47" t="str">
        <x:f>IF($B36="","",IF(OR(NOT(ISNUMBER(E36)),NOT(ISNUMBER(F36)),NOT(ISNUMBER(G36)),NOT(ISNUMBER(H36)),NOT(ISNUMBER(I36)),NOT(ISNUMBER(J36))),"待填",SUM(E36,F36,G36,H36,I36,J36)))</x:f>
      </x:c>
    </x:row>
    <x:row r="37" ht="48" customHeight="1">
      <x:c r="A37" s="2"/>
      <x:c r="B37" s="24"/>
      <x:c r="C37" s="36"/>
      <x:c r="D37" s="28"/>
      <x:c r="E37" s="45"/>
      <x:c r="F37" s="32"/>
      <x:c r="G37" s="32"/>
      <x:c r="H37" s="45"/>
      <x:c r="I37" s="45"/>
      <x:c r="J37" s="32"/>
      <x:c r="K37" s="47" t="str">
        <x:f>IF($B37="","",IF(OR(NOT(ISNUMBER(E37)),NOT(ISNUMBER(F37)),NOT(ISNUMBER(G37)),NOT(ISNUMBER(H37)),NOT(ISNUMBER(I37)),NOT(ISNUMBER(J37))),"待填",SUM(E37,F37,G37,H37,I37,J37)))</x:f>
      </x:c>
    </x:row>
    <x:row r="38" ht="48" customHeight="1">
      <x:c r="A38" s="2"/>
      <x:c r="B38" s="24"/>
      <x:c r="C38" s="36"/>
      <x:c r="D38" s="28"/>
      <x:c r="E38" s="45"/>
      <x:c r="F38" s="32"/>
      <x:c r="G38" s="32"/>
      <x:c r="H38" s="45"/>
      <x:c r="I38" s="45"/>
      <x:c r="J38" s="32"/>
      <x:c r="K38" s="47" t="str">
        <x:f>IF($B38="","",IF(OR(NOT(ISNUMBER(E38)),NOT(ISNUMBER(F38)),NOT(ISNUMBER(G38)),NOT(ISNUMBER(H38)),NOT(ISNUMBER(I38)),NOT(ISNUMBER(J38))),"待填",SUM(E38,F38,G38,H38,I38,J38)))</x:f>
      </x:c>
    </x:row>
    <x:row r="39" ht="48" customHeight="1">
      <x:c r="A39" s="2"/>
      <x:c r="B39" s="24"/>
      <x:c r="C39" s="36"/>
      <x:c r="D39" s="28"/>
      <x:c r="E39" s="45"/>
      <x:c r="F39" s="32"/>
      <x:c r="G39" s="32"/>
      <x:c r="H39" s="45"/>
      <x:c r="I39" s="45"/>
      <x:c r="J39" s="32"/>
      <x:c r="K39" s="47" t="str">
        <x:f>IF($B39="","",IF(OR(NOT(ISNUMBER(E39)),NOT(ISNUMBER(F39)),NOT(ISNUMBER(G39)),NOT(ISNUMBER(H39)),NOT(ISNUMBER(I39)),NOT(ISNUMBER(J39))),"待填",SUM(E39,F39,G39,H39,I39,J39)))</x:f>
      </x:c>
    </x:row>
    <x:row r="40" ht="48" customHeight="1">
      <x:c r="A40" s="2"/>
      <x:c r="B40" s="24"/>
      <x:c r="C40" s="36"/>
      <x:c r="D40" s="28"/>
      <x:c r="E40" s="45"/>
      <x:c r="F40" s="32"/>
      <x:c r="G40" s="32"/>
      <x:c r="H40" s="45"/>
      <x:c r="I40" s="45"/>
      <x:c r="J40" s="32"/>
      <x:c r="K40" s="47" t="str">
        <x:f>IF($B40="","",IF(OR(NOT(ISNUMBER(E40)),NOT(ISNUMBER(F40)),NOT(ISNUMBER(G40)),NOT(ISNUMBER(H40)),NOT(ISNUMBER(I40)),NOT(ISNUMBER(J40))),"待填",SUM(E40,F40,G40,H40,I40,J40)))</x:f>
      </x:c>
    </x:row>
    <x:row r="41" ht="48" customHeight="1">
      <x:c r="A41" s="2"/>
      <x:c r="B41" s="24"/>
      <x:c r="C41" s="36"/>
      <x:c r="D41" s="28"/>
      <x:c r="E41" s="45"/>
      <x:c r="F41" s="32"/>
      <x:c r="G41" s="32"/>
      <x:c r="H41" s="45"/>
      <x:c r="I41" s="45"/>
      <x:c r="J41" s="32"/>
      <x:c r="K41" s="47" t="str">
        <x:f>IF($B41="","",IF(OR(NOT(ISNUMBER(E41)),NOT(ISNUMBER(F41)),NOT(ISNUMBER(G41)),NOT(ISNUMBER(H41)),NOT(ISNUMBER(I41)),NOT(ISNUMBER(J41))),"待填",SUM(E41,F41,G41,H41,I41,J41)))</x:f>
      </x:c>
    </x:row>
    <x:row r="42" ht="48" customHeight="1">
      <x:c r="A42" s="2"/>
      <x:c r="B42" s="24"/>
      <x:c r="C42" s="36"/>
      <x:c r="D42" s="28"/>
      <x:c r="E42" s="45"/>
      <x:c r="F42" s="32"/>
      <x:c r="G42" s="32"/>
      <x:c r="H42" s="45"/>
      <x:c r="I42" s="45"/>
      <x:c r="J42" s="32"/>
      <x:c r="K42" s="47" t="str">
        <x:f>IF($B42="","",IF(OR(NOT(ISNUMBER(E42)),NOT(ISNUMBER(F42)),NOT(ISNUMBER(G42)),NOT(ISNUMBER(H42)),NOT(ISNUMBER(I42)),NOT(ISNUMBER(J42))),"待填",SUM(E42,F42,G42,H42,I42,J42)))</x:f>
      </x:c>
    </x:row>
    <x:row r="43" ht="48" customHeight="1">
      <x:c r="A43" s="2"/>
      <x:c r="B43" s="24"/>
      <x:c r="C43" s="36"/>
      <x:c r="D43" s="28"/>
      <x:c r="E43" s="45"/>
      <x:c r="F43" s="32"/>
      <x:c r="G43" s="32"/>
      <x:c r="H43" s="45"/>
      <x:c r="I43" s="45"/>
      <x:c r="J43" s="32"/>
      <x:c r="K43" s="47" t="str">
        <x:f>IF($B43="","",IF(OR(NOT(ISNUMBER(E43)),NOT(ISNUMBER(F43)),NOT(ISNUMBER(G43)),NOT(ISNUMBER(H43)),NOT(ISNUMBER(I43)),NOT(ISNUMBER(J43))),"待填",SUM(E43,F43,G43,H43,I43,J43)))</x:f>
      </x:c>
    </x:row>
    <x:row r="44" ht="48" customHeight="1">
      <x:c r="A44" s="2"/>
      <x:c r="B44" s="24"/>
      <x:c r="C44" s="36"/>
      <x:c r="D44" s="28"/>
      <x:c r="E44" s="45"/>
      <x:c r="F44" s="32"/>
      <x:c r="G44" s="32"/>
      <x:c r="H44" s="45"/>
      <x:c r="I44" s="45"/>
      <x:c r="J44" s="32"/>
      <x:c r="K44" s="47" t="str">
        <x:f>IF($B44="","",IF(OR(NOT(ISNUMBER(E44)),NOT(ISNUMBER(F44)),NOT(ISNUMBER(G44)),NOT(ISNUMBER(H44)),NOT(ISNUMBER(I44)),NOT(ISNUMBER(J44))),"待填",SUM(E44,F44,G44,H44,I44,J44)))</x:f>
      </x:c>
    </x:row>
    <x:row r="45" ht="48" customHeight="1">
      <x:c r="A45" s="2"/>
      <x:c r="B45" s="24"/>
      <x:c r="C45" s="36"/>
      <x:c r="D45" s="28"/>
      <x:c r="E45" s="45"/>
      <x:c r="F45" s="32"/>
      <x:c r="G45" s="32"/>
      <x:c r="H45" s="45"/>
      <x:c r="I45" s="45"/>
      <x:c r="J45" s="32"/>
      <x:c r="K45" s="47" t="str">
        <x:f>IF($B45="","",IF(OR(NOT(ISNUMBER(E45)),NOT(ISNUMBER(F45)),NOT(ISNUMBER(G45)),NOT(ISNUMBER(H45)),NOT(ISNUMBER(I45)),NOT(ISNUMBER(J45))),"待填",SUM(E45,F45,G45,H45,I45,J45)))</x:f>
      </x:c>
    </x:row>
    <x:row r="46" ht="48" customHeight="1">
      <x:c r="A46" s="2"/>
      <x:c r="B46" s="24"/>
      <x:c r="C46" s="36"/>
      <x:c r="D46" s="28"/>
      <x:c r="E46" s="45"/>
      <x:c r="F46" s="32"/>
      <x:c r="G46" s="32"/>
      <x:c r="H46" s="45"/>
      <x:c r="I46" s="45"/>
      <x:c r="J46" s="32"/>
      <x:c r="K46" s="47" t="str">
        <x:f>IF($B46="","",IF(OR(NOT(ISNUMBER(E46)),NOT(ISNUMBER(F46)),NOT(ISNUMBER(G46)),NOT(ISNUMBER(H46)),NOT(ISNUMBER(I46)),NOT(ISNUMBER(J46))),"待填",SUM(E46,F46,G46,H46,I46,J46)))</x:f>
      </x:c>
    </x:row>
    <x:row r="47" ht="48" customHeight="1">
      <x:c r="A47" s="2"/>
      <x:c r="B47" s="24"/>
      <x:c r="C47" s="36"/>
      <x:c r="D47" s="28"/>
      <x:c r="E47" s="45"/>
      <x:c r="F47" s="32"/>
      <x:c r="G47" s="32"/>
      <x:c r="H47" s="45"/>
      <x:c r="I47" s="45"/>
      <x:c r="J47" s="32"/>
      <x:c r="K47" s="47" t="str">
        <x:f>IF($B47="","",IF(OR(NOT(ISNUMBER(E47)),NOT(ISNUMBER(F47)),NOT(ISNUMBER(G47)),NOT(ISNUMBER(H47)),NOT(ISNUMBER(I47)),NOT(ISNUMBER(J47))),"待填",SUM(E47,F47,G47,H47,I47,J47)))</x:f>
      </x:c>
    </x:row>
    <x:row r="48" ht="48" customHeight="1">
      <x:c r="A48" s="2"/>
      <x:c r="B48" s="24"/>
      <x:c r="C48" s="36"/>
      <x:c r="D48" s="28"/>
      <x:c r="E48" s="45"/>
      <x:c r="F48" s="32"/>
      <x:c r="G48" s="32"/>
      <x:c r="H48" s="45"/>
      <x:c r="I48" s="45"/>
      <x:c r="J48" s="32"/>
      <x:c r="K48" s="47" t="str">
        <x:f>IF($B48="","",IF(OR(NOT(ISNUMBER(E48)),NOT(ISNUMBER(F48)),NOT(ISNUMBER(G48)),NOT(ISNUMBER(H48)),NOT(ISNUMBER(I48)),NOT(ISNUMBER(J48))),"待填",SUM(E48,F48,G48,H48,I48,J48)))</x:f>
      </x:c>
    </x:row>
    <x:row r="49" ht="48" customHeight="1">
      <x:c r="A49" s="2"/>
      <x:c r="B49" s="24"/>
      <x:c r="C49" s="36"/>
      <x:c r="D49" s="28"/>
      <x:c r="E49" s="45"/>
      <x:c r="F49" s="32"/>
      <x:c r="G49" s="32"/>
      <x:c r="H49" s="45"/>
      <x:c r="I49" s="45"/>
      <x:c r="J49" s="32"/>
      <x:c r="K49" s="47" t="str">
        <x:f>IF($B49="","",IF(OR(NOT(ISNUMBER(E49)),NOT(ISNUMBER(F49)),NOT(ISNUMBER(G49)),NOT(ISNUMBER(H49)),NOT(ISNUMBER(I49)),NOT(ISNUMBER(J49))),"待填",SUM(E49,F49,G49,H49,I49,J49)))</x:f>
      </x:c>
    </x:row>
    <x:row r="50" ht="48" customHeight="1">
      <x:c r="A50" s="2"/>
      <x:c r="B50" s="24"/>
      <x:c r="C50" s="36"/>
      <x:c r="D50" s="28"/>
      <x:c r="E50" s="45"/>
      <x:c r="F50" s="32"/>
      <x:c r="G50" s="32"/>
      <x:c r="H50" s="45"/>
      <x:c r="I50" s="45"/>
      <x:c r="J50" s="32"/>
      <x:c r="K50" s="47" t="str">
        <x:f>IF($B50="","",IF(OR(NOT(ISNUMBER(E50)),NOT(ISNUMBER(F50)),NOT(ISNUMBER(G50)),NOT(ISNUMBER(H50)),NOT(ISNUMBER(I50)),NOT(ISNUMBER(J50))),"待填",SUM(E50,F50,G50,H50,I50,J50)))</x:f>
      </x:c>
    </x:row>
    <x:row r="51" ht="48" customHeight="1">
      <x:c r="A51" s="2"/>
      <x:c r="B51" s="24"/>
      <x:c r="C51" s="36"/>
      <x:c r="D51" s="28"/>
      <x:c r="E51" s="45"/>
      <x:c r="F51" s="32"/>
      <x:c r="G51" s="32"/>
      <x:c r="H51" s="45"/>
      <x:c r="I51" s="45"/>
      <x:c r="J51" s="32"/>
      <x:c r="K51" s="47" t="str">
        <x:f>IF($B51="","",IF(OR(NOT(ISNUMBER(E51)),NOT(ISNUMBER(F51)),NOT(ISNUMBER(G51)),NOT(ISNUMBER(H51)),NOT(ISNUMBER(I51)),NOT(ISNUMBER(J51))),"待填",SUM(E51,F51,G51,H51,I51,J51)))</x:f>
      </x:c>
    </x:row>
    <x:row r="52" ht="48" customHeight="1">
      <x:c r="A52" s="2"/>
      <x:c r="B52" s="24"/>
      <x:c r="C52" s="36"/>
      <x:c r="D52" s="28"/>
      <x:c r="E52" s="45"/>
      <x:c r="F52" s="32"/>
      <x:c r="G52" s="32"/>
      <x:c r="H52" s="45"/>
      <x:c r="I52" s="45"/>
      <x:c r="J52" s="32"/>
      <x:c r="K52" s="47" t="str">
        <x:f>IF($B52="","",IF(OR(NOT(ISNUMBER(E52)),NOT(ISNUMBER(F52)),NOT(ISNUMBER(G52)),NOT(ISNUMBER(H52)),NOT(ISNUMBER(I52)),NOT(ISNUMBER(J52))),"待填",SUM(E52,F52,G52,H52,I52,J52)))</x:f>
      </x:c>
    </x:row>
    <x:row r="53" ht="48" customHeight="1">
      <x:c r="A53" s="2"/>
      <x:c r="B53" s="24"/>
      <x:c r="C53" s="36"/>
      <x:c r="D53" s="28"/>
      <x:c r="E53" s="45"/>
      <x:c r="F53" s="32"/>
      <x:c r="G53" s="32"/>
      <x:c r="H53" s="45"/>
      <x:c r="I53" s="45"/>
      <x:c r="J53" s="32"/>
      <x:c r="K53" s="47" t="str">
        <x:f>IF($B53="","",IF(OR(NOT(ISNUMBER(E53)),NOT(ISNUMBER(F53)),NOT(ISNUMBER(G53)),NOT(ISNUMBER(H53)),NOT(ISNUMBER(I53)),NOT(ISNUMBER(J53))),"待填",SUM(E53,F53,G53,H53,I53,J53)))</x:f>
      </x:c>
    </x:row>
    <x:row r="54" ht="48" customHeight="1">
      <x:c r="A54" s="2"/>
      <x:c r="B54" s="24"/>
      <x:c r="C54" s="36"/>
      <x:c r="D54" s="28"/>
      <x:c r="E54" s="45"/>
      <x:c r="F54" s="32"/>
      <x:c r="G54" s="32"/>
      <x:c r="H54" s="45"/>
      <x:c r="I54" s="45"/>
      <x:c r="J54" s="32"/>
      <x:c r="K54" s="47" t="str">
        <x:f>IF($B54="","",IF(OR(NOT(ISNUMBER(E54)),NOT(ISNUMBER(F54)),NOT(ISNUMBER(G54)),NOT(ISNUMBER(H54)),NOT(ISNUMBER(I54)),NOT(ISNUMBER(J54))),"待填",SUM(E54,F54,G54,H54,I54,J54)))</x:f>
      </x:c>
    </x:row>
    <x:row r="55" ht="48" customHeight="1">
      <x:c r="A55" s="2"/>
      <x:c r="B55" s="24"/>
      <x:c r="C55" s="36"/>
      <x:c r="D55" s="28"/>
      <x:c r="E55" s="45"/>
      <x:c r="F55" s="32"/>
      <x:c r="G55" s="32"/>
      <x:c r="H55" s="45"/>
      <x:c r="I55" s="45"/>
      <x:c r="J55" s="32"/>
      <x:c r="K55" s="47" t="str">
        <x:f>IF($B55="","",IF(OR(NOT(ISNUMBER(E55)),NOT(ISNUMBER(F55)),NOT(ISNUMBER(G55)),NOT(ISNUMBER(H55)),NOT(ISNUMBER(I55)),NOT(ISNUMBER(J55))),"待填",SUM(E55,F55,G55,H55,I55,J55)))</x:f>
      </x:c>
    </x:row>
    <x:row r="56" ht="48" customHeight="1">
      <x:c r="A56" s="2"/>
      <x:c r="B56" s="24"/>
      <x:c r="C56" s="36"/>
      <x:c r="D56" s="28"/>
      <x:c r="E56" s="45"/>
      <x:c r="F56" s="32"/>
      <x:c r="G56" s="32"/>
      <x:c r="H56" s="45"/>
      <x:c r="I56" s="45"/>
      <x:c r="J56" s="32"/>
      <x:c r="K56" s="47" t="str">
        <x:f>IF($B56="","",IF(OR(NOT(ISNUMBER(E56)),NOT(ISNUMBER(F56)),NOT(ISNUMBER(G56)),NOT(ISNUMBER(H56)),NOT(ISNUMBER(I56)),NOT(ISNUMBER(J56))),"待填",SUM(E56,F56,G56,H56,I56,J56)))</x:f>
      </x:c>
    </x:row>
    <x:row r="57" ht="48" customHeight="1">
      <x:c r="A57" s="2"/>
      <x:c r="B57" s="24"/>
      <x:c r="C57" s="36"/>
      <x:c r="D57" s="28"/>
      <x:c r="E57" s="45"/>
      <x:c r="F57" s="32"/>
      <x:c r="G57" s="32"/>
      <x:c r="H57" s="45"/>
      <x:c r="I57" s="45"/>
      <x:c r="J57" s="32"/>
      <x:c r="K57" s="47" t="str">
        <x:f>IF($B57="","",IF(OR(NOT(ISNUMBER(E57)),NOT(ISNUMBER(F57)),NOT(ISNUMBER(G57)),NOT(ISNUMBER(H57)),NOT(ISNUMBER(I57)),NOT(ISNUMBER(J57))),"待填",SUM(E57,F57,G57,H57,I57,J57)))</x:f>
      </x:c>
    </x:row>
    <x:row r="58" ht="48" customHeight="1">
      <x:c r="A58" s="2"/>
      <x:c r="B58" s="24"/>
      <x:c r="C58" s="36"/>
      <x:c r="D58" s="28"/>
      <x:c r="E58" s="45"/>
      <x:c r="F58" s="32"/>
      <x:c r="G58" s="32"/>
      <x:c r="H58" s="45"/>
      <x:c r="I58" s="45"/>
      <x:c r="J58" s="32"/>
      <x:c r="K58" s="47" t="str">
        <x:f>IF($B58="","",IF(OR(NOT(ISNUMBER(E58)),NOT(ISNUMBER(F58)),NOT(ISNUMBER(G58)),NOT(ISNUMBER(H58)),NOT(ISNUMBER(I58)),NOT(ISNUMBER(J58))),"待填",SUM(E58,F58,G58,H58,I58,J58)))</x:f>
      </x:c>
    </x:row>
    <x:row r="59" ht="48" customHeight="1">
      <x:c r="A59" s="2"/>
      <x:c r="B59" s="24"/>
      <x:c r="C59" s="36"/>
      <x:c r="D59" s="28"/>
      <x:c r="E59" s="45"/>
      <x:c r="F59" s="32"/>
      <x:c r="G59" s="32"/>
      <x:c r="H59" s="45"/>
      <x:c r="I59" s="45"/>
      <x:c r="J59" s="32"/>
      <x:c r="K59" s="47" t="str">
        <x:f>IF($B59="","",IF(OR(NOT(ISNUMBER(E59)),NOT(ISNUMBER(F59)),NOT(ISNUMBER(G59)),NOT(ISNUMBER(H59)),NOT(ISNUMBER(I59)),NOT(ISNUMBER(J59))),"待填",SUM(E59,F59,G59,H59,I59,J59)))</x:f>
      </x:c>
    </x:row>
    <x:row r="60" ht="48" customHeight="1">
      <x:c r="A60" s="2"/>
      <x:c r="B60" s="24"/>
      <x:c r="C60" s="36"/>
      <x:c r="D60" s="28"/>
      <x:c r="E60" s="45"/>
      <x:c r="F60" s="32"/>
      <x:c r="G60" s="32"/>
      <x:c r="H60" s="45"/>
      <x:c r="I60" s="45"/>
      <x:c r="J60" s="32"/>
      <x:c r="K60" s="47" t="str">
        <x:f>IF($B60="","",IF(OR(NOT(ISNUMBER(E60)),NOT(ISNUMBER(F60)),NOT(ISNUMBER(G60)),NOT(ISNUMBER(H60)),NOT(ISNUMBER(I60)),NOT(ISNUMBER(J60))),"待填",SUM(E60,F60,G60,H60,I60,J60)))</x:f>
      </x:c>
    </x:row>
    <x:row r="61" ht="48" customHeight="1">
      <x:c r="A61" s="2"/>
      <x:c r="B61" s="24"/>
      <x:c r="C61" s="36"/>
      <x:c r="D61" s="28"/>
      <x:c r="E61" s="45"/>
      <x:c r="F61" s="32"/>
      <x:c r="G61" s="32"/>
      <x:c r="H61" s="45"/>
      <x:c r="I61" s="45"/>
      <x:c r="J61" s="32"/>
      <x:c r="K61" s="47" t="str">
        <x:f>IF($B61="","",IF(OR(NOT(ISNUMBER(E61)),NOT(ISNUMBER(F61)),NOT(ISNUMBER(G61)),NOT(ISNUMBER(H61)),NOT(ISNUMBER(I61)),NOT(ISNUMBER(J61))),"待填",SUM(E61,F61,G61,H61,I61,J61)))</x:f>
      </x:c>
    </x:row>
    <x:row r="62" ht="48" customHeight="1">
      <x:c r="A62" s="2"/>
      <x:c r="B62" s="24"/>
      <x:c r="C62" s="36"/>
      <x:c r="D62" s="28"/>
      <x:c r="E62" s="45"/>
      <x:c r="F62" s="32"/>
      <x:c r="G62" s="32"/>
      <x:c r="H62" s="45"/>
      <x:c r="I62" s="45"/>
      <x:c r="J62" s="32"/>
      <x:c r="K62" s="47" t="str">
        <x:f>IF($B62="","",IF(OR(NOT(ISNUMBER(E62)),NOT(ISNUMBER(F62)),NOT(ISNUMBER(G62)),NOT(ISNUMBER(H62)),NOT(ISNUMBER(I62)),NOT(ISNUMBER(J62))),"待填",SUM(E62,F62,G62,H62,I62,J62)))</x:f>
      </x:c>
    </x:row>
    <x:row r="63" ht="48" customHeight="1">
      <x:c r="A63" s="2"/>
      <x:c r="B63" s="24"/>
      <x:c r="C63" s="36"/>
      <x:c r="D63" s="28"/>
      <x:c r="E63" s="45"/>
      <x:c r="F63" s="32"/>
      <x:c r="G63" s="32"/>
      <x:c r="H63" s="45"/>
      <x:c r="I63" s="45"/>
      <x:c r="J63" s="32"/>
      <x:c r="K63" s="47" t="str">
        <x:f>IF($B63="","",IF(OR(NOT(ISNUMBER(E63)),NOT(ISNUMBER(F63)),NOT(ISNUMBER(G63)),NOT(ISNUMBER(H63)),NOT(ISNUMBER(I63)),NOT(ISNUMBER(J63))),"待填",SUM(E63,F63,G63,H63,I63,J63)))</x:f>
      </x:c>
    </x:row>
    <x:row r="64" ht="48" customHeight="1">
      <x:c r="A64" s="2"/>
      <x:c r="B64" s="24"/>
      <x:c r="C64" s="36"/>
      <x:c r="D64" s="28"/>
      <x:c r="E64" s="45"/>
      <x:c r="F64" s="32"/>
      <x:c r="G64" s="32"/>
      <x:c r="H64" s="45"/>
      <x:c r="I64" s="45"/>
      <x:c r="J64" s="32"/>
      <x:c r="K64" s="47" t="str">
        <x:f>IF($B64="","",IF(OR(NOT(ISNUMBER(E64)),NOT(ISNUMBER(F64)),NOT(ISNUMBER(G64)),NOT(ISNUMBER(H64)),NOT(ISNUMBER(I64)),NOT(ISNUMBER(J64))),"待填",SUM(E64,F64,G64,H64,I64,J64)))</x:f>
      </x:c>
    </x:row>
    <x:row r="65" ht="48" customHeight="1">
      <x:c r="A65" s="2"/>
      <x:c r="B65" s="24"/>
      <x:c r="C65" s="36"/>
      <x:c r="D65" s="28"/>
      <x:c r="E65" s="45"/>
      <x:c r="F65" s="32"/>
      <x:c r="G65" s="32"/>
      <x:c r="H65" s="45"/>
      <x:c r="I65" s="45"/>
      <x:c r="J65" s="32"/>
      <x:c r="K65" s="47" t="str">
        <x:f>IF($B65="","",IF(OR(NOT(ISNUMBER(E65)),NOT(ISNUMBER(F65)),NOT(ISNUMBER(G65)),NOT(ISNUMBER(H65)),NOT(ISNUMBER(I65)),NOT(ISNUMBER(J65))),"待填",SUM(E65,F65,G65,H65,I65,J65)))</x:f>
      </x:c>
    </x:row>
    <x:row r="66" ht="48" customHeight="1">
      <x:c r="A66" s="2"/>
      <x:c r="B66" s="24"/>
      <x:c r="C66" s="36"/>
      <x:c r="D66" s="28"/>
      <x:c r="E66" s="45"/>
      <x:c r="F66" s="32"/>
      <x:c r="G66" s="32"/>
      <x:c r="H66" s="45"/>
      <x:c r="I66" s="45"/>
      <x:c r="J66" s="32"/>
      <x:c r="K66" s="47" t="str">
        <x:f>IF($B66="","",IF(OR(NOT(ISNUMBER(E66)),NOT(ISNUMBER(F66)),NOT(ISNUMBER(G66)),NOT(ISNUMBER(H66)),NOT(ISNUMBER(I66)),NOT(ISNUMBER(J66))),"待填",SUM(E66,F66,G66,H66,I66,J66)))</x:f>
      </x:c>
    </x:row>
    <x:row r="67" ht="48" customHeight="1">
      <x:c r="A67" s="2"/>
      <x:c r="B67" s="24"/>
      <x:c r="C67" s="36"/>
      <x:c r="D67" s="28"/>
      <x:c r="E67" s="45"/>
      <x:c r="F67" s="32"/>
      <x:c r="G67" s="32"/>
      <x:c r="H67" s="45"/>
      <x:c r="I67" s="45"/>
      <x:c r="J67" s="32"/>
      <x:c r="K67" s="47" t="str">
        <x:f>IF($B67="","",IF(OR(NOT(ISNUMBER(E67)),NOT(ISNUMBER(F67)),NOT(ISNUMBER(G67)),NOT(ISNUMBER(H67)),NOT(ISNUMBER(I67)),NOT(ISNUMBER(J67))),"待填",SUM(E67,F67,G67,H67,I67,J67)))</x:f>
      </x:c>
    </x:row>
    <x:row r="68" ht="48" customHeight="1">
      <x:c r="A68" s="2"/>
      <x:c r="B68" s="24"/>
      <x:c r="C68" s="36"/>
      <x:c r="D68" s="28"/>
      <x:c r="E68" s="45"/>
      <x:c r="F68" s="32"/>
      <x:c r="G68" s="32"/>
      <x:c r="H68" s="45"/>
      <x:c r="I68" s="45"/>
      <x:c r="J68" s="32"/>
      <x:c r="K68" s="47" t="str">
        <x:f>IF($B68="","",IF(OR(NOT(ISNUMBER(E68)),NOT(ISNUMBER(F68)),NOT(ISNUMBER(G68)),NOT(ISNUMBER(H68)),NOT(ISNUMBER(I68)),NOT(ISNUMBER(J68))),"待填",SUM(E68,F68,G68,H68,I68,J68)))</x:f>
      </x:c>
    </x:row>
    <x:row r="69" ht="48" customHeight="1">
      <x:c r="A69" s="2"/>
      <x:c r="B69" s="24"/>
      <x:c r="C69" s="36"/>
      <x:c r="D69" s="28"/>
      <x:c r="E69" s="45"/>
      <x:c r="F69" s="32"/>
      <x:c r="G69" s="32"/>
      <x:c r="H69" s="45"/>
      <x:c r="I69" s="45"/>
      <x:c r="J69" s="32"/>
      <x:c r="K69" s="47" t="str">
        <x:f>IF($B69="","",IF(OR(NOT(ISNUMBER(E69)),NOT(ISNUMBER(F69)),NOT(ISNUMBER(G69)),NOT(ISNUMBER(H69)),NOT(ISNUMBER(I69)),NOT(ISNUMBER(J69))),"待填",SUM(E69,F69,G69,H69,I69,J69)))</x:f>
      </x:c>
    </x:row>
    <x:row r="70" ht="48" customHeight="1">
      <x:c r="A70" s="2"/>
      <x:c r="B70" s="24"/>
      <x:c r="C70" s="36"/>
      <x:c r="D70" s="28"/>
      <x:c r="E70" s="45"/>
      <x:c r="F70" s="32"/>
      <x:c r="G70" s="32"/>
      <x:c r="H70" s="45"/>
      <x:c r="I70" s="45"/>
      <x:c r="J70" s="32"/>
      <x:c r="K70" s="47" t="str">
        <x:f>IF($B70="","",IF(OR(NOT(ISNUMBER(E70)),NOT(ISNUMBER(F70)),NOT(ISNUMBER(G70)),NOT(ISNUMBER(H70)),NOT(ISNUMBER(I70)),NOT(ISNUMBER(J70))),"待填",SUM(E70,F70,G70,H70,I70,J70)))</x:f>
      </x:c>
    </x:row>
    <x:row r="71" ht="48" customHeight="1">
      <x:c r="A71" s="2"/>
      <x:c r="B71" s="24"/>
      <x:c r="C71" s="36"/>
      <x:c r="D71" s="28"/>
      <x:c r="E71" s="45"/>
      <x:c r="F71" s="32"/>
      <x:c r="G71" s="32"/>
      <x:c r="H71" s="45"/>
      <x:c r="I71" s="45"/>
      <x:c r="J71" s="32"/>
      <x:c r="K71" s="47" t="str">
        <x:f>IF($B71="","",IF(OR(NOT(ISNUMBER(E71)),NOT(ISNUMBER(F71)),NOT(ISNUMBER(G71)),NOT(ISNUMBER(H71)),NOT(ISNUMBER(I71)),NOT(ISNUMBER(J71))),"待填",SUM(E71,F71,G71,H71,I71,J71)))</x:f>
      </x:c>
    </x:row>
  </x:sheetData>
  <x:conditionalFormatting sqref="G4:G4">
    <x:cfRule type="cellIs" dxfId="91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599a4f87739747bb"/>
  </x:tableParts>
</x:worksheet>
</file>

<file path=xl/worksheets/sheet35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28" hidden="0" customWidth="1"/>
    <x:col min="6" max="6" width="14" hidden="0" customWidth="1"/>
    <x:col min="7" max="7" width="28" hidden="0" customWidth="1"/>
    <x:col min="8" max="8" width="18" hidden="0" customWidth="1"/>
    <x:col min="9" max="9" width="14" hidden="0" customWidth="1"/>
    <x:col min="10" max="10" width="18" hidden="0" customWidth="1"/>
    <x:col min="11" max="11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人员风险提醒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COUNTIFS($K$12:$K$71,"待填")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跟进逾期</x:v>
      </x:c>
      <x:c r="G5" s="2"/>
      <x:c r="H5" s="2"/>
      <x:c r="I5" s="2"/>
      <x:c r="J5" s="2"/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COUNTIFS($K$12:$K$71,"&gt;0",$B$12:$B$71,"&lt;&gt;")</x:f>
        <x:v>1</x:v>
      </x:c>
      <x:c r="G6" s="2"/>
      <x:c r="H6" s="2"/>
      <x:c r="I6" s="2"/>
      <x:c r="J6" s="2"/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员工/岗位</x:v>
      </x:c>
      <x:c r="D11" s="20" t="str">
        <x:v>风险类型</x:v>
      </x:c>
      <x:c r="E11" s="20" t="str">
        <x:v>具体情况</x:v>
      </x:c>
      <x:c r="F11" s="20" t="str">
        <x:v>影响</x:v>
      </x:c>
      <x:c r="G11" s="20" t="str">
        <x:v>建议动作</x:v>
      </x:c>
      <x:c r="H11" s="20" t="str">
        <x:v>负责人</x:v>
      </x:c>
      <x:c r="I11" s="20" t="str">
        <x:v>跟进日期</x:v>
      </x:c>
      <x:c r="J11" s="20" t="str">
        <x:v>状态</x:v>
      </x:c>
      <x:c r="K11" s="21" t="str">
        <x:v>逾期天数</x:v>
      </x:c>
    </x:row>
    <x:row r="12" ht="48" customHeight="1">
      <x:c r="A12" s="2"/>
      <x:c r="B12" s="24" t="str">
        <x:v>3-34-001</x:v>
      </x:c>
      <x:c r="C12" s="28" t="str">
        <x:v>销售顾问</x:v>
      </x:c>
      <x:c r="D12" s="28" t="str">
        <x:v>资料延迟</x:v>
      </x:c>
      <x:c r="E12" s="28" t="str">
        <x:v>字段口径待确认</x:v>
      </x:c>
      <x:c r="F12" s="32" t="n">
        <x:v>4</x:v>
      </x:c>
      <x:c r="G12" s="28" t="str">
        <x:v>梳理现有流程</x:v>
      </x:c>
      <x:c r="H12" s="28" t="str">
        <x:v>陈禾</x:v>
      </x:c>
      <x:c r="I12" s="36" t="n">
        <x:v>46273</x:v>
      </x:c>
      <x:c r="J12" s="28" t="str">
        <x:v>已完成</x:v>
      </x:c>
      <x:c r="K12" s="57" t="n">
        <x:f>IF($B12="","",IF(OR(NOT(ISNUMBER(I12))),"待填",IF(J12="已完成",0,MAX(0,$C$4-I12))))</x:f>
        <x:v>0</x:v>
      </x:c>
    </x:row>
    <x:row r="13" ht="48" customHeight="1">
      <x:c r="A13" s="2"/>
      <x:c r="B13" s="24" t="str">
        <x:v>3-34-002</x:v>
      </x:c>
      <x:c r="C13" s="28" t="str">
        <x:v>内容运营</x:v>
      </x:c>
      <x:c r="D13" s="28" t="str">
        <x:v>需求变更</x:v>
      </x:c>
      <x:c r="E13" s="28" t="str">
        <x:v>资料需要补齐</x:v>
      </x:c>
      <x:c r="F13" s="32" t="n">
        <x:v>3</x:v>
      </x:c>
      <x:c r="G13" s="28" t="str">
        <x:v>确认关键字段</x:v>
      </x:c>
      <x:c r="H13" s="28" t="str">
        <x:v>许宁</x:v>
      </x:c>
      <x:c r="I13" s="36" t="n">
        <x:v>46275</x:v>
      </x:c>
      <x:c r="J13" s="28" t="str">
        <x:v>进行中</x:v>
      </x:c>
      <x:c r="K13" s="57" t="n">
        <x:f>IF($B13="","",IF(OR(NOT(ISNUMBER(I13))),"待填",IF(J13="已完成",0,MAX(0,$C$4-I13))))</x:f>
        <x:v>1</x:v>
      </x:c>
    </x:row>
    <x:row r="14" ht="48" customHeight="1">
      <x:c r="A14" s="2"/>
      <x:c r="B14" s="24" t="str">
        <x:v>3-34-003</x:v>
      </x:c>
      <x:c r="C14" s="28" t="str">
        <x:v>视觉设计</x:v>
      </x:c>
      <x:c r="D14" s="28" t="str">
        <x:v>人员缺口</x:v>
      </x:c>
      <x:c r="E14" s="28" t="str">
        <x:v>负责人等待反馈</x:v>
      </x:c>
      <x:c r="F14" s="32" t="n">
        <x:v>5</x:v>
      </x:c>
      <x:c r="G14" s="28" t="str">
        <x:v>整理历史数据</x:v>
      </x:c>
      <x:c r="H14" s="28" t="str">
        <x:v>宋安</x:v>
      </x:c>
      <x:c r="I14" s="36" t="n">
        <x:v>46277</x:v>
      </x:c>
      <x:c r="J14" s="28" t="str">
        <x:v>未开始</x:v>
      </x:c>
      <x:c r="K14" s="57" t="n">
        <x:f>IF($B14="","",IF(OR(NOT(ISNUMBER(I14))),"待填",IF(J14="已完成",0,MAX(0,$C$4-I14))))</x:f>
        <x:v>0</x:v>
      </x:c>
    </x:row>
    <x:row r="15" ht="48" customHeight="1">
      <x:c r="A15" s="2"/>
      <x:c r="B15" s="24" t="str">
        <x:v>3-34-004</x:v>
      </x:c>
      <x:c r="C15" s="28" t="str">
        <x:v>客户成功</x:v>
      </x:c>
      <x:c r="D15" s="28" t="str">
        <x:v>供应延迟</x:v>
      </x:c>
      <x:c r="E15" s="28" t="str">
        <x:v>已完成首轮核对</x:v>
      </x:c>
      <x:c r="F15" s="32" t="n">
        <x:v>4</x:v>
      </x:c>
      <x:c r="G15" s="28" t="str">
        <x:v>制作可点击原型</x:v>
      </x:c>
      <x:c r="H15" s="28" t="str">
        <x:v>沈青</x:v>
      </x:c>
      <x:c r="I15" s="36" t="n">
        <x:v>46279</x:v>
      </x:c>
      <x:c r="J15" s="28" t="str">
        <x:v>待确认</x:v>
      </x:c>
      <x:c r="K15" s="57" t="n">
        <x:f>IF($B15="","",IF(OR(NOT(ISNUMBER(I15))),"待填",IF(J15="已完成",0,MAX(0,$C$4-I15))))</x:f>
        <x:v>0</x:v>
      </x:c>
    </x:row>
    <x:row r="16" ht="48" customHeight="1">
      <x:c r="A16" s="2"/>
      <x:c r="B16" s="24" t="str">
        <x:v>3-34-005</x:v>
      </x:c>
      <x:c r="C16" s="28" t="str">
        <x:v>行政专员</x:v>
      </x:c>
      <x:c r="D16" s="28" t="str">
        <x:v>资料延迟</x:v>
      </x:c>
      <x:c r="E16" s="28" t="str">
        <x:v>字段口径待确认</x:v>
      </x:c>
      <x:c r="F16" s="32" t="n">
        <x:v>3</x:v>
      </x:c>
      <x:c r="G16" s="28" t="str">
        <x:v>完成首轮测试</x:v>
      </x:c>
      <x:c r="H16" s="28" t="str">
        <x:v>苏言</x:v>
      </x:c>
      <x:c r="I16" s="36" t="n">
        <x:v>46281</x:v>
      </x:c>
      <x:c r="J16" s="28" t="str">
        <x:v>已完成</x:v>
      </x:c>
      <x:c r="K16" s="57" t="n">
        <x:f>IF($B16="","",IF(OR(NOT(ISNUMBER(I16))),"待填",IF(J16="已完成",0,MAX(0,$C$4-I16))))</x:f>
        <x:v>0</x:v>
      </x:c>
    </x:row>
    <x:row r="17" ht="48" customHeight="1">
      <x:c r="A17" s="2"/>
      <x:c r="B17" s="24" t="str">
        <x:v>3-34-006</x:v>
      </x:c>
      <x:c r="C17" s="28" t="str">
        <x:v>产品助理</x:v>
      </x:c>
      <x:c r="D17" s="28" t="str">
        <x:v>需求变更</x:v>
      </x:c>
      <x:c r="E17" s="28" t="str">
        <x:v>资料需要补齐</x:v>
      </x:c>
      <x:c r="F17" s="32" t="n">
        <x:v>4</x:v>
      </x:c>
      <x:c r="G17" s="28" t="str">
        <x:v>提交验收清单</x:v>
      </x:c>
      <x:c r="H17" s="28" t="str">
        <x:v>叶川</x:v>
      </x:c>
      <x:c r="I17" s="36" t="n">
        <x:v>46283</x:v>
      </x:c>
      <x:c r="J17" s="28" t="str">
        <x:v>进行中</x:v>
      </x:c>
      <x:c r="K17" s="57" t="n">
        <x:f>IF($B17="","",IF(OR(NOT(ISNUMBER(I17))),"待填",IF(J17="已完成",0,MAX(0,$C$4-I17))))</x:f>
        <x:v>0</x:v>
      </x:c>
    </x:row>
    <x:row r="18" ht="48" customHeight="1">
      <x:c r="A18" s="2"/>
      <x:c r="B18" s="24" t="str">
        <x:v>3-34-007</x:v>
      </x:c>
      <x:c r="C18" s="28" t="str">
        <x:v>财务专员</x:v>
      </x:c>
      <x:c r="D18" s="28" t="str">
        <x:v>人员缺口</x:v>
      </x:c>
      <x:c r="E18" s="28" t="str">
        <x:v>负责人等待反馈</x:v>
      </x:c>
      <x:c r="F18" s="32" t="n">
        <x:v>5</x:v>
      </x:c>
      <x:c r="G18" s="28" t="str">
        <x:v>安排使用培训</x:v>
      </x:c>
      <x:c r="H18" s="28" t="str">
        <x:v>林晨</x:v>
      </x:c>
      <x:c r="I18" s="36" t="n">
        <x:v>46285</x:v>
      </x:c>
      <x:c r="J18" s="28" t="str">
        <x:v>未开始</x:v>
      </x:c>
      <x:c r="K18" s="57" t="n">
        <x:f>IF($B18="","",IF(OR(NOT(ISNUMBER(I18))),"待填",IF(J18="已完成",0,MAX(0,$C$4-I18))))</x:f>
        <x:v>0</x:v>
      </x:c>
    </x:row>
    <x:row r="19" ht="48" customHeight="1">
      <x:c r="A19" s="2"/>
      <x:c r="B19" s="24" t="str">
        <x:v>3-34-008</x:v>
      </x:c>
      <x:c r="C19" s="28" t="str">
        <x:v>仓库管理员</x:v>
      </x:c>
      <x:c r="D19" s="28" t="str">
        <x:v>供应延迟</x:v>
      </x:c>
      <x:c r="E19" s="28" t="str">
        <x:v>已完成首轮核对</x:v>
      </x:c>
      <x:c r="F19" s="32" t="n">
        <x:v>3</x:v>
      </x:c>
      <x:c r="G19" s="28" t="str">
        <x:v>跟踪上线反馈</x:v>
      </x:c>
      <x:c r="H19" s="28" t="str">
        <x:v>周悦</x:v>
      </x:c>
      <x:c r="I19" s="36" t="n">
        <x:v>46287</x:v>
      </x:c>
      <x:c r="J19" s="28" t="str">
        <x:v>待确认</x:v>
      </x:c>
      <x:c r="K19" s="57" t="n">
        <x:f>IF($B19="","",IF(OR(NOT(ISNUMBER(I19))),"待填",IF(J19="已完成",0,MAX(0,$C$4-I19))))</x:f>
        <x:v>0</x:v>
      </x:c>
    </x:row>
    <x:row r="20" ht="48" customHeight="1">
      <x:c r="A20" s="2"/>
      <x:c r="B20" s="24"/>
      <x:c r="C20" s="28"/>
      <x:c r="D20" s="28"/>
      <x:c r="E20" s="28"/>
      <x:c r="F20" s="32"/>
      <x:c r="G20" s="28"/>
      <x:c r="H20" s="28"/>
      <x:c r="I20" s="36"/>
      <x:c r="J20" s="28"/>
      <x:c r="K20" s="57" t="str">
        <x:f>IF($B20="","",IF(OR(NOT(ISNUMBER(I20))),"待填",IF(J20="已完成",0,MAX(0,$C$4-I20))))</x:f>
      </x:c>
    </x:row>
    <x:row r="21" ht="48" customHeight="1">
      <x:c r="A21" s="2"/>
      <x:c r="B21" s="24"/>
      <x:c r="C21" s="28"/>
      <x:c r="D21" s="28"/>
      <x:c r="E21" s="28"/>
      <x:c r="F21" s="32"/>
      <x:c r="G21" s="28"/>
      <x:c r="H21" s="28"/>
      <x:c r="I21" s="36"/>
      <x:c r="J21" s="28"/>
      <x:c r="K21" s="57" t="str">
        <x:f>IF($B21="","",IF(OR(NOT(ISNUMBER(I21))),"待填",IF(J21="已完成",0,MAX(0,$C$4-I21))))</x:f>
      </x:c>
    </x:row>
    <x:row r="22" ht="48" customHeight="1">
      <x:c r="A22" s="2"/>
      <x:c r="B22" s="24"/>
      <x:c r="C22" s="28"/>
      <x:c r="D22" s="28"/>
      <x:c r="E22" s="28"/>
      <x:c r="F22" s="32"/>
      <x:c r="G22" s="28"/>
      <x:c r="H22" s="28"/>
      <x:c r="I22" s="36"/>
      <x:c r="J22" s="28"/>
      <x:c r="K22" s="57" t="str">
        <x:f>IF($B22="","",IF(OR(NOT(ISNUMBER(I22))),"待填",IF(J22="已完成",0,MAX(0,$C$4-I22))))</x:f>
      </x:c>
    </x:row>
    <x:row r="23" ht="48" customHeight="1">
      <x:c r="A23" s="2"/>
      <x:c r="B23" s="24"/>
      <x:c r="C23" s="28"/>
      <x:c r="D23" s="28"/>
      <x:c r="E23" s="28"/>
      <x:c r="F23" s="32"/>
      <x:c r="G23" s="28"/>
      <x:c r="H23" s="28"/>
      <x:c r="I23" s="36"/>
      <x:c r="J23" s="28"/>
      <x:c r="K23" s="57" t="str">
        <x:f>IF($B23="","",IF(OR(NOT(ISNUMBER(I23))),"待填",IF(J23="已完成",0,MAX(0,$C$4-I23))))</x:f>
      </x:c>
    </x:row>
    <x:row r="24" ht="48" customHeight="1">
      <x:c r="A24" s="2"/>
      <x:c r="B24" s="24"/>
      <x:c r="C24" s="28"/>
      <x:c r="D24" s="28"/>
      <x:c r="E24" s="28"/>
      <x:c r="F24" s="32"/>
      <x:c r="G24" s="28"/>
      <x:c r="H24" s="28"/>
      <x:c r="I24" s="36"/>
      <x:c r="J24" s="28"/>
      <x:c r="K24" s="57" t="str">
        <x:f>IF($B24="","",IF(OR(NOT(ISNUMBER(I24))),"待填",IF(J24="已完成",0,MAX(0,$C$4-I24))))</x:f>
      </x:c>
    </x:row>
    <x:row r="25" ht="48" customHeight="1">
      <x:c r="A25" s="2"/>
      <x:c r="B25" s="24"/>
      <x:c r="C25" s="28"/>
      <x:c r="D25" s="28"/>
      <x:c r="E25" s="28"/>
      <x:c r="F25" s="32"/>
      <x:c r="G25" s="28"/>
      <x:c r="H25" s="28"/>
      <x:c r="I25" s="36"/>
      <x:c r="J25" s="28"/>
      <x:c r="K25" s="57" t="str">
        <x:f>IF($B25="","",IF(OR(NOT(ISNUMBER(I25))),"待填",IF(J25="已完成",0,MAX(0,$C$4-I25))))</x:f>
      </x:c>
    </x:row>
    <x:row r="26" ht="48" customHeight="1">
      <x:c r="A26" s="2"/>
      <x:c r="B26" s="24"/>
      <x:c r="C26" s="28"/>
      <x:c r="D26" s="28"/>
      <x:c r="E26" s="28"/>
      <x:c r="F26" s="32"/>
      <x:c r="G26" s="28"/>
      <x:c r="H26" s="28"/>
      <x:c r="I26" s="36"/>
      <x:c r="J26" s="28"/>
      <x:c r="K26" s="57" t="str">
        <x:f>IF($B26="","",IF(OR(NOT(ISNUMBER(I26))),"待填",IF(J26="已完成",0,MAX(0,$C$4-I26))))</x:f>
      </x:c>
    </x:row>
    <x:row r="27" ht="48" customHeight="1">
      <x:c r="A27" s="2"/>
      <x:c r="B27" s="24"/>
      <x:c r="C27" s="28"/>
      <x:c r="D27" s="28"/>
      <x:c r="E27" s="28"/>
      <x:c r="F27" s="32"/>
      <x:c r="G27" s="28"/>
      <x:c r="H27" s="28"/>
      <x:c r="I27" s="36"/>
      <x:c r="J27" s="28"/>
      <x:c r="K27" s="57" t="str">
        <x:f>IF($B27="","",IF(OR(NOT(ISNUMBER(I27))),"待填",IF(J27="已完成",0,MAX(0,$C$4-I27))))</x:f>
      </x:c>
    </x:row>
    <x:row r="28" ht="48" customHeight="1">
      <x:c r="A28" s="2"/>
      <x:c r="B28" s="24"/>
      <x:c r="C28" s="28"/>
      <x:c r="D28" s="28"/>
      <x:c r="E28" s="28"/>
      <x:c r="F28" s="32"/>
      <x:c r="G28" s="28"/>
      <x:c r="H28" s="28"/>
      <x:c r="I28" s="36"/>
      <x:c r="J28" s="28"/>
      <x:c r="K28" s="57" t="str">
        <x:f>IF($B28="","",IF(OR(NOT(ISNUMBER(I28))),"待填",IF(J28="已完成",0,MAX(0,$C$4-I28))))</x:f>
      </x:c>
    </x:row>
    <x:row r="29" ht="48" customHeight="1">
      <x:c r="A29" s="2"/>
      <x:c r="B29" s="24"/>
      <x:c r="C29" s="28"/>
      <x:c r="D29" s="28"/>
      <x:c r="E29" s="28"/>
      <x:c r="F29" s="32"/>
      <x:c r="G29" s="28"/>
      <x:c r="H29" s="28"/>
      <x:c r="I29" s="36"/>
      <x:c r="J29" s="28"/>
      <x:c r="K29" s="57" t="str">
        <x:f>IF($B29="","",IF(OR(NOT(ISNUMBER(I29))),"待填",IF(J29="已完成",0,MAX(0,$C$4-I29))))</x:f>
      </x:c>
    </x:row>
    <x:row r="30" ht="48" customHeight="1">
      <x:c r="A30" s="2"/>
      <x:c r="B30" s="24"/>
      <x:c r="C30" s="28"/>
      <x:c r="D30" s="28"/>
      <x:c r="E30" s="28"/>
      <x:c r="F30" s="32"/>
      <x:c r="G30" s="28"/>
      <x:c r="H30" s="28"/>
      <x:c r="I30" s="36"/>
      <x:c r="J30" s="28"/>
      <x:c r="K30" s="57" t="str">
        <x:f>IF($B30="","",IF(OR(NOT(ISNUMBER(I30))),"待填",IF(J30="已完成",0,MAX(0,$C$4-I30))))</x:f>
      </x:c>
    </x:row>
    <x:row r="31" ht="48" customHeight="1">
      <x:c r="A31" s="2"/>
      <x:c r="B31" s="24"/>
      <x:c r="C31" s="28"/>
      <x:c r="D31" s="28"/>
      <x:c r="E31" s="28"/>
      <x:c r="F31" s="32"/>
      <x:c r="G31" s="28"/>
      <x:c r="H31" s="28"/>
      <x:c r="I31" s="36"/>
      <x:c r="J31" s="28"/>
      <x:c r="K31" s="57" t="str">
        <x:f>IF($B31="","",IF(OR(NOT(ISNUMBER(I31))),"待填",IF(J31="已完成",0,MAX(0,$C$4-I31))))</x:f>
      </x:c>
    </x:row>
    <x:row r="32" ht="48" customHeight="1">
      <x:c r="A32" s="2"/>
      <x:c r="B32" s="24"/>
      <x:c r="C32" s="28"/>
      <x:c r="D32" s="28"/>
      <x:c r="E32" s="28"/>
      <x:c r="F32" s="32"/>
      <x:c r="G32" s="28"/>
      <x:c r="H32" s="28"/>
      <x:c r="I32" s="36"/>
      <x:c r="J32" s="28"/>
      <x:c r="K32" s="57" t="str">
        <x:f>IF($B32="","",IF(OR(NOT(ISNUMBER(I32))),"待填",IF(J32="已完成",0,MAX(0,$C$4-I32))))</x:f>
      </x:c>
    </x:row>
    <x:row r="33" ht="48" customHeight="1">
      <x:c r="A33" s="2"/>
      <x:c r="B33" s="24"/>
      <x:c r="C33" s="28"/>
      <x:c r="D33" s="28"/>
      <x:c r="E33" s="28"/>
      <x:c r="F33" s="32"/>
      <x:c r="G33" s="28"/>
      <x:c r="H33" s="28"/>
      <x:c r="I33" s="36"/>
      <x:c r="J33" s="28"/>
      <x:c r="K33" s="57" t="str">
        <x:f>IF($B33="","",IF(OR(NOT(ISNUMBER(I33))),"待填",IF(J33="已完成",0,MAX(0,$C$4-I33))))</x:f>
      </x:c>
    </x:row>
    <x:row r="34" ht="48" customHeight="1">
      <x:c r="A34" s="2"/>
      <x:c r="B34" s="24"/>
      <x:c r="C34" s="28"/>
      <x:c r="D34" s="28"/>
      <x:c r="E34" s="28"/>
      <x:c r="F34" s="32"/>
      <x:c r="G34" s="28"/>
      <x:c r="H34" s="28"/>
      <x:c r="I34" s="36"/>
      <x:c r="J34" s="28"/>
      <x:c r="K34" s="57" t="str">
        <x:f>IF($B34="","",IF(OR(NOT(ISNUMBER(I34))),"待填",IF(J34="已完成",0,MAX(0,$C$4-I34))))</x:f>
      </x:c>
    </x:row>
    <x:row r="35" ht="48" customHeight="1">
      <x:c r="A35" s="2"/>
      <x:c r="B35" s="24"/>
      <x:c r="C35" s="28"/>
      <x:c r="D35" s="28"/>
      <x:c r="E35" s="28"/>
      <x:c r="F35" s="32"/>
      <x:c r="G35" s="28"/>
      <x:c r="H35" s="28"/>
      <x:c r="I35" s="36"/>
      <x:c r="J35" s="28"/>
      <x:c r="K35" s="57" t="str">
        <x:f>IF($B35="","",IF(OR(NOT(ISNUMBER(I35))),"待填",IF(J35="已完成",0,MAX(0,$C$4-I35))))</x:f>
      </x:c>
    </x:row>
    <x:row r="36" ht="48" customHeight="1">
      <x:c r="A36" s="2"/>
      <x:c r="B36" s="24"/>
      <x:c r="C36" s="28"/>
      <x:c r="D36" s="28"/>
      <x:c r="E36" s="28"/>
      <x:c r="F36" s="32"/>
      <x:c r="G36" s="28"/>
      <x:c r="H36" s="28"/>
      <x:c r="I36" s="36"/>
      <x:c r="J36" s="28"/>
      <x:c r="K36" s="57" t="str">
        <x:f>IF($B36="","",IF(OR(NOT(ISNUMBER(I36))),"待填",IF(J36="已完成",0,MAX(0,$C$4-I36))))</x:f>
      </x:c>
    </x:row>
    <x:row r="37" ht="48" customHeight="1">
      <x:c r="A37" s="2"/>
      <x:c r="B37" s="24"/>
      <x:c r="C37" s="28"/>
      <x:c r="D37" s="28"/>
      <x:c r="E37" s="28"/>
      <x:c r="F37" s="32"/>
      <x:c r="G37" s="28"/>
      <x:c r="H37" s="28"/>
      <x:c r="I37" s="36"/>
      <x:c r="J37" s="28"/>
      <x:c r="K37" s="57" t="str">
        <x:f>IF($B37="","",IF(OR(NOT(ISNUMBER(I37))),"待填",IF(J37="已完成",0,MAX(0,$C$4-I37))))</x:f>
      </x:c>
    </x:row>
    <x:row r="38" ht="48" customHeight="1">
      <x:c r="A38" s="2"/>
      <x:c r="B38" s="24"/>
      <x:c r="C38" s="28"/>
      <x:c r="D38" s="28"/>
      <x:c r="E38" s="28"/>
      <x:c r="F38" s="32"/>
      <x:c r="G38" s="28"/>
      <x:c r="H38" s="28"/>
      <x:c r="I38" s="36"/>
      <x:c r="J38" s="28"/>
      <x:c r="K38" s="57" t="str">
        <x:f>IF($B38="","",IF(OR(NOT(ISNUMBER(I38))),"待填",IF(J38="已完成",0,MAX(0,$C$4-I38))))</x:f>
      </x:c>
    </x:row>
    <x:row r="39" ht="48" customHeight="1">
      <x:c r="A39" s="2"/>
      <x:c r="B39" s="24"/>
      <x:c r="C39" s="28"/>
      <x:c r="D39" s="28"/>
      <x:c r="E39" s="28"/>
      <x:c r="F39" s="32"/>
      <x:c r="G39" s="28"/>
      <x:c r="H39" s="28"/>
      <x:c r="I39" s="36"/>
      <x:c r="J39" s="28"/>
      <x:c r="K39" s="57" t="str">
        <x:f>IF($B39="","",IF(OR(NOT(ISNUMBER(I39))),"待填",IF(J39="已完成",0,MAX(0,$C$4-I39))))</x:f>
      </x:c>
    </x:row>
    <x:row r="40" ht="48" customHeight="1">
      <x:c r="A40" s="2"/>
      <x:c r="B40" s="24"/>
      <x:c r="C40" s="28"/>
      <x:c r="D40" s="28"/>
      <x:c r="E40" s="28"/>
      <x:c r="F40" s="32"/>
      <x:c r="G40" s="28"/>
      <x:c r="H40" s="28"/>
      <x:c r="I40" s="36"/>
      <x:c r="J40" s="28"/>
      <x:c r="K40" s="57" t="str">
        <x:f>IF($B40="","",IF(OR(NOT(ISNUMBER(I40))),"待填",IF(J40="已完成",0,MAX(0,$C$4-I40))))</x:f>
      </x:c>
    </x:row>
    <x:row r="41" ht="48" customHeight="1">
      <x:c r="A41" s="2"/>
      <x:c r="B41" s="24"/>
      <x:c r="C41" s="28"/>
      <x:c r="D41" s="28"/>
      <x:c r="E41" s="28"/>
      <x:c r="F41" s="32"/>
      <x:c r="G41" s="28"/>
      <x:c r="H41" s="28"/>
      <x:c r="I41" s="36"/>
      <x:c r="J41" s="28"/>
      <x:c r="K41" s="57" t="str">
        <x:f>IF($B41="","",IF(OR(NOT(ISNUMBER(I41))),"待填",IF(J41="已完成",0,MAX(0,$C$4-I41))))</x:f>
      </x:c>
    </x:row>
    <x:row r="42" ht="48" customHeight="1">
      <x:c r="A42" s="2"/>
      <x:c r="B42" s="24"/>
      <x:c r="C42" s="28"/>
      <x:c r="D42" s="28"/>
      <x:c r="E42" s="28"/>
      <x:c r="F42" s="32"/>
      <x:c r="G42" s="28"/>
      <x:c r="H42" s="28"/>
      <x:c r="I42" s="36"/>
      <x:c r="J42" s="28"/>
      <x:c r="K42" s="57" t="str">
        <x:f>IF($B42="","",IF(OR(NOT(ISNUMBER(I42))),"待填",IF(J42="已完成",0,MAX(0,$C$4-I42))))</x:f>
      </x:c>
    </x:row>
    <x:row r="43" ht="48" customHeight="1">
      <x:c r="A43" s="2"/>
      <x:c r="B43" s="24"/>
      <x:c r="C43" s="28"/>
      <x:c r="D43" s="28"/>
      <x:c r="E43" s="28"/>
      <x:c r="F43" s="32"/>
      <x:c r="G43" s="28"/>
      <x:c r="H43" s="28"/>
      <x:c r="I43" s="36"/>
      <x:c r="J43" s="28"/>
      <x:c r="K43" s="57" t="str">
        <x:f>IF($B43="","",IF(OR(NOT(ISNUMBER(I43))),"待填",IF(J43="已完成",0,MAX(0,$C$4-I43))))</x:f>
      </x:c>
    </x:row>
    <x:row r="44" ht="48" customHeight="1">
      <x:c r="A44" s="2"/>
      <x:c r="B44" s="24"/>
      <x:c r="C44" s="28"/>
      <x:c r="D44" s="28"/>
      <x:c r="E44" s="28"/>
      <x:c r="F44" s="32"/>
      <x:c r="G44" s="28"/>
      <x:c r="H44" s="28"/>
      <x:c r="I44" s="36"/>
      <x:c r="J44" s="28"/>
      <x:c r="K44" s="57" t="str">
        <x:f>IF($B44="","",IF(OR(NOT(ISNUMBER(I44))),"待填",IF(J44="已完成",0,MAX(0,$C$4-I44))))</x:f>
      </x:c>
    </x:row>
    <x:row r="45" ht="48" customHeight="1">
      <x:c r="A45" s="2"/>
      <x:c r="B45" s="24"/>
      <x:c r="C45" s="28"/>
      <x:c r="D45" s="28"/>
      <x:c r="E45" s="28"/>
      <x:c r="F45" s="32"/>
      <x:c r="G45" s="28"/>
      <x:c r="H45" s="28"/>
      <x:c r="I45" s="36"/>
      <x:c r="J45" s="28"/>
      <x:c r="K45" s="57" t="str">
        <x:f>IF($B45="","",IF(OR(NOT(ISNUMBER(I45))),"待填",IF(J45="已完成",0,MAX(0,$C$4-I45))))</x:f>
      </x:c>
    </x:row>
    <x:row r="46" ht="48" customHeight="1">
      <x:c r="A46" s="2"/>
      <x:c r="B46" s="24"/>
      <x:c r="C46" s="28"/>
      <x:c r="D46" s="28"/>
      <x:c r="E46" s="28"/>
      <x:c r="F46" s="32"/>
      <x:c r="G46" s="28"/>
      <x:c r="H46" s="28"/>
      <x:c r="I46" s="36"/>
      <x:c r="J46" s="28"/>
      <x:c r="K46" s="57" t="str">
        <x:f>IF($B46="","",IF(OR(NOT(ISNUMBER(I46))),"待填",IF(J46="已完成",0,MAX(0,$C$4-I46))))</x:f>
      </x:c>
    </x:row>
    <x:row r="47" ht="48" customHeight="1">
      <x:c r="A47" s="2"/>
      <x:c r="B47" s="24"/>
      <x:c r="C47" s="28"/>
      <x:c r="D47" s="28"/>
      <x:c r="E47" s="28"/>
      <x:c r="F47" s="32"/>
      <x:c r="G47" s="28"/>
      <x:c r="H47" s="28"/>
      <x:c r="I47" s="36"/>
      <x:c r="J47" s="28"/>
      <x:c r="K47" s="57" t="str">
        <x:f>IF($B47="","",IF(OR(NOT(ISNUMBER(I47))),"待填",IF(J47="已完成",0,MAX(0,$C$4-I47))))</x:f>
      </x:c>
    </x:row>
    <x:row r="48" ht="48" customHeight="1">
      <x:c r="A48" s="2"/>
      <x:c r="B48" s="24"/>
      <x:c r="C48" s="28"/>
      <x:c r="D48" s="28"/>
      <x:c r="E48" s="28"/>
      <x:c r="F48" s="32"/>
      <x:c r="G48" s="28"/>
      <x:c r="H48" s="28"/>
      <x:c r="I48" s="36"/>
      <x:c r="J48" s="28"/>
      <x:c r="K48" s="57" t="str">
        <x:f>IF($B48="","",IF(OR(NOT(ISNUMBER(I48))),"待填",IF(J48="已完成",0,MAX(0,$C$4-I48))))</x:f>
      </x:c>
    </x:row>
    <x:row r="49" ht="48" customHeight="1">
      <x:c r="A49" s="2"/>
      <x:c r="B49" s="24"/>
      <x:c r="C49" s="28"/>
      <x:c r="D49" s="28"/>
      <x:c r="E49" s="28"/>
      <x:c r="F49" s="32"/>
      <x:c r="G49" s="28"/>
      <x:c r="H49" s="28"/>
      <x:c r="I49" s="36"/>
      <x:c r="J49" s="28"/>
      <x:c r="K49" s="57" t="str">
        <x:f>IF($B49="","",IF(OR(NOT(ISNUMBER(I49))),"待填",IF(J49="已完成",0,MAX(0,$C$4-I49))))</x:f>
      </x:c>
    </x:row>
    <x:row r="50" ht="48" customHeight="1">
      <x:c r="A50" s="2"/>
      <x:c r="B50" s="24"/>
      <x:c r="C50" s="28"/>
      <x:c r="D50" s="28"/>
      <x:c r="E50" s="28"/>
      <x:c r="F50" s="32"/>
      <x:c r="G50" s="28"/>
      <x:c r="H50" s="28"/>
      <x:c r="I50" s="36"/>
      <x:c r="J50" s="28"/>
      <x:c r="K50" s="57" t="str">
        <x:f>IF($B50="","",IF(OR(NOT(ISNUMBER(I50))),"待填",IF(J50="已完成",0,MAX(0,$C$4-I50))))</x:f>
      </x:c>
    </x:row>
    <x:row r="51" ht="48" customHeight="1">
      <x:c r="A51" s="2"/>
      <x:c r="B51" s="24"/>
      <x:c r="C51" s="28"/>
      <x:c r="D51" s="28"/>
      <x:c r="E51" s="28"/>
      <x:c r="F51" s="32"/>
      <x:c r="G51" s="28"/>
      <x:c r="H51" s="28"/>
      <x:c r="I51" s="36"/>
      <x:c r="J51" s="28"/>
      <x:c r="K51" s="57" t="str">
        <x:f>IF($B51="","",IF(OR(NOT(ISNUMBER(I51))),"待填",IF(J51="已完成",0,MAX(0,$C$4-I51))))</x:f>
      </x:c>
    </x:row>
    <x:row r="52" ht="48" customHeight="1">
      <x:c r="A52" s="2"/>
      <x:c r="B52" s="24"/>
      <x:c r="C52" s="28"/>
      <x:c r="D52" s="28"/>
      <x:c r="E52" s="28"/>
      <x:c r="F52" s="32"/>
      <x:c r="G52" s="28"/>
      <x:c r="H52" s="28"/>
      <x:c r="I52" s="36"/>
      <x:c r="J52" s="28"/>
      <x:c r="K52" s="57" t="str">
        <x:f>IF($B52="","",IF(OR(NOT(ISNUMBER(I52))),"待填",IF(J52="已完成",0,MAX(0,$C$4-I52))))</x:f>
      </x:c>
    </x:row>
    <x:row r="53" ht="48" customHeight="1">
      <x:c r="A53" s="2"/>
      <x:c r="B53" s="24"/>
      <x:c r="C53" s="28"/>
      <x:c r="D53" s="28"/>
      <x:c r="E53" s="28"/>
      <x:c r="F53" s="32"/>
      <x:c r="G53" s="28"/>
      <x:c r="H53" s="28"/>
      <x:c r="I53" s="36"/>
      <x:c r="J53" s="28"/>
      <x:c r="K53" s="57" t="str">
        <x:f>IF($B53="","",IF(OR(NOT(ISNUMBER(I53))),"待填",IF(J53="已完成",0,MAX(0,$C$4-I53))))</x:f>
      </x:c>
    </x:row>
    <x:row r="54" ht="48" customHeight="1">
      <x:c r="A54" s="2"/>
      <x:c r="B54" s="24"/>
      <x:c r="C54" s="28"/>
      <x:c r="D54" s="28"/>
      <x:c r="E54" s="28"/>
      <x:c r="F54" s="32"/>
      <x:c r="G54" s="28"/>
      <x:c r="H54" s="28"/>
      <x:c r="I54" s="36"/>
      <x:c r="J54" s="28"/>
      <x:c r="K54" s="57" t="str">
        <x:f>IF($B54="","",IF(OR(NOT(ISNUMBER(I54))),"待填",IF(J54="已完成",0,MAX(0,$C$4-I54))))</x:f>
      </x:c>
    </x:row>
    <x:row r="55" ht="48" customHeight="1">
      <x:c r="A55" s="2"/>
      <x:c r="B55" s="24"/>
      <x:c r="C55" s="28"/>
      <x:c r="D55" s="28"/>
      <x:c r="E55" s="28"/>
      <x:c r="F55" s="32"/>
      <x:c r="G55" s="28"/>
      <x:c r="H55" s="28"/>
      <x:c r="I55" s="36"/>
      <x:c r="J55" s="28"/>
      <x:c r="K55" s="57" t="str">
        <x:f>IF($B55="","",IF(OR(NOT(ISNUMBER(I55))),"待填",IF(J55="已完成",0,MAX(0,$C$4-I55))))</x:f>
      </x:c>
    </x:row>
    <x:row r="56" ht="48" customHeight="1">
      <x:c r="A56" s="2"/>
      <x:c r="B56" s="24"/>
      <x:c r="C56" s="28"/>
      <x:c r="D56" s="28"/>
      <x:c r="E56" s="28"/>
      <x:c r="F56" s="32"/>
      <x:c r="G56" s="28"/>
      <x:c r="H56" s="28"/>
      <x:c r="I56" s="36"/>
      <x:c r="J56" s="28"/>
      <x:c r="K56" s="57" t="str">
        <x:f>IF($B56="","",IF(OR(NOT(ISNUMBER(I56))),"待填",IF(J56="已完成",0,MAX(0,$C$4-I56))))</x:f>
      </x:c>
    </x:row>
    <x:row r="57" ht="48" customHeight="1">
      <x:c r="A57" s="2"/>
      <x:c r="B57" s="24"/>
      <x:c r="C57" s="28"/>
      <x:c r="D57" s="28"/>
      <x:c r="E57" s="28"/>
      <x:c r="F57" s="32"/>
      <x:c r="G57" s="28"/>
      <x:c r="H57" s="28"/>
      <x:c r="I57" s="36"/>
      <x:c r="J57" s="28"/>
      <x:c r="K57" s="57" t="str">
        <x:f>IF($B57="","",IF(OR(NOT(ISNUMBER(I57))),"待填",IF(J57="已完成",0,MAX(0,$C$4-I57))))</x:f>
      </x:c>
    </x:row>
    <x:row r="58" ht="48" customHeight="1">
      <x:c r="A58" s="2"/>
      <x:c r="B58" s="24"/>
      <x:c r="C58" s="28"/>
      <x:c r="D58" s="28"/>
      <x:c r="E58" s="28"/>
      <x:c r="F58" s="32"/>
      <x:c r="G58" s="28"/>
      <x:c r="H58" s="28"/>
      <x:c r="I58" s="36"/>
      <x:c r="J58" s="28"/>
      <x:c r="K58" s="57" t="str">
        <x:f>IF($B58="","",IF(OR(NOT(ISNUMBER(I58))),"待填",IF(J58="已完成",0,MAX(0,$C$4-I58))))</x:f>
      </x:c>
    </x:row>
    <x:row r="59" ht="48" customHeight="1">
      <x:c r="A59" s="2"/>
      <x:c r="B59" s="24"/>
      <x:c r="C59" s="28"/>
      <x:c r="D59" s="28"/>
      <x:c r="E59" s="28"/>
      <x:c r="F59" s="32"/>
      <x:c r="G59" s="28"/>
      <x:c r="H59" s="28"/>
      <x:c r="I59" s="36"/>
      <x:c r="J59" s="28"/>
      <x:c r="K59" s="57" t="str">
        <x:f>IF($B59="","",IF(OR(NOT(ISNUMBER(I59))),"待填",IF(J59="已完成",0,MAX(0,$C$4-I59))))</x:f>
      </x:c>
    </x:row>
    <x:row r="60" ht="48" customHeight="1">
      <x:c r="A60" s="2"/>
      <x:c r="B60" s="24"/>
      <x:c r="C60" s="28"/>
      <x:c r="D60" s="28"/>
      <x:c r="E60" s="28"/>
      <x:c r="F60" s="32"/>
      <x:c r="G60" s="28"/>
      <x:c r="H60" s="28"/>
      <x:c r="I60" s="36"/>
      <x:c r="J60" s="28"/>
      <x:c r="K60" s="57" t="str">
        <x:f>IF($B60="","",IF(OR(NOT(ISNUMBER(I60))),"待填",IF(J60="已完成",0,MAX(0,$C$4-I60))))</x:f>
      </x:c>
    </x:row>
    <x:row r="61" ht="48" customHeight="1">
      <x:c r="A61" s="2"/>
      <x:c r="B61" s="24"/>
      <x:c r="C61" s="28"/>
      <x:c r="D61" s="28"/>
      <x:c r="E61" s="28"/>
      <x:c r="F61" s="32"/>
      <x:c r="G61" s="28"/>
      <x:c r="H61" s="28"/>
      <x:c r="I61" s="36"/>
      <x:c r="J61" s="28"/>
      <x:c r="K61" s="57" t="str">
        <x:f>IF($B61="","",IF(OR(NOT(ISNUMBER(I61))),"待填",IF(J61="已完成",0,MAX(0,$C$4-I61))))</x:f>
      </x:c>
    </x:row>
    <x:row r="62" ht="48" customHeight="1">
      <x:c r="A62" s="2"/>
      <x:c r="B62" s="24"/>
      <x:c r="C62" s="28"/>
      <x:c r="D62" s="28"/>
      <x:c r="E62" s="28"/>
      <x:c r="F62" s="32"/>
      <x:c r="G62" s="28"/>
      <x:c r="H62" s="28"/>
      <x:c r="I62" s="36"/>
      <x:c r="J62" s="28"/>
      <x:c r="K62" s="57" t="str">
        <x:f>IF($B62="","",IF(OR(NOT(ISNUMBER(I62))),"待填",IF(J62="已完成",0,MAX(0,$C$4-I62))))</x:f>
      </x:c>
    </x:row>
    <x:row r="63" ht="48" customHeight="1">
      <x:c r="A63" s="2"/>
      <x:c r="B63" s="24"/>
      <x:c r="C63" s="28"/>
      <x:c r="D63" s="28"/>
      <x:c r="E63" s="28"/>
      <x:c r="F63" s="32"/>
      <x:c r="G63" s="28"/>
      <x:c r="H63" s="28"/>
      <x:c r="I63" s="36"/>
      <x:c r="J63" s="28"/>
      <x:c r="K63" s="57" t="str">
        <x:f>IF($B63="","",IF(OR(NOT(ISNUMBER(I63))),"待填",IF(J63="已完成",0,MAX(0,$C$4-I63))))</x:f>
      </x:c>
    </x:row>
    <x:row r="64" ht="48" customHeight="1">
      <x:c r="A64" s="2"/>
      <x:c r="B64" s="24"/>
      <x:c r="C64" s="28"/>
      <x:c r="D64" s="28"/>
      <x:c r="E64" s="28"/>
      <x:c r="F64" s="32"/>
      <x:c r="G64" s="28"/>
      <x:c r="H64" s="28"/>
      <x:c r="I64" s="36"/>
      <x:c r="J64" s="28"/>
      <x:c r="K64" s="57" t="str">
        <x:f>IF($B64="","",IF(OR(NOT(ISNUMBER(I64))),"待填",IF(J64="已完成",0,MAX(0,$C$4-I64))))</x:f>
      </x:c>
    </x:row>
    <x:row r="65" ht="48" customHeight="1">
      <x:c r="A65" s="2"/>
      <x:c r="B65" s="24"/>
      <x:c r="C65" s="28"/>
      <x:c r="D65" s="28"/>
      <x:c r="E65" s="28"/>
      <x:c r="F65" s="32"/>
      <x:c r="G65" s="28"/>
      <x:c r="H65" s="28"/>
      <x:c r="I65" s="36"/>
      <x:c r="J65" s="28"/>
      <x:c r="K65" s="57" t="str">
        <x:f>IF($B65="","",IF(OR(NOT(ISNUMBER(I65))),"待填",IF(J65="已完成",0,MAX(0,$C$4-I65))))</x:f>
      </x:c>
    </x:row>
    <x:row r="66" ht="48" customHeight="1">
      <x:c r="A66" s="2"/>
      <x:c r="B66" s="24"/>
      <x:c r="C66" s="28"/>
      <x:c r="D66" s="28"/>
      <x:c r="E66" s="28"/>
      <x:c r="F66" s="32"/>
      <x:c r="G66" s="28"/>
      <x:c r="H66" s="28"/>
      <x:c r="I66" s="36"/>
      <x:c r="J66" s="28"/>
      <x:c r="K66" s="57" t="str">
        <x:f>IF($B66="","",IF(OR(NOT(ISNUMBER(I66))),"待填",IF(J66="已完成",0,MAX(0,$C$4-I66))))</x:f>
      </x:c>
    </x:row>
    <x:row r="67" ht="48" customHeight="1">
      <x:c r="A67" s="2"/>
      <x:c r="B67" s="24"/>
      <x:c r="C67" s="28"/>
      <x:c r="D67" s="28"/>
      <x:c r="E67" s="28"/>
      <x:c r="F67" s="32"/>
      <x:c r="G67" s="28"/>
      <x:c r="H67" s="28"/>
      <x:c r="I67" s="36"/>
      <x:c r="J67" s="28"/>
      <x:c r="K67" s="57" t="str">
        <x:f>IF($B67="","",IF(OR(NOT(ISNUMBER(I67))),"待填",IF(J67="已完成",0,MAX(0,$C$4-I67))))</x:f>
      </x:c>
    </x:row>
    <x:row r="68" ht="48" customHeight="1">
      <x:c r="A68" s="2"/>
      <x:c r="B68" s="24"/>
      <x:c r="C68" s="28"/>
      <x:c r="D68" s="28"/>
      <x:c r="E68" s="28"/>
      <x:c r="F68" s="32"/>
      <x:c r="G68" s="28"/>
      <x:c r="H68" s="28"/>
      <x:c r="I68" s="36"/>
      <x:c r="J68" s="28"/>
      <x:c r="K68" s="57" t="str">
        <x:f>IF($B68="","",IF(OR(NOT(ISNUMBER(I68))),"待填",IF(J68="已完成",0,MAX(0,$C$4-I68))))</x:f>
      </x:c>
    </x:row>
    <x:row r="69" ht="48" customHeight="1">
      <x:c r="A69" s="2"/>
      <x:c r="B69" s="24"/>
      <x:c r="C69" s="28"/>
      <x:c r="D69" s="28"/>
      <x:c r="E69" s="28"/>
      <x:c r="F69" s="32"/>
      <x:c r="G69" s="28"/>
      <x:c r="H69" s="28"/>
      <x:c r="I69" s="36"/>
      <x:c r="J69" s="28"/>
      <x:c r="K69" s="57" t="str">
        <x:f>IF($B69="","",IF(OR(NOT(ISNUMBER(I69))),"待填",IF(J69="已完成",0,MAX(0,$C$4-I69))))</x:f>
      </x:c>
    </x:row>
    <x:row r="70" ht="48" customHeight="1">
      <x:c r="A70" s="2"/>
      <x:c r="B70" s="24"/>
      <x:c r="C70" s="28"/>
      <x:c r="D70" s="28"/>
      <x:c r="E70" s="28"/>
      <x:c r="F70" s="32"/>
      <x:c r="G70" s="28"/>
      <x:c r="H70" s="28"/>
      <x:c r="I70" s="36"/>
      <x:c r="J70" s="28"/>
      <x:c r="K70" s="57" t="str">
        <x:f>IF($B70="","",IF(OR(NOT(ISNUMBER(I70))),"待填",IF(J70="已完成",0,MAX(0,$C$4-I70))))</x:f>
      </x:c>
    </x:row>
    <x:row r="71" ht="48" customHeight="1">
      <x:c r="A71" s="2"/>
      <x:c r="B71" s="24"/>
      <x:c r="C71" s="28"/>
      <x:c r="D71" s="28"/>
      <x:c r="E71" s="28"/>
      <x:c r="F71" s="32"/>
      <x:c r="G71" s="28"/>
      <x:c r="H71" s="28"/>
      <x:c r="I71" s="36"/>
      <x:c r="J71" s="28"/>
      <x:c r="K71" s="57" t="str">
        <x:f>IF($B71="","",IF(OR(NOT(ISNUMBER(I71))),"待填",IF(J71="已完成",0,MAX(0,$C$4-I71))))</x:f>
      </x:c>
    </x:row>
  </x:sheetData>
  <x:conditionalFormatting sqref="J12:J71">
    <x:cfRule type="containsText" dxfId="92" priority="1" operator="containsText" text="逾期"/>
    <x:cfRule type="containsText" dxfId="93" priority="2" operator="containsText" text="待"/>
  </x:conditionalFormatting>
  <x:conditionalFormatting sqref="K12:K71">
    <x:cfRule type="cellIs" dxfId="94" priority="3" operator="greaterThan">
      <x:formula>0</x:formula>
    </x:cfRule>
  </x:conditionalFormatting>
  <x:conditionalFormatting sqref="G4:G4">
    <x:cfRule type="cellIs" dxfId="95" priority="4" operator="greaterThan">
      <x:formula>0</x:formula>
    </x:cfRule>
  </x:conditionalFormatting>
  <x:dataValidations count="1">
    <x:dataValidation type="list" sqref="J12:J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2bf305d58554945"/>
  </x:tableParts>
</x:worksheet>
</file>

<file path=xl/worksheets/sheet36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HR月度工作清单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3-35-001</x:v>
      </x:c>
      <x:c r="C12" s="28" t="str">
        <x:v>核对招聘需求</x:v>
      </x:c>
      <x:c r="D12" s="28" t="str">
        <x:v>对照资料完成核对</x:v>
      </x:c>
      <x:c r="E12" s="28" t="str">
        <x:v>陈禾</x:v>
      </x:c>
      <x:c r="F12" s="36" t="n">
        <x:v>46273</x:v>
      </x:c>
      <x:c r="G12" s="28" t="str">
        <x:v>已完成</x:v>
      </x:c>
      <x:c r="H12" s="28" t="str">
        <x:v>已确认</x:v>
      </x:c>
      <x:c r="I12" s="55" t="str">
        <x:f>IF($B12="","",IF(AND(G12="已完成",H12="已确认"),"已办结","待办结"))</x:f>
        <x:v>已办结</x:v>
      </x:c>
      <x:c r="J12" s="57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3-35-002</x:v>
      </x:c>
      <x:c r="C13" s="28" t="str">
        <x:v>跟进入职办理</x:v>
      </x:c>
      <x:c r="D13" s="28" t="str">
        <x:v>补齐材料后再提交</x:v>
      </x:c>
      <x:c r="E13" s="28" t="str">
        <x:v>许宁</x:v>
      </x:c>
      <x:c r="F13" s="36" t="n">
        <x:v>46275</x:v>
      </x:c>
      <x:c r="G13" s="28" t="str">
        <x:v>已完成</x:v>
      </x:c>
      <x:c r="H13" s="28" t="str">
        <x:v>待确认</x:v>
      </x:c>
      <x:c r="I13" s="55" t="str">
        <x:f>IF($B13="","",IF(AND(G13="已完成",H13="已确认"),"已办结","待办结"))</x:f>
        <x:v>待办结</x:v>
      </x:c>
      <x:c r="J13" s="57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3-35-003</x:v>
      </x:c>
      <x:c r="C14" s="28" t="str">
        <x:v>复核考勤异常</x:v>
      </x:c>
      <x:c r="D14" s="28" t="str">
        <x:v>保留办理结果记录</x:v>
      </x:c>
      <x:c r="E14" s="28" t="str">
        <x:v>宋安</x:v>
      </x:c>
      <x:c r="F14" s="36" t="n">
        <x:v>46277</x:v>
      </x:c>
      <x:c r="G14" s="28" t="str">
        <x:v>进行中</x:v>
      </x:c>
      <x:c r="H14" s="28" t="str">
        <x:v>待确认</x:v>
      </x:c>
      <x:c r="I14" s="55" t="str">
        <x:f>IF($B14="","",IF(AND(G14="已完成",H14="已确认"),"已办结","待办结"))</x:f>
        <x:v>待办结</x:v>
      </x:c>
      <x:c r="J14" s="57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3-35-004</x:v>
      </x:c>
      <x:c r="C15" s="28" t="str">
        <x:v>更新培训记录</x:v>
      </x:c>
      <x:c r="D15" s="28" t="str">
        <x:v>对照资料完成核对</x:v>
      </x:c>
      <x:c r="E15" s="28" t="str">
        <x:v>沈青</x:v>
      </x:c>
      <x:c r="F15" s="36" t="n">
        <x:v>46279</x:v>
      </x:c>
      <x:c r="G15" s="28" t="str">
        <x:v>未开始</x:v>
      </x:c>
      <x:c r="H15" s="28" t="str">
        <x:v>待确认</x:v>
      </x:c>
      <x:c r="I15" s="55" t="str">
        <x:f>IF($B15="","",IF(AND(G15="已完成",H15="已确认"),"已办结","待办结"))</x:f>
        <x:v>待办结</x:v>
      </x:c>
      <x:c r="J15" s="57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3-35-005</x:v>
      </x:c>
      <x:c r="C16" s="28" t="str">
        <x:v>复核证照提醒</x:v>
      </x:c>
      <x:c r="D16" s="28" t="str">
        <x:v>补齐材料后再提交</x:v>
      </x:c>
      <x:c r="E16" s="28" t="str">
        <x:v>苏言</x:v>
      </x:c>
      <x:c r="F16" s="36" t="n">
        <x:v>46281</x:v>
      </x:c>
      <x:c r="G16" s="28" t="str">
        <x:v>已完成</x:v>
      </x:c>
      <x:c r="H16" s="28" t="str">
        <x:v>已确认</x:v>
      </x:c>
      <x:c r="I16" s="55" t="str">
        <x:f>IF($B16="","",IF(AND(G16="已完成",H16="已确认"),"已办结","待办结"))</x:f>
        <x:v>已办结</x:v>
      </x:c>
      <x:c r="J16" s="57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3-35-006</x:v>
      </x:c>
      <x:c r="C17" s="28" t="str">
        <x:v>跟进交接任务</x:v>
      </x:c>
      <x:c r="D17" s="28" t="str">
        <x:v>保留办理结果记录</x:v>
      </x:c>
      <x:c r="E17" s="28" t="str">
        <x:v>叶川</x:v>
      </x:c>
      <x:c r="F17" s="36" t="n">
        <x:v>46283</x:v>
      </x:c>
      <x:c r="G17" s="28" t="str">
        <x:v>已完成</x:v>
      </x:c>
      <x:c r="H17" s="28" t="str">
        <x:v>待确认</x:v>
      </x:c>
      <x:c r="I17" s="55" t="str">
        <x:f>IF($B17="","",IF(AND(G17="已完成",H17="已确认"),"已办结","待办结"))</x:f>
        <x:v>待办结</x:v>
      </x:c>
      <x:c r="J17" s="57" t="n">
        <x:f>IF($B17="","",IF(OR(NOT(ISNUMBER(F17))),"待填",IF(I17="已办结",0,MAX(0,$C$4-F17))))</x:f>
        <x:v>0</x:v>
      </x:c>
    </x:row>
    <x:row r="18" ht="48" customHeight="1">
      <x:c r="A18" s="2"/>
      <x:c r="B18" s="24" t="str">
        <x:v>3-35-007</x:v>
      </x:c>
      <x:c r="C18" s="28" t="str">
        <x:v>编制人力月报</x:v>
      </x:c>
      <x:c r="D18" s="28" t="str">
        <x:v>对照资料完成核对</x:v>
      </x:c>
      <x:c r="E18" s="28" t="str">
        <x:v>林晨</x:v>
      </x:c>
      <x:c r="F18" s="36" t="n">
        <x:v>46285</x:v>
      </x:c>
      <x:c r="G18" s="28" t="str">
        <x:v>进行中</x:v>
      </x:c>
      <x:c r="H18" s="28" t="str">
        <x:v>待确认</x:v>
      </x:c>
      <x:c r="I18" s="55" t="str">
        <x:f>IF($B18="","",IF(AND(G18="已完成",H18="已确认"),"已办结","待办结"))</x:f>
        <x:v>待办结</x:v>
      </x:c>
      <x:c r="J18" s="57" t="n">
        <x:f>IF($B18="","",IF(OR(NOT(ISNUMBER(F18))),"待填",IF(I18="已办结",0,MAX(0,$C$4-F18))))</x:f>
        <x:v>0</x:v>
      </x:c>
    </x:row>
    <x:row r="19" ht="48" customHeight="1">
      <x:c r="A19" s="2"/>
      <x:c r="B19" s="24" t="str">
        <x:v>3-35-008</x:v>
      </x:c>
      <x:c r="C19" s="28" t="str">
        <x:v>下月计划确认</x:v>
      </x:c>
      <x:c r="D19" s="28" t="str">
        <x:v>补齐材料后再提交</x:v>
      </x:c>
      <x:c r="E19" s="28" t="str">
        <x:v>周悦</x:v>
      </x:c>
      <x:c r="F19" s="36" t="n">
        <x:v>46287</x:v>
      </x:c>
      <x:c r="G19" s="28" t="str">
        <x:v>未开始</x:v>
      </x:c>
      <x:c r="H19" s="28" t="str">
        <x:v>待确认</x:v>
      </x:c>
      <x:c r="I19" s="55" t="str">
        <x:f>IF($B19="","",IF(AND(G19="已完成",H19="已确认"),"已办结","待办结"))</x:f>
        <x:v>待办结</x:v>
      </x:c>
      <x:c r="J19" s="57" t="n">
        <x:f>IF($B19="","",IF(OR(NOT(ISNUMBER(F19))),"待填",IF(I19="已办结",0,MAX(0,$C$4-F19))))</x:f>
        <x:v>0</x:v>
      </x:c>
    </x:row>
    <x:row r="20" ht="48" customHeight="1">
      <x:c r="A20" s="2"/>
      <x:c r="B20" s="24"/>
      <x:c r="C20" s="28"/>
      <x:c r="D20" s="28"/>
      <x:c r="E20" s="28"/>
      <x:c r="F20" s="36"/>
      <x:c r="G20" s="28"/>
      <x:c r="H20" s="28"/>
      <x:c r="I20" s="55" t="str">
        <x:f>IF($B20="","",IF(AND(G20="已完成",H20="已确认"),"已办结","待办结"))</x:f>
      </x:c>
      <x:c r="J20" s="57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6"/>
      <x:c r="G21" s="28"/>
      <x:c r="H21" s="28"/>
      <x:c r="I21" s="55" t="str">
        <x:f>IF($B21="","",IF(AND(G21="已完成",H21="已确认"),"已办结","待办结"))</x:f>
      </x:c>
      <x:c r="J21" s="57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6"/>
      <x:c r="G22" s="28"/>
      <x:c r="H22" s="28"/>
      <x:c r="I22" s="55" t="str">
        <x:f>IF($B22="","",IF(AND(G22="已完成",H22="已确认"),"已办结","待办结"))</x:f>
      </x:c>
      <x:c r="J22" s="57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6"/>
      <x:c r="G23" s="28"/>
      <x:c r="H23" s="28"/>
      <x:c r="I23" s="55" t="str">
        <x:f>IF($B23="","",IF(AND(G23="已完成",H23="已确认"),"已办结","待办结"))</x:f>
      </x:c>
      <x:c r="J23" s="57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6"/>
      <x:c r="G24" s="28"/>
      <x:c r="H24" s="28"/>
      <x:c r="I24" s="55" t="str">
        <x:f>IF($B24="","",IF(AND(G24="已完成",H24="已确认"),"已办结","待办结"))</x:f>
      </x:c>
      <x:c r="J24" s="57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6"/>
      <x:c r="G25" s="28"/>
      <x:c r="H25" s="28"/>
      <x:c r="I25" s="55" t="str">
        <x:f>IF($B25="","",IF(AND(G25="已完成",H25="已确认"),"已办结","待办结"))</x:f>
      </x:c>
      <x:c r="J25" s="57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6"/>
      <x:c r="G26" s="28"/>
      <x:c r="H26" s="28"/>
      <x:c r="I26" s="55" t="str">
        <x:f>IF($B26="","",IF(AND(G26="已完成",H26="已确认"),"已办结","待办结"))</x:f>
      </x:c>
      <x:c r="J26" s="57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6"/>
      <x:c r="G27" s="28"/>
      <x:c r="H27" s="28"/>
      <x:c r="I27" s="55" t="str">
        <x:f>IF($B27="","",IF(AND(G27="已完成",H27="已确认"),"已办结","待办结"))</x:f>
      </x:c>
      <x:c r="J27" s="57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6"/>
      <x:c r="G28" s="28"/>
      <x:c r="H28" s="28"/>
      <x:c r="I28" s="55" t="str">
        <x:f>IF($B28="","",IF(AND(G28="已完成",H28="已确认"),"已办结","待办结"))</x:f>
      </x:c>
      <x:c r="J28" s="57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6"/>
      <x:c r="G29" s="28"/>
      <x:c r="H29" s="28"/>
      <x:c r="I29" s="55" t="str">
        <x:f>IF($B29="","",IF(AND(G29="已完成",H29="已确认"),"已办结","待办结"))</x:f>
      </x:c>
      <x:c r="J29" s="57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6"/>
      <x:c r="G30" s="28"/>
      <x:c r="H30" s="28"/>
      <x:c r="I30" s="55" t="str">
        <x:f>IF($B30="","",IF(AND(G30="已完成",H30="已确认"),"已办结","待办结"))</x:f>
      </x:c>
      <x:c r="J30" s="57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6"/>
      <x:c r="G31" s="28"/>
      <x:c r="H31" s="28"/>
      <x:c r="I31" s="55" t="str">
        <x:f>IF($B31="","",IF(AND(G31="已完成",H31="已确认"),"已办结","待办结"))</x:f>
      </x:c>
      <x:c r="J31" s="57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6"/>
      <x:c r="G32" s="28"/>
      <x:c r="H32" s="28"/>
      <x:c r="I32" s="55" t="str">
        <x:f>IF($B32="","",IF(AND(G32="已完成",H32="已确认"),"已办结","待办结"))</x:f>
      </x:c>
      <x:c r="J32" s="57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6"/>
      <x:c r="G33" s="28"/>
      <x:c r="H33" s="28"/>
      <x:c r="I33" s="55" t="str">
        <x:f>IF($B33="","",IF(AND(G33="已完成",H33="已确认"),"已办结","待办结"))</x:f>
      </x:c>
      <x:c r="J33" s="57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6"/>
      <x:c r="G34" s="28"/>
      <x:c r="H34" s="28"/>
      <x:c r="I34" s="55" t="str">
        <x:f>IF($B34="","",IF(AND(G34="已完成",H34="已确认"),"已办结","待办结"))</x:f>
      </x:c>
      <x:c r="J34" s="57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6"/>
      <x:c r="G35" s="28"/>
      <x:c r="H35" s="28"/>
      <x:c r="I35" s="55" t="str">
        <x:f>IF($B35="","",IF(AND(G35="已完成",H35="已确认"),"已办结","待办结"))</x:f>
      </x:c>
      <x:c r="J35" s="57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6"/>
      <x:c r="G36" s="28"/>
      <x:c r="H36" s="28"/>
      <x:c r="I36" s="55" t="str">
        <x:f>IF($B36="","",IF(AND(G36="已完成",H36="已确认"),"已办结","待办结"))</x:f>
      </x:c>
      <x:c r="J36" s="57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6"/>
      <x:c r="G37" s="28"/>
      <x:c r="H37" s="28"/>
      <x:c r="I37" s="55" t="str">
        <x:f>IF($B37="","",IF(AND(G37="已完成",H37="已确认"),"已办结","待办结"))</x:f>
      </x:c>
      <x:c r="J37" s="57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6"/>
      <x:c r="G38" s="28"/>
      <x:c r="H38" s="28"/>
      <x:c r="I38" s="55" t="str">
        <x:f>IF($B38="","",IF(AND(G38="已完成",H38="已确认"),"已办结","待办结"))</x:f>
      </x:c>
      <x:c r="J38" s="57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6"/>
      <x:c r="G39" s="28"/>
      <x:c r="H39" s="28"/>
      <x:c r="I39" s="55" t="str">
        <x:f>IF($B39="","",IF(AND(G39="已完成",H39="已确认"),"已办结","待办结"))</x:f>
      </x:c>
      <x:c r="J39" s="57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6"/>
      <x:c r="G40" s="28"/>
      <x:c r="H40" s="28"/>
      <x:c r="I40" s="55" t="str">
        <x:f>IF($B40="","",IF(AND(G40="已完成",H40="已确认"),"已办结","待办结"))</x:f>
      </x:c>
      <x:c r="J40" s="57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6"/>
      <x:c r="G41" s="28"/>
      <x:c r="H41" s="28"/>
      <x:c r="I41" s="55" t="str">
        <x:f>IF($B41="","",IF(AND(G41="已完成",H41="已确认"),"已办结","待办结"))</x:f>
      </x:c>
      <x:c r="J41" s="57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6"/>
      <x:c r="G42" s="28"/>
      <x:c r="H42" s="28"/>
      <x:c r="I42" s="55" t="str">
        <x:f>IF($B42="","",IF(AND(G42="已完成",H42="已确认"),"已办结","待办结"))</x:f>
      </x:c>
      <x:c r="J42" s="57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6"/>
      <x:c r="G43" s="28"/>
      <x:c r="H43" s="28"/>
      <x:c r="I43" s="55" t="str">
        <x:f>IF($B43="","",IF(AND(G43="已完成",H43="已确认"),"已办结","待办结"))</x:f>
      </x:c>
      <x:c r="J43" s="57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6"/>
      <x:c r="G44" s="28"/>
      <x:c r="H44" s="28"/>
      <x:c r="I44" s="55" t="str">
        <x:f>IF($B44="","",IF(AND(G44="已完成",H44="已确认"),"已办结","待办结"))</x:f>
      </x:c>
      <x:c r="J44" s="57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6"/>
      <x:c r="G45" s="28"/>
      <x:c r="H45" s="28"/>
      <x:c r="I45" s="55" t="str">
        <x:f>IF($B45="","",IF(AND(G45="已完成",H45="已确认"),"已办结","待办结"))</x:f>
      </x:c>
      <x:c r="J45" s="57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6"/>
      <x:c r="G46" s="28"/>
      <x:c r="H46" s="28"/>
      <x:c r="I46" s="55" t="str">
        <x:f>IF($B46="","",IF(AND(G46="已完成",H46="已确认"),"已办结","待办结"))</x:f>
      </x:c>
      <x:c r="J46" s="57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6"/>
      <x:c r="G47" s="28"/>
      <x:c r="H47" s="28"/>
      <x:c r="I47" s="55" t="str">
        <x:f>IF($B47="","",IF(AND(G47="已完成",H47="已确认"),"已办结","待办结"))</x:f>
      </x:c>
      <x:c r="J47" s="57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6"/>
      <x:c r="G48" s="28"/>
      <x:c r="H48" s="28"/>
      <x:c r="I48" s="55" t="str">
        <x:f>IF($B48="","",IF(AND(G48="已完成",H48="已确认"),"已办结","待办结"))</x:f>
      </x:c>
      <x:c r="J48" s="57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6"/>
      <x:c r="G49" s="28"/>
      <x:c r="H49" s="28"/>
      <x:c r="I49" s="55" t="str">
        <x:f>IF($B49="","",IF(AND(G49="已完成",H49="已确认"),"已办结","待办结"))</x:f>
      </x:c>
      <x:c r="J49" s="57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6"/>
      <x:c r="G50" s="28"/>
      <x:c r="H50" s="28"/>
      <x:c r="I50" s="55" t="str">
        <x:f>IF($B50="","",IF(AND(G50="已完成",H50="已确认"),"已办结","待办结"))</x:f>
      </x:c>
      <x:c r="J50" s="57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6"/>
      <x:c r="G51" s="28"/>
      <x:c r="H51" s="28"/>
      <x:c r="I51" s="55" t="str">
        <x:f>IF($B51="","",IF(AND(G51="已完成",H51="已确认"),"已办结","待办结"))</x:f>
      </x:c>
      <x:c r="J51" s="57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6"/>
      <x:c r="G52" s="28"/>
      <x:c r="H52" s="28"/>
      <x:c r="I52" s="55" t="str">
        <x:f>IF($B52="","",IF(AND(G52="已完成",H52="已确认"),"已办结","待办结"))</x:f>
      </x:c>
      <x:c r="J52" s="57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6"/>
      <x:c r="G53" s="28"/>
      <x:c r="H53" s="28"/>
      <x:c r="I53" s="55" t="str">
        <x:f>IF($B53="","",IF(AND(G53="已完成",H53="已确认"),"已办结","待办结"))</x:f>
      </x:c>
      <x:c r="J53" s="57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6"/>
      <x:c r="G54" s="28"/>
      <x:c r="H54" s="28"/>
      <x:c r="I54" s="55" t="str">
        <x:f>IF($B54="","",IF(AND(G54="已完成",H54="已确认"),"已办结","待办结"))</x:f>
      </x:c>
      <x:c r="J54" s="57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6"/>
      <x:c r="G55" s="28"/>
      <x:c r="H55" s="28"/>
      <x:c r="I55" s="55" t="str">
        <x:f>IF($B55="","",IF(AND(G55="已完成",H55="已确认"),"已办结","待办结"))</x:f>
      </x:c>
      <x:c r="J55" s="57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6"/>
      <x:c r="G56" s="28"/>
      <x:c r="H56" s="28"/>
      <x:c r="I56" s="55" t="str">
        <x:f>IF($B56="","",IF(AND(G56="已完成",H56="已确认"),"已办结","待办结"))</x:f>
      </x:c>
      <x:c r="J56" s="57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6"/>
      <x:c r="G57" s="28"/>
      <x:c r="H57" s="28"/>
      <x:c r="I57" s="55" t="str">
        <x:f>IF($B57="","",IF(AND(G57="已完成",H57="已确认"),"已办结","待办结"))</x:f>
      </x:c>
      <x:c r="J57" s="57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6"/>
      <x:c r="G58" s="28"/>
      <x:c r="H58" s="28"/>
      <x:c r="I58" s="55" t="str">
        <x:f>IF($B58="","",IF(AND(G58="已完成",H58="已确认"),"已办结","待办结"))</x:f>
      </x:c>
      <x:c r="J58" s="57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6"/>
      <x:c r="G59" s="28"/>
      <x:c r="H59" s="28"/>
      <x:c r="I59" s="55" t="str">
        <x:f>IF($B59="","",IF(AND(G59="已完成",H59="已确认"),"已办结","待办结"))</x:f>
      </x:c>
      <x:c r="J59" s="57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6"/>
      <x:c r="G60" s="28"/>
      <x:c r="H60" s="28"/>
      <x:c r="I60" s="55" t="str">
        <x:f>IF($B60="","",IF(AND(G60="已完成",H60="已确认"),"已办结","待办结"))</x:f>
      </x:c>
      <x:c r="J60" s="57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6"/>
      <x:c r="G61" s="28"/>
      <x:c r="H61" s="28"/>
      <x:c r="I61" s="55" t="str">
        <x:f>IF($B61="","",IF(AND(G61="已完成",H61="已确认"),"已办结","待办结"))</x:f>
      </x:c>
      <x:c r="J61" s="57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6"/>
      <x:c r="G62" s="28"/>
      <x:c r="H62" s="28"/>
      <x:c r="I62" s="55" t="str">
        <x:f>IF($B62="","",IF(AND(G62="已完成",H62="已确认"),"已办结","待办结"))</x:f>
      </x:c>
      <x:c r="J62" s="57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6"/>
      <x:c r="G63" s="28"/>
      <x:c r="H63" s="28"/>
      <x:c r="I63" s="55" t="str">
        <x:f>IF($B63="","",IF(AND(G63="已完成",H63="已确认"),"已办结","待办结"))</x:f>
      </x:c>
      <x:c r="J63" s="57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6"/>
      <x:c r="G64" s="28"/>
      <x:c r="H64" s="28"/>
      <x:c r="I64" s="55" t="str">
        <x:f>IF($B64="","",IF(AND(G64="已完成",H64="已确认"),"已办结","待办结"))</x:f>
      </x:c>
      <x:c r="J64" s="57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6"/>
      <x:c r="G65" s="28"/>
      <x:c r="H65" s="28"/>
      <x:c r="I65" s="55" t="str">
        <x:f>IF($B65="","",IF(AND(G65="已完成",H65="已确认"),"已办结","待办结"))</x:f>
      </x:c>
      <x:c r="J65" s="57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6"/>
      <x:c r="G66" s="28"/>
      <x:c r="H66" s="28"/>
      <x:c r="I66" s="55" t="str">
        <x:f>IF($B66="","",IF(AND(G66="已完成",H66="已确认"),"已办结","待办结"))</x:f>
      </x:c>
      <x:c r="J66" s="57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6"/>
      <x:c r="G67" s="28"/>
      <x:c r="H67" s="28"/>
      <x:c r="I67" s="55" t="str">
        <x:f>IF($B67="","",IF(AND(G67="已完成",H67="已确认"),"已办结","待办结"))</x:f>
      </x:c>
      <x:c r="J67" s="57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6"/>
      <x:c r="G68" s="28"/>
      <x:c r="H68" s="28"/>
      <x:c r="I68" s="55" t="str">
        <x:f>IF($B68="","",IF(AND(G68="已完成",H68="已确认"),"已办结","待办结"))</x:f>
      </x:c>
      <x:c r="J68" s="57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6"/>
      <x:c r="G69" s="28"/>
      <x:c r="H69" s="28"/>
      <x:c r="I69" s="55" t="str">
        <x:f>IF($B69="","",IF(AND(G69="已完成",H69="已确认"),"已办结","待办结"))</x:f>
      </x:c>
      <x:c r="J69" s="57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6"/>
      <x:c r="G70" s="28"/>
      <x:c r="H70" s="28"/>
      <x:c r="I70" s="55" t="str">
        <x:f>IF($B70="","",IF(AND(G70="已完成",H70="已确认"),"已办结","待办结"))</x:f>
      </x:c>
      <x:c r="J70" s="57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6"/>
      <x:c r="G71" s="28"/>
      <x:c r="H71" s="28"/>
      <x:c r="I71" s="55" t="str">
        <x:f>IF($B71="","",IF(AND(G71="已完成",H71="已确认"),"已办结","待办结"))</x:f>
      </x:c>
      <x:c r="J71" s="57" t="str">
        <x:f>IF($B71="","",IF(OR(NOT(ISNUMBER(F71))),"待填",IF(I71="已办结",0,MAX(0,$C$4-F71))))</x:f>
      </x:c>
    </x:row>
  </x:sheetData>
  <x:conditionalFormatting sqref="G12:G71">
    <x:cfRule type="containsText" dxfId="96" priority="1" operator="containsText" text="逾期"/>
    <x:cfRule type="containsText" dxfId="97" priority="2" operator="containsText" text="待"/>
  </x:conditionalFormatting>
  <x:conditionalFormatting sqref="H12:H71">
    <x:cfRule type="containsText" dxfId="98" priority="3" operator="containsText" text="逾期"/>
    <x:cfRule type="containsText" dxfId="99" priority="4" operator="containsText" text="待"/>
  </x:conditionalFormatting>
  <x:conditionalFormatting sqref="I12:I71">
    <x:cfRule type="containsText" dxfId="100" priority="5" operator="containsText" text="逾期"/>
    <x:cfRule type="containsText" dxfId="101" priority="6" operator="containsText" text="待"/>
  </x:conditionalFormatting>
  <x:conditionalFormatting sqref="J12:J71">
    <x:cfRule type="cellIs" dxfId="102" priority="7" operator="greaterThan">
      <x:formula>0</x:formula>
    </x:cfRule>
  </x:conditionalFormatting>
  <x:conditionalFormatting sqref="G4:G4">
    <x:cfRule type="cellIs" dxfId="103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cceff6a0c064c11"/>
  </x:tableParts>
</x:worksheet>
</file>

<file path=xl/worksheets/sheet37.xml><?xml version="1.0" encoding="utf-8"?>
<x:worksheet xmlns:x="http://schemas.openxmlformats.org/spreadsheetml/2006/main">
  <x:sheetPr>
    <x:tabColor rgb="FF366254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人事行政年度台账目录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3-36-001</x:v>
      </x:c>
      <x:c r="C12" s="28" t="str">
        <x:v>招聘记录</x:v>
      </x:c>
      <x:c r="D12" s="28" t="str">
        <x:v>对照资料完成核对</x:v>
      </x:c>
      <x:c r="E12" s="28" t="str">
        <x:v>陈禾</x:v>
      </x:c>
      <x:c r="F12" s="36" t="n">
        <x:v>46273</x:v>
      </x:c>
      <x:c r="G12" s="28" t="str">
        <x:v>已完成</x:v>
      </x:c>
      <x:c r="H12" s="28" t="str">
        <x:v>已确认</x:v>
      </x:c>
      <x:c r="I12" s="55" t="str">
        <x:f>IF($B12="","",IF(AND(G12="已完成",H12="已确认"),"已办结","待办结"))</x:f>
        <x:v>已办结</x:v>
      </x:c>
      <x:c r="J12" s="57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3-36-002</x:v>
      </x:c>
      <x:c r="C13" s="28" t="str">
        <x:v>入职档案</x:v>
      </x:c>
      <x:c r="D13" s="28" t="str">
        <x:v>补齐材料后再提交</x:v>
      </x:c>
      <x:c r="E13" s="28" t="str">
        <x:v>许宁</x:v>
      </x:c>
      <x:c r="F13" s="36" t="n">
        <x:v>46275</x:v>
      </x:c>
      <x:c r="G13" s="28" t="str">
        <x:v>已完成</x:v>
      </x:c>
      <x:c r="H13" s="28" t="str">
        <x:v>待确认</x:v>
      </x:c>
      <x:c r="I13" s="55" t="str">
        <x:f>IF($B13="","",IF(AND(G13="已完成",H13="已确认"),"已办结","待办结"))</x:f>
        <x:v>待办结</x:v>
      </x:c>
      <x:c r="J13" s="57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3-36-003</x:v>
      </x:c>
      <x:c r="C14" s="28" t="str">
        <x:v>考勤台账</x:v>
      </x:c>
      <x:c r="D14" s="28" t="str">
        <x:v>保留办理结果记录</x:v>
      </x:c>
      <x:c r="E14" s="28" t="str">
        <x:v>宋安</x:v>
      </x:c>
      <x:c r="F14" s="36" t="n">
        <x:v>46277</x:v>
      </x:c>
      <x:c r="G14" s="28" t="str">
        <x:v>进行中</x:v>
      </x:c>
      <x:c r="H14" s="28" t="str">
        <x:v>待确认</x:v>
      </x:c>
      <x:c r="I14" s="55" t="str">
        <x:f>IF($B14="","",IF(AND(G14="已完成",H14="已确认"),"已办结","待办结"))</x:f>
        <x:v>待办结</x:v>
      </x:c>
      <x:c r="J14" s="57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3-36-004</x:v>
      </x:c>
      <x:c r="C15" s="28" t="str">
        <x:v>绩效记录</x:v>
      </x:c>
      <x:c r="D15" s="28" t="str">
        <x:v>对照资料完成核对</x:v>
      </x:c>
      <x:c r="E15" s="28" t="str">
        <x:v>沈青</x:v>
      </x:c>
      <x:c r="F15" s="36" t="n">
        <x:v>46279</x:v>
      </x:c>
      <x:c r="G15" s="28" t="str">
        <x:v>未开始</x:v>
      </x:c>
      <x:c r="H15" s="28" t="str">
        <x:v>待确认</x:v>
      </x:c>
      <x:c r="I15" s="55" t="str">
        <x:f>IF($B15="","",IF(AND(G15="已完成",H15="已确认"),"已办结","待办结"))</x:f>
        <x:v>待办结</x:v>
      </x:c>
      <x:c r="J15" s="57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3-36-005</x:v>
      </x:c>
      <x:c r="C16" s="28" t="str">
        <x:v>培训计划</x:v>
      </x:c>
      <x:c r="D16" s="28" t="str">
        <x:v>补齐材料后再提交</x:v>
      </x:c>
      <x:c r="E16" s="28" t="str">
        <x:v>苏言</x:v>
      </x:c>
      <x:c r="F16" s="36" t="n">
        <x:v>46281</x:v>
      </x:c>
      <x:c r="G16" s="28" t="str">
        <x:v>已完成</x:v>
      </x:c>
      <x:c r="H16" s="28" t="str">
        <x:v>已确认</x:v>
      </x:c>
      <x:c r="I16" s="55" t="str">
        <x:f>IF($B16="","",IF(AND(G16="已完成",H16="已确认"),"已办结","待办结"))</x:f>
        <x:v>已办结</x:v>
      </x:c>
      <x:c r="J16" s="57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3-36-006</x:v>
      </x:c>
      <x:c r="C17" s="28" t="str">
        <x:v>行政资产</x:v>
      </x:c>
      <x:c r="D17" s="28" t="str">
        <x:v>保留办理结果记录</x:v>
      </x:c>
      <x:c r="E17" s="28" t="str">
        <x:v>叶川</x:v>
      </x:c>
      <x:c r="F17" s="36" t="n">
        <x:v>46283</x:v>
      </x:c>
      <x:c r="G17" s="28" t="str">
        <x:v>已完成</x:v>
      </x:c>
      <x:c r="H17" s="28" t="str">
        <x:v>待确认</x:v>
      </x:c>
      <x:c r="I17" s="55" t="str">
        <x:f>IF($B17="","",IF(AND(G17="已完成",H17="已确认"),"已办结","待办结"))</x:f>
        <x:v>待办结</x:v>
      </x:c>
      <x:c r="J17" s="57" t="n">
        <x:f>IF($B17="","",IF(OR(NOT(ISNUMBER(F17))),"待填",IF(I17="已办结",0,MAX(0,$C$4-F17))))</x:f>
        <x:v>0</x:v>
      </x:c>
    </x:row>
    <x:row r="18" ht="48" customHeight="1">
      <x:c r="A18" s="2"/>
      <x:c r="B18" s="24" t="str">
        <x:v>3-36-007</x:v>
      </x:c>
      <x:c r="C18" s="28" t="str">
        <x:v>异动记录</x:v>
      </x:c>
      <x:c r="D18" s="28" t="str">
        <x:v>对照资料完成核对</x:v>
      </x:c>
      <x:c r="E18" s="28" t="str">
        <x:v>林晨</x:v>
      </x:c>
      <x:c r="F18" s="36" t="n">
        <x:v>46285</x:v>
      </x:c>
      <x:c r="G18" s="28" t="str">
        <x:v>进行中</x:v>
      </x:c>
      <x:c r="H18" s="28" t="str">
        <x:v>待确认</x:v>
      </x:c>
      <x:c r="I18" s="55" t="str">
        <x:f>IF($B18="","",IF(AND(G18="已完成",H18="已确认"),"已办结","待办结"))</x:f>
        <x:v>待办结</x:v>
      </x:c>
      <x:c r="J18" s="57" t="n">
        <x:f>IF($B18="","",IF(OR(NOT(ISNUMBER(F18))),"待填",IF(I18="已办结",0,MAX(0,$C$4-F18))))</x:f>
        <x:v>0</x:v>
      </x:c>
    </x:row>
    <x:row r="19" ht="48" customHeight="1">
      <x:c r="A19" s="2"/>
      <x:c r="B19" s="24" t="str">
        <x:v>3-36-008</x:v>
      </x:c>
      <x:c r="C19" s="28" t="str">
        <x:v>离职交接</x:v>
      </x:c>
      <x:c r="D19" s="28" t="str">
        <x:v>补齐材料后再提交</x:v>
      </x:c>
      <x:c r="E19" s="28" t="str">
        <x:v>周悦</x:v>
      </x:c>
      <x:c r="F19" s="36" t="n">
        <x:v>46287</x:v>
      </x:c>
      <x:c r="G19" s="28" t="str">
        <x:v>未开始</x:v>
      </x:c>
      <x:c r="H19" s="28" t="str">
        <x:v>待确认</x:v>
      </x:c>
      <x:c r="I19" s="55" t="str">
        <x:f>IF($B19="","",IF(AND(G19="已完成",H19="已确认"),"已办结","待办结"))</x:f>
        <x:v>待办结</x:v>
      </x:c>
      <x:c r="J19" s="57" t="n">
        <x:f>IF($B19="","",IF(OR(NOT(ISNUMBER(F19))),"待填",IF(I19="已办结",0,MAX(0,$C$4-F19))))</x:f>
        <x:v>0</x:v>
      </x:c>
    </x:row>
    <x:row r="20" ht="48" customHeight="1">
      <x:c r="A20" s="2"/>
      <x:c r="B20" s="24"/>
      <x:c r="C20" s="28"/>
      <x:c r="D20" s="28"/>
      <x:c r="E20" s="28"/>
      <x:c r="F20" s="36"/>
      <x:c r="G20" s="28"/>
      <x:c r="H20" s="28"/>
      <x:c r="I20" s="55" t="str">
        <x:f>IF($B20="","",IF(AND(G20="已完成",H20="已确认"),"已办结","待办结"))</x:f>
      </x:c>
      <x:c r="J20" s="57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6"/>
      <x:c r="G21" s="28"/>
      <x:c r="H21" s="28"/>
      <x:c r="I21" s="55" t="str">
        <x:f>IF($B21="","",IF(AND(G21="已完成",H21="已确认"),"已办结","待办结"))</x:f>
      </x:c>
      <x:c r="J21" s="57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6"/>
      <x:c r="G22" s="28"/>
      <x:c r="H22" s="28"/>
      <x:c r="I22" s="55" t="str">
        <x:f>IF($B22="","",IF(AND(G22="已完成",H22="已确认"),"已办结","待办结"))</x:f>
      </x:c>
      <x:c r="J22" s="57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6"/>
      <x:c r="G23" s="28"/>
      <x:c r="H23" s="28"/>
      <x:c r="I23" s="55" t="str">
        <x:f>IF($B23="","",IF(AND(G23="已完成",H23="已确认"),"已办结","待办结"))</x:f>
      </x:c>
      <x:c r="J23" s="57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6"/>
      <x:c r="G24" s="28"/>
      <x:c r="H24" s="28"/>
      <x:c r="I24" s="55" t="str">
        <x:f>IF($B24="","",IF(AND(G24="已完成",H24="已确认"),"已办结","待办结"))</x:f>
      </x:c>
      <x:c r="J24" s="57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6"/>
      <x:c r="G25" s="28"/>
      <x:c r="H25" s="28"/>
      <x:c r="I25" s="55" t="str">
        <x:f>IF($B25="","",IF(AND(G25="已完成",H25="已确认"),"已办结","待办结"))</x:f>
      </x:c>
      <x:c r="J25" s="57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6"/>
      <x:c r="G26" s="28"/>
      <x:c r="H26" s="28"/>
      <x:c r="I26" s="55" t="str">
        <x:f>IF($B26="","",IF(AND(G26="已完成",H26="已确认"),"已办结","待办结"))</x:f>
      </x:c>
      <x:c r="J26" s="57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6"/>
      <x:c r="G27" s="28"/>
      <x:c r="H27" s="28"/>
      <x:c r="I27" s="55" t="str">
        <x:f>IF($B27="","",IF(AND(G27="已完成",H27="已确认"),"已办结","待办结"))</x:f>
      </x:c>
      <x:c r="J27" s="57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6"/>
      <x:c r="G28" s="28"/>
      <x:c r="H28" s="28"/>
      <x:c r="I28" s="55" t="str">
        <x:f>IF($B28="","",IF(AND(G28="已完成",H28="已确认"),"已办结","待办结"))</x:f>
      </x:c>
      <x:c r="J28" s="57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6"/>
      <x:c r="G29" s="28"/>
      <x:c r="H29" s="28"/>
      <x:c r="I29" s="55" t="str">
        <x:f>IF($B29="","",IF(AND(G29="已完成",H29="已确认"),"已办结","待办结"))</x:f>
      </x:c>
      <x:c r="J29" s="57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6"/>
      <x:c r="G30" s="28"/>
      <x:c r="H30" s="28"/>
      <x:c r="I30" s="55" t="str">
        <x:f>IF($B30="","",IF(AND(G30="已完成",H30="已确认"),"已办结","待办结"))</x:f>
      </x:c>
      <x:c r="J30" s="57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6"/>
      <x:c r="G31" s="28"/>
      <x:c r="H31" s="28"/>
      <x:c r="I31" s="55" t="str">
        <x:f>IF($B31="","",IF(AND(G31="已完成",H31="已确认"),"已办结","待办结"))</x:f>
      </x:c>
      <x:c r="J31" s="57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6"/>
      <x:c r="G32" s="28"/>
      <x:c r="H32" s="28"/>
      <x:c r="I32" s="55" t="str">
        <x:f>IF($B32="","",IF(AND(G32="已完成",H32="已确认"),"已办结","待办结"))</x:f>
      </x:c>
      <x:c r="J32" s="57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6"/>
      <x:c r="G33" s="28"/>
      <x:c r="H33" s="28"/>
      <x:c r="I33" s="55" t="str">
        <x:f>IF($B33="","",IF(AND(G33="已完成",H33="已确认"),"已办结","待办结"))</x:f>
      </x:c>
      <x:c r="J33" s="57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6"/>
      <x:c r="G34" s="28"/>
      <x:c r="H34" s="28"/>
      <x:c r="I34" s="55" t="str">
        <x:f>IF($B34="","",IF(AND(G34="已完成",H34="已确认"),"已办结","待办结"))</x:f>
      </x:c>
      <x:c r="J34" s="57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6"/>
      <x:c r="G35" s="28"/>
      <x:c r="H35" s="28"/>
      <x:c r="I35" s="55" t="str">
        <x:f>IF($B35="","",IF(AND(G35="已完成",H35="已确认"),"已办结","待办结"))</x:f>
      </x:c>
      <x:c r="J35" s="57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6"/>
      <x:c r="G36" s="28"/>
      <x:c r="H36" s="28"/>
      <x:c r="I36" s="55" t="str">
        <x:f>IF($B36="","",IF(AND(G36="已完成",H36="已确认"),"已办结","待办结"))</x:f>
      </x:c>
      <x:c r="J36" s="57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6"/>
      <x:c r="G37" s="28"/>
      <x:c r="H37" s="28"/>
      <x:c r="I37" s="55" t="str">
        <x:f>IF($B37="","",IF(AND(G37="已完成",H37="已确认"),"已办结","待办结"))</x:f>
      </x:c>
      <x:c r="J37" s="57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6"/>
      <x:c r="G38" s="28"/>
      <x:c r="H38" s="28"/>
      <x:c r="I38" s="55" t="str">
        <x:f>IF($B38="","",IF(AND(G38="已完成",H38="已确认"),"已办结","待办结"))</x:f>
      </x:c>
      <x:c r="J38" s="57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6"/>
      <x:c r="G39" s="28"/>
      <x:c r="H39" s="28"/>
      <x:c r="I39" s="55" t="str">
        <x:f>IF($B39="","",IF(AND(G39="已完成",H39="已确认"),"已办结","待办结"))</x:f>
      </x:c>
      <x:c r="J39" s="57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6"/>
      <x:c r="G40" s="28"/>
      <x:c r="H40" s="28"/>
      <x:c r="I40" s="55" t="str">
        <x:f>IF($B40="","",IF(AND(G40="已完成",H40="已确认"),"已办结","待办结"))</x:f>
      </x:c>
      <x:c r="J40" s="57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6"/>
      <x:c r="G41" s="28"/>
      <x:c r="H41" s="28"/>
      <x:c r="I41" s="55" t="str">
        <x:f>IF($B41="","",IF(AND(G41="已完成",H41="已确认"),"已办结","待办结"))</x:f>
      </x:c>
      <x:c r="J41" s="57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6"/>
      <x:c r="G42" s="28"/>
      <x:c r="H42" s="28"/>
      <x:c r="I42" s="55" t="str">
        <x:f>IF($B42="","",IF(AND(G42="已完成",H42="已确认"),"已办结","待办结"))</x:f>
      </x:c>
      <x:c r="J42" s="57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6"/>
      <x:c r="G43" s="28"/>
      <x:c r="H43" s="28"/>
      <x:c r="I43" s="55" t="str">
        <x:f>IF($B43="","",IF(AND(G43="已完成",H43="已确认"),"已办结","待办结"))</x:f>
      </x:c>
      <x:c r="J43" s="57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6"/>
      <x:c r="G44" s="28"/>
      <x:c r="H44" s="28"/>
      <x:c r="I44" s="55" t="str">
        <x:f>IF($B44="","",IF(AND(G44="已完成",H44="已确认"),"已办结","待办结"))</x:f>
      </x:c>
      <x:c r="J44" s="57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6"/>
      <x:c r="G45" s="28"/>
      <x:c r="H45" s="28"/>
      <x:c r="I45" s="55" t="str">
        <x:f>IF($B45="","",IF(AND(G45="已完成",H45="已确认"),"已办结","待办结"))</x:f>
      </x:c>
      <x:c r="J45" s="57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6"/>
      <x:c r="G46" s="28"/>
      <x:c r="H46" s="28"/>
      <x:c r="I46" s="55" t="str">
        <x:f>IF($B46="","",IF(AND(G46="已完成",H46="已确认"),"已办结","待办结"))</x:f>
      </x:c>
      <x:c r="J46" s="57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6"/>
      <x:c r="G47" s="28"/>
      <x:c r="H47" s="28"/>
      <x:c r="I47" s="55" t="str">
        <x:f>IF($B47="","",IF(AND(G47="已完成",H47="已确认"),"已办结","待办结"))</x:f>
      </x:c>
      <x:c r="J47" s="57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6"/>
      <x:c r="G48" s="28"/>
      <x:c r="H48" s="28"/>
      <x:c r="I48" s="55" t="str">
        <x:f>IF($B48="","",IF(AND(G48="已完成",H48="已确认"),"已办结","待办结"))</x:f>
      </x:c>
      <x:c r="J48" s="57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6"/>
      <x:c r="G49" s="28"/>
      <x:c r="H49" s="28"/>
      <x:c r="I49" s="55" t="str">
        <x:f>IF($B49="","",IF(AND(G49="已完成",H49="已确认"),"已办结","待办结"))</x:f>
      </x:c>
      <x:c r="J49" s="57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6"/>
      <x:c r="G50" s="28"/>
      <x:c r="H50" s="28"/>
      <x:c r="I50" s="55" t="str">
        <x:f>IF($B50="","",IF(AND(G50="已完成",H50="已确认"),"已办结","待办结"))</x:f>
      </x:c>
      <x:c r="J50" s="57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6"/>
      <x:c r="G51" s="28"/>
      <x:c r="H51" s="28"/>
      <x:c r="I51" s="55" t="str">
        <x:f>IF($B51="","",IF(AND(G51="已完成",H51="已确认"),"已办结","待办结"))</x:f>
      </x:c>
      <x:c r="J51" s="57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6"/>
      <x:c r="G52" s="28"/>
      <x:c r="H52" s="28"/>
      <x:c r="I52" s="55" t="str">
        <x:f>IF($B52="","",IF(AND(G52="已完成",H52="已确认"),"已办结","待办结"))</x:f>
      </x:c>
      <x:c r="J52" s="57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6"/>
      <x:c r="G53" s="28"/>
      <x:c r="H53" s="28"/>
      <x:c r="I53" s="55" t="str">
        <x:f>IF($B53="","",IF(AND(G53="已完成",H53="已确认"),"已办结","待办结"))</x:f>
      </x:c>
      <x:c r="J53" s="57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6"/>
      <x:c r="G54" s="28"/>
      <x:c r="H54" s="28"/>
      <x:c r="I54" s="55" t="str">
        <x:f>IF($B54="","",IF(AND(G54="已完成",H54="已确认"),"已办结","待办结"))</x:f>
      </x:c>
      <x:c r="J54" s="57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6"/>
      <x:c r="G55" s="28"/>
      <x:c r="H55" s="28"/>
      <x:c r="I55" s="55" t="str">
        <x:f>IF($B55="","",IF(AND(G55="已完成",H55="已确认"),"已办结","待办结"))</x:f>
      </x:c>
      <x:c r="J55" s="57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6"/>
      <x:c r="G56" s="28"/>
      <x:c r="H56" s="28"/>
      <x:c r="I56" s="55" t="str">
        <x:f>IF($B56="","",IF(AND(G56="已完成",H56="已确认"),"已办结","待办结"))</x:f>
      </x:c>
      <x:c r="J56" s="57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6"/>
      <x:c r="G57" s="28"/>
      <x:c r="H57" s="28"/>
      <x:c r="I57" s="55" t="str">
        <x:f>IF($B57="","",IF(AND(G57="已完成",H57="已确认"),"已办结","待办结"))</x:f>
      </x:c>
      <x:c r="J57" s="57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6"/>
      <x:c r="G58" s="28"/>
      <x:c r="H58" s="28"/>
      <x:c r="I58" s="55" t="str">
        <x:f>IF($B58="","",IF(AND(G58="已完成",H58="已确认"),"已办结","待办结"))</x:f>
      </x:c>
      <x:c r="J58" s="57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6"/>
      <x:c r="G59" s="28"/>
      <x:c r="H59" s="28"/>
      <x:c r="I59" s="55" t="str">
        <x:f>IF($B59="","",IF(AND(G59="已完成",H59="已确认"),"已办结","待办结"))</x:f>
      </x:c>
      <x:c r="J59" s="57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6"/>
      <x:c r="G60" s="28"/>
      <x:c r="H60" s="28"/>
      <x:c r="I60" s="55" t="str">
        <x:f>IF($B60="","",IF(AND(G60="已完成",H60="已确认"),"已办结","待办结"))</x:f>
      </x:c>
      <x:c r="J60" s="57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6"/>
      <x:c r="G61" s="28"/>
      <x:c r="H61" s="28"/>
      <x:c r="I61" s="55" t="str">
        <x:f>IF($B61="","",IF(AND(G61="已完成",H61="已确认"),"已办结","待办结"))</x:f>
      </x:c>
      <x:c r="J61" s="57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6"/>
      <x:c r="G62" s="28"/>
      <x:c r="H62" s="28"/>
      <x:c r="I62" s="55" t="str">
        <x:f>IF($B62="","",IF(AND(G62="已完成",H62="已确认"),"已办结","待办结"))</x:f>
      </x:c>
      <x:c r="J62" s="57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6"/>
      <x:c r="G63" s="28"/>
      <x:c r="H63" s="28"/>
      <x:c r="I63" s="55" t="str">
        <x:f>IF($B63="","",IF(AND(G63="已完成",H63="已确认"),"已办结","待办结"))</x:f>
      </x:c>
      <x:c r="J63" s="57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6"/>
      <x:c r="G64" s="28"/>
      <x:c r="H64" s="28"/>
      <x:c r="I64" s="55" t="str">
        <x:f>IF($B64="","",IF(AND(G64="已完成",H64="已确认"),"已办结","待办结"))</x:f>
      </x:c>
      <x:c r="J64" s="57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6"/>
      <x:c r="G65" s="28"/>
      <x:c r="H65" s="28"/>
      <x:c r="I65" s="55" t="str">
        <x:f>IF($B65="","",IF(AND(G65="已完成",H65="已确认"),"已办结","待办结"))</x:f>
      </x:c>
      <x:c r="J65" s="57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6"/>
      <x:c r="G66" s="28"/>
      <x:c r="H66" s="28"/>
      <x:c r="I66" s="55" t="str">
        <x:f>IF($B66="","",IF(AND(G66="已完成",H66="已确认"),"已办结","待办结"))</x:f>
      </x:c>
      <x:c r="J66" s="57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6"/>
      <x:c r="G67" s="28"/>
      <x:c r="H67" s="28"/>
      <x:c r="I67" s="55" t="str">
        <x:f>IF($B67="","",IF(AND(G67="已完成",H67="已确认"),"已办结","待办结"))</x:f>
      </x:c>
      <x:c r="J67" s="57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6"/>
      <x:c r="G68" s="28"/>
      <x:c r="H68" s="28"/>
      <x:c r="I68" s="55" t="str">
        <x:f>IF($B68="","",IF(AND(G68="已完成",H68="已确认"),"已办结","待办结"))</x:f>
      </x:c>
      <x:c r="J68" s="57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6"/>
      <x:c r="G69" s="28"/>
      <x:c r="H69" s="28"/>
      <x:c r="I69" s="55" t="str">
        <x:f>IF($B69="","",IF(AND(G69="已完成",H69="已确认"),"已办结","待办结"))</x:f>
      </x:c>
      <x:c r="J69" s="57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6"/>
      <x:c r="G70" s="28"/>
      <x:c r="H70" s="28"/>
      <x:c r="I70" s="55" t="str">
        <x:f>IF($B70="","",IF(AND(G70="已完成",H70="已确认"),"已办结","待办结"))</x:f>
      </x:c>
      <x:c r="J70" s="57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6"/>
      <x:c r="G71" s="28"/>
      <x:c r="H71" s="28"/>
      <x:c r="I71" s="55" t="str">
        <x:f>IF($B71="","",IF(AND(G71="已完成",H71="已确认"),"已办结","待办结"))</x:f>
      </x:c>
      <x:c r="J71" s="57" t="str">
        <x:f>IF($B71="","",IF(OR(NOT(ISNUMBER(F71))),"待填",IF(I71="已办结",0,MAX(0,$C$4-F71))))</x:f>
      </x:c>
    </x:row>
  </x:sheetData>
  <x:conditionalFormatting sqref="G12:G71">
    <x:cfRule type="containsText" dxfId="104" priority="1" operator="containsText" text="逾期"/>
    <x:cfRule type="containsText" dxfId="105" priority="2" operator="containsText" text="待"/>
  </x:conditionalFormatting>
  <x:conditionalFormatting sqref="H12:H71">
    <x:cfRule type="containsText" dxfId="106" priority="3" operator="containsText" text="逾期"/>
    <x:cfRule type="containsText" dxfId="107" priority="4" operator="containsText" text="待"/>
  </x:conditionalFormatting>
  <x:conditionalFormatting sqref="I12:I71">
    <x:cfRule type="containsText" dxfId="108" priority="5" operator="containsText" text="逾期"/>
    <x:cfRule type="containsText" dxfId="109" priority="6" operator="containsText" text="待"/>
  </x:conditionalFormatting>
  <x:conditionalFormatting sqref="J12:J71">
    <x:cfRule type="cellIs" dxfId="110" priority="7" operator="greaterThan">
      <x:formula>0</x:formula>
    </x:cfRule>
  </x:conditionalFormatting>
  <x:conditionalFormatting sqref="G4:G4">
    <x:cfRule type="cellIs" dxfId="111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6a267846e194553"/>
  </x:tableParts>
</x:worksheet>
</file>