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tables/table4.xml" ContentType="application/vnd.openxmlformats-officedocument.spreadsheetml.table+xml"/>
  <Override PartName="/xl/worksheets/sheet6.xml" ContentType="application/vnd.openxmlformats-officedocument.spreadsheetml.worksheet+xml"/>
  <Override PartName="/xl/tables/table5.xml" ContentType="application/vnd.openxmlformats-officedocument.spreadsheetml.table+xml"/>
  <Override PartName="/xl/worksheets/sheet7.xml" ContentType="application/vnd.openxmlformats-officedocument.spreadsheetml.worksheet+xml"/>
  <Override PartName="/xl/tables/table6.xml" ContentType="application/vnd.openxmlformats-officedocument.spreadsheetml.table+xml"/>
  <Override PartName="/xl/worksheets/sheet8.xml" ContentType="application/vnd.openxmlformats-officedocument.spreadsheetml.worksheet+xml"/>
  <Override PartName="/xl/tables/table7.xml" ContentType="application/vnd.openxmlformats-officedocument.spreadsheetml.table+xml"/>
  <Override PartName="/xl/worksheets/sheet9.xml" ContentType="application/vnd.openxmlformats-officedocument.spreadsheetml.worksheet+xml"/>
  <Override PartName="/xl/tables/table8.xml" ContentType="application/vnd.openxmlformats-officedocument.spreadsheetml.table+xml"/>
  <Override PartName="/xl/worksheets/sheet10.xml" ContentType="application/vnd.openxmlformats-officedocument.spreadsheetml.worksheet+xml"/>
  <Override PartName="/xl/tables/table9.xml" ContentType="application/vnd.openxmlformats-officedocument.spreadsheetml.table+xml"/>
  <Override PartName="/xl/worksheets/sheet11.xml" ContentType="application/vnd.openxmlformats-officedocument.spreadsheetml.worksheet+xml"/>
  <Override PartName="/xl/tables/table10.xml" ContentType="application/vnd.openxmlformats-officedocument.spreadsheetml.table+xml"/>
  <Override PartName="/xl/worksheets/sheet12.xml" ContentType="application/vnd.openxmlformats-officedocument.spreadsheetml.worksheet+xml"/>
  <Override PartName="/xl/tables/table11.xml" ContentType="application/vnd.openxmlformats-officedocument.spreadsheetml.table+xml"/>
  <Override PartName="/xl/worksheets/sheet13.xml" ContentType="application/vnd.openxmlformats-officedocument.spreadsheetml.worksheet+xml"/>
  <Override PartName="/xl/tables/table12.xml" ContentType="application/vnd.openxmlformats-officedocument.spreadsheetml.table+xml"/>
  <Override PartName="/xl/worksheets/sheet14.xml" ContentType="application/vnd.openxmlformats-officedocument.spreadsheetml.worksheet+xml"/>
  <Override PartName="/xl/tables/table13.xml" ContentType="application/vnd.openxmlformats-officedocument.spreadsheetml.table+xml"/>
  <Override PartName="/xl/worksheets/sheet15.xml" ContentType="application/vnd.openxmlformats-officedocument.spreadsheetml.worksheet+xml"/>
  <Override PartName="/xl/tables/table14.xml" ContentType="application/vnd.openxmlformats-officedocument.spreadsheetml.table+xml"/>
  <Override PartName="/xl/worksheets/sheet16.xml" ContentType="application/vnd.openxmlformats-officedocument.spreadsheetml.worksheet+xml"/>
  <Override PartName="/xl/tables/table15.xml" ContentType="application/vnd.openxmlformats-officedocument.spreadsheetml.table+xml"/>
  <Override PartName="/xl/worksheets/sheet17.xml" ContentType="application/vnd.openxmlformats-officedocument.spreadsheetml.worksheet+xml"/>
  <Override PartName="/xl/tables/table16.xml" ContentType="application/vnd.openxmlformats-officedocument.spreadsheetml.table+xml"/>
  <Override PartName="/xl/worksheets/sheet18.xml" ContentType="application/vnd.openxmlformats-officedocument.spreadsheetml.worksheet+xml"/>
  <Override PartName="/xl/tables/table17.xml" ContentType="application/vnd.openxmlformats-officedocument.spreadsheetml.table+xml"/>
  <Override PartName="/xl/worksheets/sheet19.xml" ContentType="application/vnd.openxmlformats-officedocument.spreadsheetml.worksheet+xml"/>
  <Override PartName="/xl/tables/table18.xml" ContentType="application/vnd.openxmlformats-officedocument.spreadsheetml.table+xml"/>
  <Override PartName="/xl/worksheets/sheet20.xml" ContentType="application/vnd.openxmlformats-officedocument.spreadsheetml.worksheet+xml"/>
  <Override PartName="/xl/tables/table19.xml" ContentType="application/vnd.openxmlformats-officedocument.spreadsheetml.table+xml"/>
  <Override PartName="/xl/worksheets/sheet21.xml" ContentType="application/vnd.openxmlformats-officedocument.spreadsheetml.worksheet+xml"/>
  <Override PartName="/xl/tables/table20.xml" ContentType="application/vnd.openxmlformats-officedocument.spreadsheetml.table+xml"/>
  <Override PartName="/xl/worksheets/sheet22.xml" ContentType="application/vnd.openxmlformats-officedocument.spreadsheetml.worksheet+xml"/>
  <Override PartName="/xl/tables/table21.xml" ContentType="application/vnd.openxmlformats-officedocument.spreadsheetml.table+xml"/>
  <Override PartName="/xl/worksheets/sheet23.xml" ContentType="application/vnd.openxmlformats-officedocument.spreadsheetml.worksheet+xml"/>
  <Override PartName="/xl/tables/table22.xml" ContentType="application/vnd.openxmlformats-officedocument.spreadsheetml.table+xml"/>
  <Override PartName="/xl/worksheets/sheet24.xml" ContentType="application/vnd.openxmlformats-officedocument.spreadsheetml.worksheet+xml"/>
  <Override PartName="/xl/tables/table23.xml" ContentType="application/vnd.openxmlformats-officedocument.spreadsheetml.table+xml"/>
  <Override PartName="/xl/worksheets/sheet25.xml" ContentType="application/vnd.openxmlformats-officedocument.spreadsheetml.worksheet+xml"/>
  <Override PartName="/xl/tables/table24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848e46affc45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00_总览与导航" sheetId="1" r:id="Rd9d62b6c536a4998"/>
    <x:sheet xmlns:r="http://schemas.openxmlformats.org/officeDocument/2006/relationships" name="01_账号定位画布" sheetId="2" r:id="R5dc4611f70d64542"/>
    <x:sheet xmlns:r="http://schemas.openxmlformats.org/officeDocument/2006/relationships" name="02_客户画像" sheetId="3" r:id="R10d7341e51f848e7"/>
    <x:sheet xmlns:r="http://schemas.openxmlformats.org/officeDocument/2006/relationships" name="03_30天内容排期" sheetId="4" r:id="Rbba92cfc18f2460c"/>
    <x:sheet xmlns:r="http://schemas.openxmlformats.org/officeDocument/2006/relationships" name="04_60秒短视频脚本模板" sheetId="5" r:id="R409dfc30523147be"/>
    <x:sheet xmlns:r="http://schemas.openxmlformats.org/officeDocument/2006/relationships" name="05_案例型内容模板" sheetId="6" r:id="Rb369fc81944246fa"/>
    <x:sheet xmlns:r="http://schemas.openxmlformats.org/officeDocument/2006/relationships" name="06_知识型内容模板" sheetId="7" r:id="R7b06c4fb20e34f3b"/>
    <x:sheet xmlns:r="http://schemas.openxmlformats.org/officeDocument/2006/relationships" name="07_产品卖点转译表" sheetId="8" r:id="R7a4d4e69227e4c3b"/>
    <x:sheet xmlns:r="http://schemas.openxmlformats.org/officeDocument/2006/relationships" name="08_前三秒开场公式" sheetId="9" r:id="R753583f685f74119"/>
    <x:sheet xmlns:r="http://schemas.openxmlformats.org/officeDocument/2006/relationships" name="09_拍摄清单" sheetId="10" r:id="R930220fe92a54baf"/>
    <x:sheet xmlns:r="http://schemas.openxmlformats.org/officeDocument/2006/relationships" name="10_剪辑检查清单" sheetId="11" r:id="Raf4034ea64de4004"/>
    <x:sheet xmlns:r="http://schemas.openxmlformats.org/officeDocument/2006/relationships" name="11_发布检查清单" sheetId="12" r:id="Rce42efad95d54113"/>
    <x:sheet xmlns:r="http://schemas.openxmlformats.org/officeDocument/2006/relationships" name="12_内容复盘表" sheetId="13" r:id="Ra0d5e542bfa64198"/>
    <x:sheet xmlns:r="http://schemas.openxmlformats.org/officeDocument/2006/relationships" name="13_线索来源记录" sheetId="14" r:id="R93ded82a4a734707"/>
    <x:sheet xmlns:r="http://schemas.openxmlformats.org/officeDocument/2006/relationships" name="14_陌生开发话术结构" sheetId="15" r:id="R157e3dab22ea4f35"/>
    <x:sheet xmlns:r="http://schemas.openxmlformats.org/officeDocument/2006/relationships" name="15_首次沟通10问" sheetId="16" r:id="Rc33432ce27104659"/>
    <x:sheet xmlns:r="http://schemas.openxmlformats.org/officeDocument/2006/relationships" name="16_客户跟进节奏" sheetId="17" r:id="R90ad8df740344311"/>
    <x:sheet xmlns:r="http://schemas.openxmlformats.org/officeDocument/2006/relationships" name="17_报价结构" sheetId="18" r:id="R75eef1d8ed13497e"/>
    <x:sheet xmlns:r="http://schemas.openxmlformats.org/officeDocument/2006/relationships" name="18_需求原型服务说明" sheetId="19" r:id="R8897ef0cab9140e6"/>
    <x:sheet xmlns:r="http://schemas.openxmlformats.org/officeDocument/2006/relationships" name="19_销售漏斗定义" sheetId="20" r:id="Rde11be33f5904d8f"/>
    <x:sheet xmlns:r="http://schemas.openxmlformats.org/officeDocument/2006/relationships" name="20_客户案例采集表" sheetId="21" r:id="R94880b5dc8084821"/>
    <x:sheet xmlns:r="http://schemas.openxmlformats.org/officeDocument/2006/relationships" name="21_评论私信回复原则" sheetId="22" r:id="R4ca4b59d216d42a4"/>
    <x:sheet xmlns:r="http://schemas.openxmlformats.org/officeDocument/2006/relationships" name="22_90分钟直播提纲" sheetId="23" r:id="R9f99fcda5c894723"/>
    <x:sheet xmlns:r="http://schemas.openxmlformats.org/officeDocument/2006/relationships" name="23_月度复盘" sheetId="24" r:id="Re6106c9bf72a4de8"/>
    <x:sheet xmlns:r="http://schemas.openxmlformats.org/officeDocument/2006/relationships" name="24_素材归档规则" sheetId="25" r:id="Re1b1a73ba8e54a8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9">
    <x:numFmt numFmtId="200" formatCode="yyyy-mm-dd"/>
    <x:numFmt numFmtId="201" formatCode="#,##0"/>
    <x:numFmt numFmtId="202" formatCode="General"/>
    <x:numFmt numFmtId="203" formatCode="0.00"/>
    <x:numFmt numFmtId="204" formatCode="#,##0;(#,##0);&quot;—&quot;"/>
    <x:numFmt numFmtId="205" formatCode="0.0%"/>
    <x:numFmt numFmtId="206" formatCode="@"/>
    <x:numFmt numFmtId="207" formatCode="#,##0.00;(#,##0.00);&quot;—&quot;"/>
    <x:numFmt numFmtId="208" formatCode="#,##0.0"/>
  </x:numFmts>
  <x:fonts count="9">
    <x:font>
      <x:sz val="11"/>
      <x:name val="Carlito"/>
    </x:font>
    <x:font>
      <x:sz val="11"/>
      <x:color rgb="FF342F2B"/>
      <x:name val="Microsoft YaHei"/>
    </x:font>
    <x:font>
      <x:b/>
      <x:sz val="16"/>
      <x:color rgb="FF765268"/>
      <x:name val="Microsoft YaHei"/>
    </x:font>
    <x:font>
      <x:sz val="10"/>
      <x:color rgb="FF746A62"/>
      <x:name val="Microsoft YaHei"/>
    </x:font>
    <x:font>
      <x:sz val="11"/>
      <x:color rgb="FF245A96"/>
      <x:name val="Microsoft YaHei"/>
    </x:font>
    <x:font>
      <x:b/>
      <x:sz val="11"/>
      <x:color rgb="FFFFFFFF"/>
      <x:name val="Microsoft YaHei"/>
    </x:font>
    <x:font>
      <x:sz val="11"/>
      <x:color rgb="FF746A62"/>
      <x:name val="Microsoft YaHei"/>
    </x:font>
    <x:font>
      <x:sz val="11"/>
      <x:color rgb="FF273E30"/>
      <x:name val="Microsoft YaHei"/>
    </x:font>
    <x:font>
      <x:sz val="10"/>
      <x:color rgb="FF342F2B"/>
      <x:name val="Microsoft YaHei"/>
    </x:font>
  </x:fonts>
  <x:fills count="8">
    <x:fill>
      <x:patternFill patternType="none"/>
    </x:fill>
    <x:fill>
      <x:patternFill patternType="gray125"/>
    </x:fill>
    <x:fill>
      <x:patternFill patternType="solid">
        <x:fgColor rgb="FFFFF3D6"/>
      </x:patternFill>
    </x:fill>
    <x:fill>
      <x:patternFill patternType="solid">
        <x:fgColor rgb="FF765268"/>
      </x:patternFill>
    </x:fill>
    <x:fill>
      <x:patternFill patternType="solid">
        <x:fgColor rgb="FFF7F3ED"/>
      </x:patternFill>
    </x:fill>
    <x:fill>
      <x:patternFill patternType="solid">
        <x:fgColor rgb="FFFFF8E9"/>
      </x:patternFill>
    </x:fill>
    <x:fill>
      <x:patternFill patternType="solid">
        <x:fgColor rgb="FFEDF4EF"/>
      </x:patternFill>
    </x:fill>
    <x:fill>
      <x:patternFill patternType="solid">
        <x:fgColor rgb="FFF5F1EB"/>
      </x:patternFill>
    </x:fill>
  </x:fills>
  <x:borders count="5">
    <x:border/>
    <x:border>
      <x:bottom style="thin">
        <x:color rgb="FF765268"/>
      </x:bottom>
    </x:border>
    <x:border>
      <x:right style="thin">
        <x:color rgb="FFFFFFFF"/>
      </x:right>
    </x:border>
    <x:border>
      <x:left style="thin">
        <x:color rgb="FFFFFFFF"/>
      </x:left>
      <x:right style="thin">
        <x:color rgb="FFFFFFFF"/>
      </x:right>
    </x:border>
    <x:border>
      <x:left style="thin">
        <x:color rgb="FFFFFFFF"/>
      </x:left>
    </x:border>
  </x:borders>
  <x:cellStyleXfs count="1">
    <x:xf numFmtId="0" fontId="0" fillId="0" borderId="0"/>
  </x:cellStyleXfs>
  <x:cellXfs count="66">
    <x:xf numFmtId="0" fontId="0" fillId="0" borderId="0" xfId="0"/>
    <x:xf numFmtId="0" fontId="1" fillId="0" borderId="0" xfId="0" applyNumberFormat="1" applyFont="1" applyFill="1" applyBorder="1"/>
    <x:xf numFmtId="0" fontId="1" fillId="0" borderId="0" xfId="0" applyNumberFormat="1" applyFont="1" applyFill="1" applyBorder="1" applyAlignment="1">
      <x:alignment vertical="center"/>
    </x:xf>
    <x:xf numFmtId="0" fontId="2" fillId="0" borderId="0" xfId="0" applyNumberFormat="1" applyFont="1" applyFill="1" applyBorder="1" applyAlignment="1">
      <x:alignment vertical="center"/>
    </x:xf>
    <x:xf numFmtId="0" fontId="1" fillId="0" borderId="1" xfId="0" applyNumberFormat="1" applyFont="1" applyFill="1" applyBorder="1" applyAlignment="1">
      <x:alignment vertical="center"/>
    </x:xf>
    <x:xf numFmtId="0" fontId="3" fillId="0" borderId="1" xfId="0" applyNumberFormat="1" applyFont="1" applyFill="1" applyBorder="1" applyAlignment="1">
      <x:alignment vertical="center"/>
    </x:xf>
    <x:xf numFmtId="200" fontId="1" fillId="0" borderId="0" xfId="0" applyNumberFormat="1" applyFont="1" applyFill="1" applyBorder="1" applyAlignment="1">
      <x:alignment vertical="center"/>
    </x:xf>
    <x:xf numFmtId="200" fontId="1" fillId="2" borderId="0" xfId="0" applyNumberFormat="1" applyFont="1" applyFill="1" applyBorder="1" applyAlignment="1">
      <x:alignment vertical="center"/>
    </x:xf>
    <x:xf numFmtId="200" fontId="4" fillId="2" borderId="0" xfId="0" applyNumberFormat="1" applyFont="1" applyFill="1" applyBorder="1" applyAlignment="1">
      <x:alignment vertical="center"/>
    </x:xf>
    <x:xf numFmtId="0" fontId="3" fillId="0" borderId="0" xfId="0" applyNumberFormat="1" applyFont="1" applyFill="1" applyBorder="1" applyAlignment="1">
      <x:alignment vertical="center"/>
    </x:xf>
    <x:xf numFmtId="201" fontId="2" fillId="0" borderId="0" xfId="0" applyNumberFormat="1" applyFont="1" applyFill="1" applyBorder="1" applyAlignment="1">
      <x:alignment vertical="center"/>
    </x:xf>
    <x:xf numFmtId="0" fontId="1" fillId="3" borderId="0" xfId="0" applyNumberFormat="1" applyFont="1" applyFill="1" applyBorder="1" applyAlignment="1">
      <x:alignment vertical="center"/>
    </x:xf>
    <x:xf numFmtId="0" fontId="5" fillId="3" borderId="0" xfId="0" applyNumberFormat="1" applyFont="1" applyFill="1" applyBorder="1" applyAlignment="1">
      <x:alignment vertical="center"/>
    </x:xf>
    <x:xf numFmtId="0" fontId="5" fillId="3" borderId="2" xfId="0" applyNumberFormat="1" applyFont="1" applyFill="1" applyBorder="1" applyAlignment="1">
      <x:alignment vertical="center"/>
    </x:xf>
    <x:xf numFmtId="0" fontId="5" fillId="3" borderId="3" xfId="0" applyNumberFormat="1" applyFont="1" applyFill="1" applyBorder="1" applyAlignment="1">
      <x:alignment vertical="center"/>
    </x:xf>
    <x:xf numFmtId="0" fontId="5" fillId="3" borderId="4" xfId="0" applyNumberFormat="1" applyFont="1" applyFill="1" applyBorder="1" applyAlignment="1">
      <x:alignment vertical="center"/>
    </x:xf>
    <x:xf numFmtId="0" fontId="5" fillId="3" borderId="2" xfId="0" applyNumberFormat="1" applyFont="1" applyFill="1" applyBorder="1" applyAlignment="1">
      <x:alignment vertical="center" wrapText="1"/>
    </x:xf>
    <x:xf numFmtId="0" fontId="5" fillId="3" borderId="3" xfId="0" applyNumberFormat="1" applyFont="1" applyFill="1" applyBorder="1" applyAlignment="1">
      <x:alignment vertical="center" wrapText="1"/>
    </x:xf>
    <x:xf numFmtId="0" fontId="5" fillId="3" borderId="4" xfId="0" applyNumberFormat="1" applyFont="1" applyFill="1" applyBorder="1" applyAlignment="1">
      <x:alignment vertical="center" wrapText="1"/>
    </x:xf>
    <x:xf numFmtId="0" fontId="5" fillId="3" borderId="2" xfId="0" applyNumberFormat="1" applyFont="1" applyFill="1" applyBorder="1" applyAlignment="1">
      <x:alignment horizontal="center" vertical="center" wrapText="1"/>
    </x:xf>
    <x:xf numFmtId="0" fontId="5" fillId="3" borderId="3" xfId="0" applyNumberFormat="1" applyFont="1" applyFill="1" applyBorder="1" applyAlignment="1">
      <x:alignment horizontal="center" vertical="center" wrapText="1"/>
    </x:xf>
    <x:xf numFmtId="0" fontId="5" fillId="3" borderId="4" xfId="0" applyNumberFormat="1" applyFont="1" applyFill="1" applyBorder="1" applyAlignment="1">
      <x:alignment horizontal="center" vertical="center" wrapText="1"/>
    </x:xf>
    <x:xf numFmtId="0" fontId="1" fillId="0" borderId="0" xfId="0" applyNumberFormat="1" applyFont="1" applyFill="1" applyBorder="1" applyAlignment="1">
      <x:alignment vertical="center" wrapText="1"/>
    </x:xf>
    <x:xf numFmtId="0" fontId="6" fillId="0" borderId="0" xfId="0" applyNumberFormat="1" applyFont="1" applyFill="1" applyBorder="1" applyAlignment="1">
      <x:alignment vertical="center" wrapText="1"/>
    </x:xf>
    <x:xf numFmtId="0" fontId="6" fillId="4" borderId="0" xfId="0" applyNumberFormat="1" applyFont="1" applyFill="1" applyBorder="1" applyAlignment="1">
      <x:alignment vertical="center" wrapText="1"/>
    </x:xf>
    <x:xf numFmtId="202" fontId="1" fillId="0" borderId="0" xfId="0" applyNumberFormat="1" applyFont="1" applyFill="1" applyBorder="1" applyAlignment="1">
      <x:alignment vertical="center" wrapText="1"/>
    </x:xf>
    <x:xf numFmtId="202" fontId="1" fillId="0" borderId="0" xfId="0" applyNumberFormat="1" applyFont="1" applyFill="1" applyBorder="1" applyAlignment="1">
      <x:alignment horizontal="left" vertical="center" wrapText="1"/>
    </x:xf>
    <x:xf numFmtId="202" fontId="1" fillId="5" borderId="0" xfId="0" applyNumberFormat="1" applyFont="1" applyFill="1" applyBorder="1" applyAlignment="1">
      <x:alignment horizontal="left" vertical="center" wrapText="1"/>
    </x:xf>
    <x:xf numFmtId="202" fontId="4" fillId="5" borderId="0" xfId="0" applyNumberFormat="1" applyFont="1" applyFill="1" applyBorder="1" applyAlignment="1">
      <x:alignment horizontal="left" vertical="center" wrapText="1"/>
    </x:xf>
    <x:xf numFmtId="200" fontId="1" fillId="0" borderId="0" xfId="0" applyNumberFormat="1" applyFont="1" applyFill="1" applyBorder="1" applyAlignment="1">
      <x:alignment vertical="center" wrapText="1"/>
    </x:xf>
    <x:xf numFmtId="200" fontId="1" fillId="0" borderId="0" xfId="0" applyNumberFormat="1" applyFont="1" applyFill="1" applyBorder="1" applyAlignment="1">
      <x:alignment horizontal="right" vertical="center" wrapText="1"/>
    </x:xf>
    <x:xf numFmtId="200" fontId="1" fillId="5" borderId="0" xfId="0" applyNumberFormat="1" applyFont="1" applyFill="1" applyBorder="1" applyAlignment="1">
      <x:alignment horizontal="right" vertical="center" wrapText="1"/>
    </x:xf>
    <x:xf numFmtId="200" fontId="4" fillId="5" borderId="0" xfId="0" applyNumberFormat="1" applyFont="1" applyFill="1" applyBorder="1" applyAlignment="1">
      <x:alignment horizontal="right" vertical="center" wrapText="1"/>
    </x:xf>
    <x:xf numFmtId="203" fontId="1" fillId="0" borderId="0" xfId="0" applyNumberFormat="1" applyFont="1" applyFill="1" applyBorder="1" applyAlignment="1">
      <x:alignment vertical="center" wrapText="1"/>
    </x:xf>
    <x:xf numFmtId="203" fontId="1" fillId="0" borderId="0" xfId="0" applyNumberFormat="1" applyFont="1" applyFill="1" applyBorder="1" applyAlignment="1">
      <x:alignment horizontal="right" vertical="center" wrapText="1"/>
    </x:xf>
    <x:xf numFmtId="203" fontId="1" fillId="5" borderId="0" xfId="0" applyNumberFormat="1" applyFont="1" applyFill="1" applyBorder="1" applyAlignment="1">
      <x:alignment horizontal="right" vertical="center" wrapText="1"/>
    </x:xf>
    <x:xf numFmtId="203" fontId="4" fillId="5" borderId="0" xfId="0" applyNumberFormat="1" applyFont="1" applyFill="1" applyBorder="1" applyAlignment="1">
      <x:alignment horizontal="right" vertical="center" wrapText="1"/>
    </x:xf>
    <x:xf numFmtId="204" fontId="1" fillId="0" borderId="0" xfId="0" applyNumberFormat="1" applyFont="1" applyFill="1" applyBorder="1" applyAlignment="1">
      <x:alignment vertical="center" wrapText="1"/>
    </x:xf>
    <x:xf numFmtId="204" fontId="1" fillId="0" borderId="0" xfId="0" applyNumberFormat="1" applyFont="1" applyFill="1" applyBorder="1" applyAlignment="1">
      <x:alignment horizontal="right" vertical="center" wrapText="1"/>
    </x:xf>
    <x:xf numFmtId="204" fontId="1" fillId="6" borderId="0" xfId="0" applyNumberFormat="1" applyFont="1" applyFill="1" applyBorder="1" applyAlignment="1">
      <x:alignment horizontal="right" vertical="center" wrapText="1"/>
    </x:xf>
    <x:xf numFmtId="204" fontId="7" fillId="6" borderId="0" xfId="0" applyNumberFormat="1" applyFont="1" applyFill="1" applyBorder="1" applyAlignment="1">
      <x:alignment horizontal="right" vertical="center" wrapText="1"/>
    </x:xf>
    <x:xf numFmtId="205" fontId="2" fillId="0" borderId="0" xfId="0" applyNumberFormat="1" applyFont="1" applyFill="1" applyBorder="1" applyAlignment="1">
      <x:alignment vertical="center"/>
    </x:xf>
    <x:xf numFmtId="204" fontId="1" fillId="5" borderId="0" xfId="0" applyNumberFormat="1" applyFont="1" applyFill="1" applyBorder="1" applyAlignment="1">
      <x:alignment horizontal="right" vertical="center" wrapText="1"/>
    </x:xf>
    <x:xf numFmtId="204" fontId="4" fillId="5" borderId="0" xfId="0" applyNumberFormat="1" applyFont="1" applyFill="1" applyBorder="1" applyAlignment="1">
      <x:alignment horizontal="right" vertical="center" wrapText="1"/>
    </x:xf>
    <x:xf numFmtId="205" fontId="1" fillId="0" borderId="0" xfId="0" applyNumberFormat="1" applyFont="1" applyFill="1" applyBorder="1" applyAlignment="1">
      <x:alignment vertical="center" wrapText="1"/>
    </x:xf>
    <x:xf numFmtId="205" fontId="1" fillId="0" borderId="0" xfId="0" applyNumberFormat="1" applyFont="1" applyFill="1" applyBorder="1" applyAlignment="1">
      <x:alignment horizontal="right" vertical="center" wrapText="1"/>
    </x:xf>
    <x:xf numFmtId="205" fontId="1" fillId="6" borderId="0" xfId="0" applyNumberFormat="1" applyFont="1" applyFill="1" applyBorder="1" applyAlignment="1">
      <x:alignment horizontal="right" vertical="center" wrapText="1"/>
    </x:xf>
    <x:xf numFmtId="205" fontId="7" fillId="6" borderId="0" xfId="0" applyNumberFormat="1" applyFont="1" applyFill="1" applyBorder="1" applyAlignment="1">
      <x:alignment horizontal="right" vertical="center" wrapText="1"/>
    </x:xf>
    <x:xf numFmtId="206" fontId="1" fillId="0" borderId="0" xfId="0" applyNumberFormat="1" applyFont="1" applyFill="1" applyBorder="1" applyAlignment="1">
      <x:alignment vertical="center" wrapText="1"/>
    </x:xf>
    <x:xf numFmtId="206" fontId="1" fillId="0" borderId="0" xfId="0" applyNumberFormat="1" applyFont="1" applyFill="1" applyBorder="1" applyAlignment="1">
      <x:alignment horizontal="left" vertical="center" wrapText="1"/>
    </x:xf>
    <x:xf numFmtId="206" fontId="1" fillId="6" borderId="0" xfId="0" applyNumberFormat="1" applyFont="1" applyFill="1" applyBorder="1" applyAlignment="1">
      <x:alignment horizontal="left" vertical="center" wrapText="1"/>
    </x:xf>
    <x:xf numFmtId="206" fontId="7" fillId="6" borderId="0" xfId="0" applyNumberFormat="1" applyFont="1" applyFill="1" applyBorder="1" applyAlignment="1">
      <x:alignment horizontal="left" vertical="center" wrapText="1"/>
    </x:xf>
    <x:xf numFmtId="207" fontId="1" fillId="0" borderId="0" xfId="0" applyNumberFormat="1" applyFont="1" applyFill="1" applyBorder="1" applyAlignment="1">
      <x:alignment vertical="center" wrapText="1"/>
    </x:xf>
    <x:xf numFmtId="207" fontId="1" fillId="0" borderId="0" xfId="0" applyNumberFormat="1" applyFont="1" applyFill="1" applyBorder="1" applyAlignment="1">
      <x:alignment horizontal="right" vertical="center" wrapText="1"/>
    </x:xf>
    <x:xf numFmtId="207" fontId="1" fillId="5" borderId="0" xfId="0" applyNumberFormat="1" applyFont="1" applyFill="1" applyBorder="1" applyAlignment="1">
      <x:alignment horizontal="right" vertical="center" wrapText="1"/>
    </x:xf>
    <x:xf numFmtId="207" fontId="4" fillId="5" borderId="0" xfId="0" applyNumberFormat="1" applyFont="1" applyFill="1" applyBorder="1" applyAlignment="1">
      <x:alignment horizontal="right" vertical="center" wrapText="1"/>
    </x:xf>
    <x:xf numFmtId="200" fontId="1" fillId="6" borderId="0" xfId="0" applyNumberFormat="1" applyFont="1" applyFill="1" applyBorder="1" applyAlignment="1">
      <x:alignment horizontal="right" vertical="center" wrapText="1"/>
    </x:xf>
    <x:xf numFmtId="200" fontId="7" fillId="6" borderId="0" xfId="0" applyNumberFormat="1" applyFont="1" applyFill="1" applyBorder="1" applyAlignment="1">
      <x:alignment horizontal="right" vertical="center" wrapText="1"/>
    </x:xf>
    <x:xf numFmtId="207" fontId="1" fillId="6" borderId="0" xfId="0" applyNumberFormat="1" applyFont="1" applyFill="1" applyBorder="1" applyAlignment="1">
      <x:alignment horizontal="right" vertical="center" wrapText="1"/>
    </x:xf>
    <x:xf numFmtId="207" fontId="7" fillId="6" borderId="0" xfId="0" applyNumberFormat="1" applyFont="1" applyFill="1" applyBorder="1" applyAlignment="1">
      <x:alignment horizontal="right" vertical="center" wrapText="1"/>
    </x:xf>
    <x:xf numFmtId="0" fontId="8" fillId="0" borderId="0" xfId="0" applyNumberFormat="1" applyFont="1" applyFill="1" applyBorder="1" applyAlignment="1">
      <x:alignment vertical="center"/>
    </x:xf>
    <x:xf numFmtId="0" fontId="4" fillId="0" borderId="0" xfId="0" applyNumberFormat="1" applyFont="1" applyFill="1" applyBorder="1" applyAlignment="1">
      <x:alignment vertical="center"/>
    </x:xf>
    <x:xf numFmtId="0" fontId="4" fillId="0" borderId="0" xfId="0" applyNumberFormat="1" applyFont="1" applyFill="1" applyBorder="1" applyAlignment="1">
      <x:alignment vertical="center" wrapText="1"/>
    </x:xf>
    <x:xf numFmtId="0" fontId="1" fillId="7" borderId="0" xfId="0" applyNumberFormat="1" applyFont="1" applyFill="1" applyBorder="1" applyAlignment="1">
      <x:alignment vertical="center" wrapText="1"/>
    </x:xf>
    <x:xf numFmtId="0" fontId="4" fillId="7" borderId="0" xfId="0" applyNumberFormat="1" applyFont="1" applyFill="1" applyBorder="1" applyAlignment="1">
      <x:alignment vertical="center" wrapText="1"/>
    </x:xf>
    <x:xf numFmtId="208" fontId="1" fillId="0" borderId="0" xfId="0" applyNumberFormat="1" applyFont="1" applyFill="1" applyBorder="1" applyAlignment="1">
      <x:alignment vertical="center" wrapText="1"/>
    </x:xf>
  </x:cellXfs>
  <x:cellStyles count="1">
    <x:cellStyle name="Normal" xfId="0"/>
  </x:cellStyles>
  <x:dxfs count="79"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1b1bb80fef1406c" /><Relationship Type="http://schemas.openxmlformats.org/officeDocument/2006/relationships/theme" Target="/xl/theme/theme1.xml" Id="R78afb4cf7eee49ba" /><Relationship Type="http://schemas.openxmlformats.org/officeDocument/2006/relationships/sharedStrings" Target="/xl/sharedStrings.xml" Id="Rc74d7d2f328d4e57" /><Relationship Type="http://schemas.openxmlformats.org/officeDocument/2006/relationships/worksheet" Target="/xl/worksheets/sheet1.xml" Id="Rd9d62b6c536a4998" /><Relationship Type="http://schemas.openxmlformats.org/officeDocument/2006/relationships/worksheet" Target="/xl/worksheets/sheet2.xml" Id="R5dc4611f70d64542" /><Relationship Type="http://schemas.openxmlformats.org/officeDocument/2006/relationships/worksheet" Target="/xl/worksheets/sheet3.xml" Id="R10d7341e51f848e7" /><Relationship Type="http://schemas.openxmlformats.org/officeDocument/2006/relationships/worksheet" Target="/xl/worksheets/sheet4.xml" Id="Rbba92cfc18f2460c" /><Relationship Type="http://schemas.openxmlformats.org/officeDocument/2006/relationships/worksheet" Target="/xl/worksheets/sheet5.xml" Id="R409dfc30523147be" /><Relationship Type="http://schemas.openxmlformats.org/officeDocument/2006/relationships/worksheet" Target="/xl/worksheets/sheet6.xml" Id="Rb369fc81944246fa" /><Relationship Type="http://schemas.openxmlformats.org/officeDocument/2006/relationships/worksheet" Target="/xl/worksheets/sheet7.xml" Id="R7b06c4fb20e34f3b" /><Relationship Type="http://schemas.openxmlformats.org/officeDocument/2006/relationships/worksheet" Target="/xl/worksheets/sheet8.xml" Id="R7a4d4e69227e4c3b" /><Relationship Type="http://schemas.openxmlformats.org/officeDocument/2006/relationships/worksheet" Target="/xl/worksheets/sheet9.xml" Id="R753583f685f74119" /><Relationship Type="http://schemas.openxmlformats.org/officeDocument/2006/relationships/worksheet" Target="/xl/worksheets/sheet10.xml" Id="R930220fe92a54baf" /><Relationship Type="http://schemas.openxmlformats.org/officeDocument/2006/relationships/worksheet" Target="/xl/worksheets/sheet11.xml" Id="Raf4034ea64de4004" /><Relationship Type="http://schemas.openxmlformats.org/officeDocument/2006/relationships/worksheet" Target="/xl/worksheets/sheet12.xml" Id="Rce42efad95d54113" /><Relationship Type="http://schemas.openxmlformats.org/officeDocument/2006/relationships/worksheet" Target="/xl/worksheets/sheet13.xml" Id="Ra0d5e542bfa64198" /><Relationship Type="http://schemas.openxmlformats.org/officeDocument/2006/relationships/worksheet" Target="/xl/worksheets/sheet14.xml" Id="R93ded82a4a734707" /><Relationship Type="http://schemas.openxmlformats.org/officeDocument/2006/relationships/worksheet" Target="/xl/worksheets/sheet15.xml" Id="R157e3dab22ea4f35" /><Relationship Type="http://schemas.openxmlformats.org/officeDocument/2006/relationships/worksheet" Target="/xl/worksheets/sheet16.xml" Id="Rc33432ce27104659" /><Relationship Type="http://schemas.openxmlformats.org/officeDocument/2006/relationships/worksheet" Target="/xl/worksheets/sheet17.xml" Id="R90ad8df740344311" /><Relationship Type="http://schemas.openxmlformats.org/officeDocument/2006/relationships/worksheet" Target="/xl/worksheets/sheet18.xml" Id="R75eef1d8ed13497e" /><Relationship Type="http://schemas.openxmlformats.org/officeDocument/2006/relationships/worksheet" Target="/xl/worksheets/sheet19.xml" Id="R8897ef0cab9140e6" /><Relationship Type="http://schemas.openxmlformats.org/officeDocument/2006/relationships/worksheet" Target="/xl/worksheets/sheet20.xml" Id="Rde11be33f5904d8f" /><Relationship Type="http://schemas.openxmlformats.org/officeDocument/2006/relationships/worksheet" Target="/xl/worksheets/sheet21.xml" Id="R94880b5dc8084821" /><Relationship Type="http://schemas.openxmlformats.org/officeDocument/2006/relationships/worksheet" Target="/xl/worksheets/sheet22.xml" Id="R4ca4b59d216d42a4" /><Relationship Type="http://schemas.openxmlformats.org/officeDocument/2006/relationships/worksheet" Target="/xl/worksheets/sheet23.xml" Id="R9f99fcda5c894723" /><Relationship Type="http://schemas.openxmlformats.org/officeDocument/2006/relationships/worksheet" Target="/xl/worksheets/sheet24.xml" Id="Re6106c9bf72a4de8" /><Relationship Type="http://schemas.openxmlformats.org/officeDocument/2006/relationships/worksheet" Target="/xl/worksheets/sheet25.xml" Id="Re1b1a73ba8e54a8f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c6457c77482e4df3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 sz="975">
                <a:latin typeface="Microsoft YaHei"/>
                <a:ea typeface="Microsoft YaHei"/>
                <a:cs typeface="Microsoft YaHei"/>
              </a:rPr>
              <a:t>内容带来的有效线索</a:t>
            </a:r>
          </a:p>
        </c:rich>
      </c:tx>
      <c:overlay val="0"/>
      <c:txPr>
        <a:bodyPr xmlns:a="http://schemas.openxmlformats.org/drawingml/2006/main" anchorCtr="1"/>
        <a:lstStyle xmlns:a="http://schemas.openxmlformats.org/drawingml/2006/main"/>
        <a:p xmlns:a="http://schemas.openxmlformats.org/drawingml/2006/main">
          <a:pPr>
            <a:defRPr sz="975">
              <a:latin typeface="Microsoft YaHei"/>
              <a:ea typeface="Microsoft YaHei"/>
              <a:cs typeface="Microsoft YaHei"/>
            </a:defRPr>
          </a:pPr>
        </a:p>
      </c:txPr>
    </c:title>
    <c:plotArea>
      <c:barChart>
        <c:barDir val="col"/>
        <c:varyColors val="0"/>
        <c:ser>
          <c:idx val="0"/>
          <c:order val="0"/>
          <c:tx>
            <c:v>有效线索</c:v>
          </c:tx>
          <c:spPr>
            <a:solidFill xmlns:a="http://schemas.openxmlformats.org/drawingml/2006/main">
              <a:srgbClr val="765268"/>
            </a:solidFill>
          </c:spPr>
          <c:cat>
            <c:strRef>
              <c:f>'00_总览与导航'!$H$12:$H$19</c:f>
              <c:strCache>
                <c:ptCount val="0"/>
              </c:strCache>
            </c:strRef>
          </c:cat>
          <c:val>
            <c:numRef>
              <c:f>'00_总览与导航'!$I$12:$I$19</c:f>
              <c:numCache>
                <c:formatCode>#,##0.0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txPr>
          <a:bodyPr xmlns:a="http://schemas.openxmlformats.org/drawingml/2006/main" anchorCtr="1"/>
          <a:lstStyle xmlns:a="http://schemas.openxmlformats.org/drawingml/2006/main"/>
          <a:p xmlns:a="http://schemas.openxmlformats.org/drawingml/2006/main">
            <a:pPr>
              <a:defRPr sz="750">
                <a:latin typeface="Microsoft YaHei"/>
                <a:ea typeface="Microsoft YaHei"/>
                <a:cs typeface="Microsoft YaHei"/>
              </a:defRPr>
            </a:pPr>
          </a:p>
        </c:txPr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#,##0" sourceLinked="0"/>
        <c:majorTickMark val="none"/>
        <c:minorTickMark val="none"/>
        <c:txPr>
          <a:bodyPr xmlns:a="http://schemas.openxmlformats.org/drawingml/2006/main" anchorCtr="1"/>
          <a:lstStyle xmlns:a="http://schemas.openxmlformats.org/drawingml/2006/main"/>
          <a:p xmlns:a="http://schemas.openxmlformats.org/drawingml/2006/main">
            <a:pPr>
              <a:defRPr sz="750">
                <a:latin typeface="Microsoft YaHei"/>
                <a:ea typeface="Microsoft YaHei"/>
                <a:cs typeface="Microsoft YaHei"/>
              </a:defRPr>
            </a:pPr>
          </a:p>
        </c:txPr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7</xdr:col>
      <xdr:colOff>0</xdr:colOff>
      <xdr:row>21</xdr:row>
      <xdr:rowOff>0</xdr:rowOff>
    </xdr:from>
    <xdr:to>
      <xdr:col>13</xdr:col>
      <xdr:colOff>0</xdr:colOff>
      <xdr:row>36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6457c77482e4df3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Topic4_1" displayName="Topic4_1" ref="B11:G71" headerRowCount="1" totalsRowCount="0" totalsRowShown="0">
  <x:autoFilter ref="B11:G71"/>
  <x:tableColumns count="6">
    <x:tableColumn id="1" name="记录ID"/>
    <x:tableColumn id="2" name="定位维度"/>
    <x:tableColumn id="3" name="模拟填写"/>
    <x:tableColumn id="4" name="验证方法"/>
    <x:tableColumn id="5" name="负责人"/>
    <x:tableColumn id="6" name="状态"/>
  </x:tableColumns>
  <x:tableStyleInfo name="TableStyleLight1" showFirstColumn="0" showLastColumn="0" showRowStripes="1" showColumnStripes="0"/>
</x:table>
</file>

<file path=xl/tables/table2.xml><?xml version="1.0" encoding="utf-8"?>
<x:table xmlns:x="http://schemas.openxmlformats.org/spreadsheetml/2006/main" id="2" name="Topic4_2" displayName="Topic4_2" ref="B11:G71" headerRowCount="1" totalsRowCount="0" totalsRowShown="0">
  <x:autoFilter ref="B11:G71"/>
  <x:tableColumns count="6">
    <x:tableColumn id="1" name="记录ID"/>
    <x:tableColumn id="2" name="画像维度"/>
    <x:tableColumn id="3" name="模拟填写"/>
    <x:tableColumn id="4" name="需要验证的信息"/>
    <x:tableColumn id="5" name="负责人"/>
    <x:tableColumn id="6" name="状态"/>
  </x:tableColumns>
  <x:tableStyleInfo name="TableStyleLight1" showFirstColumn="0" showLastColumn="0" showRowStripes="1" showColumnStripes="0"/>
</x:table>
</file>

<file path=xl/tables/table3.xml><?xml version="1.0" encoding="utf-8"?>
<x:table xmlns:x="http://schemas.openxmlformats.org/spreadsheetml/2006/main" id="3" name="Topic4_3" displayName="Topic4_3" ref="B11:K71" headerRowCount="1" totalsRowCount="0" totalsRowShown="0">
  <x:autoFilter ref="B11:K71"/>
  <x:tableColumns count="10">
    <x:tableColumn id="1" name="记录ID"/>
    <x:tableColumn id="2" name="日期"/>
    <x:tableColumn id="3" name="内容支柱"/>
    <x:tableColumn id="4" name="选题"/>
    <x:tableColumn id="5" name="形式"/>
    <x:tableColumn id="6" name="核心钩子"/>
    <x:tableColumn id="7" name="目标动作"/>
    <x:tableColumn id="8" name="负责人"/>
    <x:tableColumn id="9" name="状态"/>
    <x:tableColumn id="10" name="数据结果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4" name="Topic4_4" displayName="Topic4_4" ref="B11:I71" headerRowCount="1" totalsRowCount="0" totalsRowShown="0">
  <x:autoFilter ref="B11:I71"/>
  <x:tableColumns count="8">
    <x:tableColumn id="1" name="记录ID"/>
    <x:tableColumn id="2" name="环节"/>
    <x:tableColumn id="3" name="模拟讲述要点"/>
    <x:tableColumn id="4" name="时长"/>
    <x:tableColumn id="5" name="开始位置"/>
    <x:tableColumn id="6" name="结束位置"/>
    <x:tableColumn id="7" name="负责人"/>
    <x:tableColumn id="8" name="状态"/>
  </x:tableColumns>
  <x:tableStyleInfo name="TableStyleLight1" showFirstColumn="0" showLastColumn="0" showRowStripes="1" showColumnStripes="0"/>
</x:table>
</file>

<file path=xl/tables/table5.xml><?xml version="1.0" encoding="utf-8"?>
<x:table xmlns:x="http://schemas.openxmlformats.org/spreadsheetml/2006/main" id="5" name="Topic4_5" displayName="Topic4_5" ref="B11:G71" headerRowCount="1" totalsRowCount="0" totalsRowShown="0">
  <x:autoFilter ref="B11:G71"/>
  <x:tableColumns count="6">
    <x:tableColumn id="1" name="记录ID"/>
    <x:tableColumn id="2" name="内容段落"/>
    <x:tableColumn id="3" name="模拟文案"/>
    <x:tableColumn id="4" name="画面建议"/>
    <x:tableColumn id="5" name="负责人"/>
    <x:tableColumn id="6" name="状态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6" name="Topic4_6" displayName="Topic4_6" ref="B11:G71" headerRowCount="1" totalsRowCount="0" totalsRowShown="0">
  <x:autoFilter ref="B11:G71"/>
  <x:tableColumns count="6">
    <x:tableColumn id="1" name="记录ID"/>
    <x:tableColumn id="2" name="内容段落"/>
    <x:tableColumn id="3" name="模拟文案"/>
    <x:tableColumn id="4" name="画面建议"/>
    <x:tableColumn id="5" name="负责人"/>
    <x:tableColumn id="6" name="状态"/>
  </x:tableColumns>
  <x:tableStyleInfo name="TableStyleLight1" showFirstColumn="0" showLastColumn="0" showRowStripes="1" showColumnStripes="0"/>
</x:table>
</file>

<file path=xl/tables/table7.xml><?xml version="1.0" encoding="utf-8"?>
<x:table xmlns:x="http://schemas.openxmlformats.org/spreadsheetml/2006/main" id="7" name="Topic4_7" displayName="Topic4_7" ref="B11:I71" headerRowCount="1" totalsRowCount="0" totalsRowShown="0">
  <x:autoFilter ref="B11:I71"/>
  <x:tableColumns count="8">
    <x:tableColumn id="1" name="记录ID"/>
    <x:tableColumn id="2" name="参数/功能"/>
    <x:tableColumn id="3" name="用户真正关心什么"/>
    <x:tableColumn id="4" name="场景"/>
    <x:tableColumn id="5" name="利益点"/>
    <x:tableColumn id="6" name="证据/案例"/>
    <x:tableColumn id="7" name="一句话表达"/>
    <x:tableColumn id="8" name="验证状态"/>
  </x:tableColumns>
  <x:tableStyleInfo name="TableStyleLight1" showFirstColumn="0" showLastColumn="0" showRowStripes="1" showColumnStripes="0"/>
</x:table>
</file>

<file path=xl/tables/table8.xml><?xml version="1.0" encoding="utf-8"?>
<x:table xmlns:x="http://schemas.openxmlformats.org/spreadsheetml/2006/main" id="8" name="Topic4_8" displayName="Topic4_8" ref="B11:J71" headerRowCount="1" totalsRowCount="0" totalsRowShown="0">
  <x:autoFilter ref="B11:J71"/>
  <x:tableColumns count="9">
    <x:tableColumn id="1" name="记录ID"/>
    <x:tableColumn id="2" name="主题"/>
    <x:tableColumn id="3" name="模拟开场"/>
    <x:tableColumn id="4" name="测试组"/>
    <x:tableColumn id="5" name="曝光次数"/>
    <x:tableColumn id="6" name="停留3秒次数"/>
    <x:tableColumn id="7" name="负责人"/>
    <x:tableColumn id="8" name="状态"/>
    <x:tableColumn id="9" name="3秒停留率"/>
  </x:tableColumns>
  <x:tableStyleInfo name="TableStyleLight1" showFirstColumn="0" showLastColumn="0" showRowStripes="1" showColumnStripes="0"/>
</x:table>
</file>

<file path=xl/tables/table9.xml><?xml version="1.0" encoding="utf-8"?>
<x:table xmlns:x="http://schemas.openxmlformats.org/spreadsheetml/2006/main" id="9" name="Topic4_9" displayName="Topic4_9" ref="B11:J71" headerRowCount="1" totalsRowCount="0" totalsRowShown="0">
  <x:autoFilter ref="B11:J71"/>
  <x:tableColumns count="9">
    <x:tableColumn id="1" name="记录ID"/>
    <x:tableColumn id="2" name="事项"/>
    <x:tableColumn id="3" name="模拟执行说明"/>
    <x:tableColumn id="4" name="负责人"/>
    <x:tableColumn id="5" name="截止日期"/>
    <x:tableColumn id="6" name="执行状态"/>
    <x:tableColumn id="7" name="确认状态"/>
    <x:tableColumn id="8" name="办理结果"/>
    <x:tableColumn id="9" name="逾期天数"/>
  </x:tableColumns>
  <x:tableStyleInfo name="TableStyleLight1" showFirstColumn="0" showLastColumn="0" showRowStripes="1" showColumnStripes="0"/>
</x:table>
</file>

<file path=xl/tables/table10.xml><?xml version="1.0" encoding="utf-8"?>
<x:table xmlns:x="http://schemas.openxmlformats.org/spreadsheetml/2006/main" id="10" name="Topic4_10" displayName="Topic4_10" ref="B11:J71" headerRowCount="1" totalsRowCount="0" totalsRowShown="0">
  <x:autoFilter ref="B11:J71"/>
  <x:tableColumns count="9">
    <x:tableColumn id="1" name="记录ID"/>
    <x:tableColumn id="2" name="事项"/>
    <x:tableColumn id="3" name="模拟执行说明"/>
    <x:tableColumn id="4" name="负责人"/>
    <x:tableColumn id="5" name="截止日期"/>
    <x:tableColumn id="6" name="执行状态"/>
    <x:tableColumn id="7" name="确认状态"/>
    <x:tableColumn id="8" name="办理结果"/>
    <x:tableColumn id="9" name="逾期天数"/>
  </x:tableColumns>
  <x:tableStyleInfo name="TableStyleLight1" showFirstColumn="0" showLastColumn="0" showRowStripes="1" showColumnStripes="0"/>
</x:table>
</file>

<file path=xl/tables/table11.xml><?xml version="1.0" encoding="utf-8"?>
<x:table xmlns:x="http://schemas.openxmlformats.org/spreadsheetml/2006/main" id="11" name="Topic4_11" displayName="Topic4_11" ref="B11:J71" headerRowCount="1" totalsRowCount="0" totalsRowShown="0">
  <x:autoFilter ref="B11:J71"/>
  <x:tableColumns count="9">
    <x:tableColumn id="1" name="记录ID"/>
    <x:tableColumn id="2" name="事项"/>
    <x:tableColumn id="3" name="模拟执行说明"/>
    <x:tableColumn id="4" name="负责人"/>
    <x:tableColumn id="5" name="截止日期"/>
    <x:tableColumn id="6" name="执行状态"/>
    <x:tableColumn id="7" name="确认状态"/>
    <x:tableColumn id="8" name="办理结果"/>
    <x:tableColumn id="9" name="逾期天数"/>
  </x:tableColumns>
  <x:tableStyleInfo name="TableStyleLight1" showFirstColumn="0" showLastColumn="0" showRowStripes="1" showColumnStripes="0"/>
</x:table>
</file>

<file path=xl/tables/table12.xml><?xml version="1.0" encoding="utf-8"?>
<x:table xmlns:x="http://schemas.openxmlformats.org/spreadsheetml/2006/main" id="12" name="Topic4_12" displayName="Topic4_12" ref="B11:P71" headerRowCount="1" totalsRowCount="0" totalsRowShown="0">
  <x:autoFilter ref="B11:P71"/>
  <x:tableColumns count="15">
    <x:tableColumn id="1" name="记录ID"/>
    <x:tableColumn id="2" name="日期"/>
    <x:tableColumn id="3" name="标题/选题"/>
    <x:tableColumn id="4" name="播放"/>
    <x:tableColumn id="5" name="完播"/>
    <x:tableColumn id="6" name="点赞"/>
    <x:tableColumn id="7" name="评论"/>
    <x:tableColumn id="8" name="收藏"/>
    <x:tableColumn id="9" name="私信"/>
    <x:tableColumn id="10" name="有效线索"/>
    <x:tableColumn id="11" name="问题判断"/>
    <x:tableColumn id="12" name="下次改法"/>
    <x:tableColumn id="13" name="完播率"/>
    <x:tableColumn id="14" name="互动率"/>
    <x:tableColumn id="15" name="私信转线索率"/>
  </x:tableColumns>
  <x:tableStyleInfo name="TableStyleLight1" showFirstColumn="0" showLastColumn="0" showRowStripes="1" showColumnStripes="0"/>
</x:table>
</file>

<file path=xl/tables/table13.xml><?xml version="1.0" encoding="utf-8"?>
<x:table xmlns:x="http://schemas.openxmlformats.org/spreadsheetml/2006/main" id="13" name="Topic4_13" displayName="Topic4_13" ref="B11:L71" headerRowCount="1" totalsRowCount="0" totalsRowShown="0">
  <x:autoFilter ref="B11:L71"/>
  <x:tableColumns count="11">
    <x:tableColumn id="1" name="记录ID"/>
    <x:tableColumn id="2" name="日期"/>
    <x:tableColumn id="3" name="客户"/>
    <x:tableColumn id="4" name="来源平台"/>
    <x:tableColumn id="5" name="内容/帖子"/>
    <x:tableColumn id="6" name="需求"/>
    <x:tableColumn id="7" name="联系方式"/>
    <x:tableColumn id="8" name="阶段"/>
    <x:tableColumn id="9" name="预计金额"/>
    <x:tableColumn id="10" name="下次跟进"/>
    <x:tableColumn id="11" name="逾期天数"/>
  </x:tableColumns>
  <x:tableStyleInfo name="TableStyleLight1" showFirstColumn="0" showLastColumn="0" showRowStripes="1" showColumnStripes="0"/>
</x:table>
</file>

<file path=xl/tables/table14.xml><?xml version="1.0" encoding="utf-8"?>
<x:table xmlns:x="http://schemas.openxmlformats.org/spreadsheetml/2006/main" id="14" name="Topic4_14" displayName="Topic4_14" ref="B11:G71" headerRowCount="1" totalsRowCount="0" totalsRowShown="0">
  <x:autoFilter ref="B11:G71"/>
  <x:tableColumns count="6">
    <x:tableColumn id="1" name="记录ID"/>
    <x:tableColumn id="2" name="沟通环节"/>
    <x:tableColumn id="3" name="模拟表达"/>
    <x:tableColumn id="4" name="需准备的依据"/>
    <x:tableColumn id="5" name="负责人"/>
    <x:tableColumn id="6" name="状态"/>
  </x:tableColumns>
  <x:tableStyleInfo name="TableStyleLight1" showFirstColumn="0" showLastColumn="0" showRowStripes="1" showColumnStripes="0"/>
</x:table>
</file>

<file path=xl/tables/table15.xml><?xml version="1.0" encoding="utf-8"?>
<x:table xmlns:x="http://schemas.openxmlformats.org/spreadsheetml/2006/main" id="15" name="Topic4_15" displayName="Topic4_15" ref="B11:G71" headerRowCount="1" totalsRowCount="0" totalsRowShown="0">
  <x:autoFilter ref="B11:G71"/>
  <x:tableColumns count="6">
    <x:tableColumn id="1" name="记录ID"/>
    <x:tableColumn id="2" name="问题"/>
    <x:tableColumn id="3" name="模拟回答"/>
    <x:tableColumn id="4" name="待确认事项"/>
    <x:tableColumn id="5" name="负责人"/>
    <x:tableColumn id="6" name="状态"/>
  </x:tableColumns>
  <x:tableStyleInfo name="TableStyleLight1" showFirstColumn="0" showLastColumn="0" showRowStripes="1" showColumnStripes="0"/>
</x:table>
</file>

<file path=xl/tables/table16.xml><?xml version="1.0" encoding="utf-8"?>
<x:table xmlns:x="http://schemas.openxmlformats.org/spreadsheetml/2006/main" id="16" name="Topic4_16" displayName="Topic4_16" ref="B11:K71" headerRowCount="1" totalsRowCount="0" totalsRowShown="0">
  <x:autoFilter ref="B11:K71"/>
  <x:tableColumns count="10">
    <x:tableColumn id="1" name="记录ID"/>
    <x:tableColumn id="2" name="客户"/>
    <x:tableColumn id="3" name="沟通节点"/>
    <x:tableColumn id="4" name="首次沟通日"/>
    <x:tableColumn id="5" name="间隔天数"/>
    <x:tableColumn id="6" name="计划跟进日"/>
    <x:tableColumn id="7" name="沟通内容"/>
    <x:tableColumn id="8" name="负责人"/>
    <x:tableColumn id="9" name="状态"/>
    <x:tableColumn id="10" name="逾期天数"/>
  </x:tableColumns>
  <x:tableStyleInfo name="TableStyleLight1" showFirstColumn="0" showLastColumn="0" showRowStripes="1" showColumnStripes="0"/>
</x:table>
</file>

<file path=xl/tables/table17.xml><?xml version="1.0" encoding="utf-8"?>
<x:table xmlns:x="http://schemas.openxmlformats.org/spreadsheetml/2006/main" id="17" name="Topic4_17" displayName="Topic4_17" ref="B11:J71" headerRowCount="1" totalsRowCount="0" totalsRowShown="0">
  <x:autoFilter ref="B11:J71"/>
  <x:tableColumns count="9">
    <x:tableColumn id="1" name="记录ID"/>
    <x:tableColumn id="2" name="交付项"/>
    <x:tableColumn id="3" name="范围说明"/>
    <x:tableColumn id="4" name="数量"/>
    <x:tableColumn id="5" name="单价（元）"/>
    <x:tableColumn id="6" name="金额"/>
    <x:tableColumn id="7" name="验收标准"/>
    <x:tableColumn id="8" name="不包含内容"/>
    <x:tableColumn id="9" name="负责人"/>
  </x:tableColumns>
  <x:tableStyleInfo name="TableStyleLight1" showFirstColumn="0" showLastColumn="0" showRowStripes="1" showColumnStripes="0"/>
</x:table>
</file>

<file path=xl/tables/table18.xml><?xml version="1.0" encoding="utf-8"?>
<x:table xmlns:x="http://schemas.openxmlformats.org/spreadsheetml/2006/main" id="18" name="Topic4_18" displayName="Topic4_18" ref="B11:J71" headerRowCount="1" totalsRowCount="0" totalsRowShown="0">
  <x:autoFilter ref="B11:J71"/>
  <x:tableColumns count="9">
    <x:tableColumn id="1" name="记录ID"/>
    <x:tableColumn id="2" name="事项"/>
    <x:tableColumn id="3" name="模拟执行说明"/>
    <x:tableColumn id="4" name="负责人"/>
    <x:tableColumn id="5" name="截止日期"/>
    <x:tableColumn id="6" name="执行状态"/>
    <x:tableColumn id="7" name="确认状态"/>
    <x:tableColumn id="8" name="办理结果"/>
    <x:tableColumn id="9" name="逾期天数"/>
  </x:tableColumns>
  <x:tableStyleInfo name="TableStyleLight1" showFirstColumn="0" showLastColumn="0" showRowStripes="1" showColumnStripes="0"/>
</x:table>
</file>

<file path=xl/tables/table19.xml><?xml version="1.0" encoding="utf-8"?>
<x:table xmlns:x="http://schemas.openxmlformats.org/spreadsheetml/2006/main" id="19" name="Topic4_19" displayName="Topic4_19" ref="B11:H71" headerRowCount="1" totalsRowCount="0" totalsRowShown="0">
  <x:autoFilter ref="B11:H71"/>
  <x:tableColumns count="7">
    <x:tableColumn id="1" name="记录ID"/>
    <x:tableColumn id="2" name="阶段"/>
    <x:tableColumn id="3" name="进入条件"/>
    <x:tableColumn id="4" name="阶段客户数"/>
    <x:tableColumn id="5" name="相邻阶段转化率"/>
    <x:tableColumn id="6" name="负责人"/>
    <x:tableColumn id="7" name="下一动作"/>
  </x:tableColumns>
  <x:tableStyleInfo name="TableStyleLight1" showFirstColumn="0" showLastColumn="0" showRowStripes="1" showColumnStripes="0"/>
</x:table>
</file>

<file path=xl/tables/table20.xml><?xml version="1.0" encoding="utf-8"?>
<x:table xmlns:x="http://schemas.openxmlformats.org/spreadsheetml/2006/main" id="20" name="Topic4_20" displayName="Topic4_20" ref="B11:G71" headerRowCount="1" totalsRowCount="0" totalsRowShown="0">
  <x:autoFilter ref="B11:G71"/>
  <x:tableColumns count="6">
    <x:tableColumn id="1" name="记录ID"/>
    <x:tableColumn id="2" name="采集项"/>
    <x:tableColumn id="3" name="模拟内容"/>
    <x:tableColumn id="4" name="公开许可"/>
    <x:tableColumn id="5" name="负责人"/>
    <x:tableColumn id="6" name="状态"/>
  </x:tableColumns>
  <x:tableStyleInfo name="TableStyleLight1" showFirstColumn="0" showLastColumn="0" showRowStripes="1" showColumnStripes="0"/>
</x:table>
</file>

<file path=xl/tables/table21.xml><?xml version="1.0" encoding="utf-8"?>
<x:table xmlns:x="http://schemas.openxmlformats.org/spreadsheetml/2006/main" id="21" name="Topic4_21" displayName="Topic4_21" ref="B11:G71" headerRowCount="1" totalsRowCount="0" totalsRowShown="0">
  <x:autoFilter ref="B11:G71"/>
  <x:tableColumns count="6">
    <x:tableColumn id="1" name="记录ID"/>
    <x:tableColumn id="2" name="用户问题"/>
    <x:tableColumn id="3" name="模拟回复"/>
    <x:tableColumn id="4" name="下一动作"/>
    <x:tableColumn id="5" name="负责人"/>
    <x:tableColumn id="6" name="状态"/>
  </x:tableColumns>
  <x:tableStyleInfo name="TableStyleLight1" showFirstColumn="0" showLastColumn="0" showRowStripes="1" showColumnStripes="0"/>
</x:table>
</file>

<file path=xl/tables/table22.xml><?xml version="1.0" encoding="utf-8"?>
<x:table xmlns:x="http://schemas.openxmlformats.org/spreadsheetml/2006/main" id="22" name="Topic4_22" displayName="Topic4_22" ref="B11:I71" headerRowCount="1" totalsRowCount="0" totalsRowShown="0">
  <x:autoFilter ref="B11:I71"/>
  <x:tableColumns count="8">
    <x:tableColumn id="1" name="记录ID"/>
    <x:tableColumn id="2" name="环节"/>
    <x:tableColumn id="3" name="模拟讲述要点"/>
    <x:tableColumn id="4" name="时长"/>
    <x:tableColumn id="5" name="开始位置"/>
    <x:tableColumn id="6" name="结束位置"/>
    <x:tableColumn id="7" name="负责人"/>
    <x:tableColumn id="8" name="状态"/>
  </x:tableColumns>
  <x:tableStyleInfo name="TableStyleLight1" showFirstColumn="0" showLastColumn="0" showRowStripes="1" showColumnStripes="0"/>
</x:table>
</file>

<file path=xl/tables/table23.xml><?xml version="1.0" encoding="utf-8"?>
<x:table xmlns:x="http://schemas.openxmlformats.org/spreadsheetml/2006/main" id="23" name="Topic4_23" displayName="Topic4_23" ref="B11:H71" headerRowCount="1" totalsRowCount="0" totalsRowShown="0">
  <x:autoFilter ref="B11:H71"/>
  <x:tableColumns count="7">
    <x:tableColumn id="1" name="记录ID"/>
    <x:tableColumn id="2" name="复盘项目"/>
    <x:tableColumn id="3" name="模拟发现"/>
    <x:tableColumn id="4" name="下月动作"/>
    <x:tableColumn id="5" name="负责人"/>
    <x:tableColumn id="6" name="截止日期"/>
    <x:tableColumn id="7" name="状态"/>
  </x:tableColumns>
  <x:tableStyleInfo name="TableStyleLight1" showFirstColumn="0" showLastColumn="0" showRowStripes="1" showColumnStripes="0"/>
</x:table>
</file>

<file path=xl/tables/table24.xml><?xml version="1.0" encoding="utf-8"?>
<x:table xmlns:x="http://schemas.openxmlformats.org/spreadsheetml/2006/main" id="24" name="Topic4_24" displayName="Topic4_24" ref="B11:K71" headerRowCount="1" totalsRowCount="0" totalsRowShown="0">
  <x:autoFilter ref="B11:K71"/>
  <x:tableColumns count="10">
    <x:tableColumn id="1" name="记录ID"/>
    <x:tableColumn id="2" name="素材类别"/>
    <x:tableColumn id="3" name="主题"/>
    <x:tableColumn id="4" name="拍摄日期"/>
    <x:tableColumn id="5" name="版本"/>
    <x:tableColumn id="6" name="文件格式"/>
    <x:tableColumn id="7" name="授权状态"/>
    <x:tableColumn id="8" name="负责人"/>
    <x:tableColumn id="9" name="归档状态"/>
    <x:tableColumn id="10" name="建议文件名"/>
  </x:tableColumns>
  <x:tableStyleInfo name="TableStyleLight1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98399522d009499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a3e84223753f497f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31b2547066194b25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3.xml" Id="Re151d2ceb07b4baf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4.xml" Id="Refd8bc6982cb4ff6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5.xml" Id="R92d7637e3ac24e62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6.xml" Id="R8e7cbe9bd56b45eb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table" Target="/xl/tables/table7.xml" Id="R24505d97bcfe49cf" /></Relationships>
</file>

<file path=xl/worksheets/_rels/sheet9.xml.rels>&#65279;<?xml version="1.0" encoding="utf-8"?><Relationships xmlns="http://schemas.openxmlformats.org/package/2006/relationships"><Relationship Type="http://schemas.openxmlformats.org/officeDocument/2006/relationships/table" Target="/xl/tables/table8.xml" Id="Rc5e3bbf2cf8d4ec7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table" Target="/xl/tables/table9.xml" Id="R7ff187f26e1e4e52" /></Relationships>
</file>

<file path=xl/worksheets/_rels/sheet11.xml.rels>&#65279;<?xml version="1.0" encoding="utf-8"?><Relationships xmlns="http://schemas.openxmlformats.org/package/2006/relationships"><Relationship Type="http://schemas.openxmlformats.org/officeDocument/2006/relationships/table" Target="/xl/tables/table10.xml" Id="R8fa96895d5ce4a81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table" Target="/xl/tables/table11.xml" Id="R6580f8ec4b35434a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table" Target="/xl/tables/table12.xml" Id="Re1fadab566004f9c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table" Target="/xl/tables/table13.xml" Id="R61778a5738ae4a27" /></Relationships>
</file>

<file path=xl/worksheets/_rels/sheet15.xml.rels>&#65279;<?xml version="1.0" encoding="utf-8"?><Relationships xmlns="http://schemas.openxmlformats.org/package/2006/relationships"><Relationship Type="http://schemas.openxmlformats.org/officeDocument/2006/relationships/table" Target="/xl/tables/table14.xml" Id="R15e1b6a805cc486c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table" Target="/xl/tables/table15.xml" Id="R0c8dd5f8c98941bd" /></Relationships>
</file>

<file path=xl/worksheets/_rels/sheet17.xml.rels>&#65279;<?xml version="1.0" encoding="utf-8"?><Relationships xmlns="http://schemas.openxmlformats.org/package/2006/relationships"><Relationship Type="http://schemas.openxmlformats.org/officeDocument/2006/relationships/table" Target="/xl/tables/table16.xml" Id="Re113370c6cbc488d" /></Relationships>
</file>

<file path=xl/worksheets/_rels/sheet18.xml.rels>&#65279;<?xml version="1.0" encoding="utf-8"?><Relationships xmlns="http://schemas.openxmlformats.org/package/2006/relationships"><Relationship Type="http://schemas.openxmlformats.org/officeDocument/2006/relationships/table" Target="/xl/tables/table17.xml" Id="R6396f60e54c542ed" /></Relationships>
</file>

<file path=xl/worksheets/_rels/sheet19.xml.rels>&#65279;<?xml version="1.0" encoding="utf-8"?><Relationships xmlns="http://schemas.openxmlformats.org/package/2006/relationships"><Relationship Type="http://schemas.openxmlformats.org/officeDocument/2006/relationships/table" Target="/xl/tables/table18.xml" Id="R88eb723f25064237" /></Relationships>
</file>

<file path=xl/worksheets/_rels/sheet20.xml.rels>&#65279;<?xml version="1.0" encoding="utf-8"?><Relationships xmlns="http://schemas.openxmlformats.org/package/2006/relationships"><Relationship Type="http://schemas.openxmlformats.org/officeDocument/2006/relationships/table" Target="/xl/tables/table19.xml" Id="R767120d5528347b4" /></Relationships>
</file>

<file path=xl/worksheets/_rels/sheet21.xml.rels>&#65279;<?xml version="1.0" encoding="utf-8"?><Relationships xmlns="http://schemas.openxmlformats.org/package/2006/relationships"><Relationship Type="http://schemas.openxmlformats.org/officeDocument/2006/relationships/table" Target="/xl/tables/table20.xml" Id="R65e07c749fda4e43" /></Relationships>
</file>

<file path=xl/worksheets/_rels/sheet22.xml.rels>&#65279;<?xml version="1.0" encoding="utf-8"?><Relationships xmlns="http://schemas.openxmlformats.org/package/2006/relationships"><Relationship Type="http://schemas.openxmlformats.org/officeDocument/2006/relationships/table" Target="/xl/tables/table21.xml" Id="Re126c00deb684b24" /></Relationships>
</file>

<file path=xl/worksheets/_rels/sheet23.xml.rels>&#65279;<?xml version="1.0" encoding="utf-8"?><Relationships xmlns="http://schemas.openxmlformats.org/package/2006/relationships"><Relationship Type="http://schemas.openxmlformats.org/officeDocument/2006/relationships/table" Target="/xl/tables/table22.xml" Id="Rf97eafccb5fa49be" /></Relationships>
</file>

<file path=xl/worksheets/_rels/sheet24.xml.rels>&#65279;<?xml version="1.0" encoding="utf-8"?><Relationships xmlns="http://schemas.openxmlformats.org/package/2006/relationships"><Relationship Type="http://schemas.openxmlformats.org/officeDocument/2006/relationships/table" Target="/xl/tables/table23.xml" Id="Rd7de0617586941b0" /></Relationships>
</file>

<file path=xl/worksheets/_rels/sheet25.xml.rels>&#65279;<?xml version="1.0" encoding="utf-8"?><Relationships xmlns="http://schemas.openxmlformats.org/package/2006/relationships"><Relationship Type="http://schemas.openxmlformats.org/officeDocument/2006/relationships/table" Target="/xl/tables/table24.xml" Id="R5faf66e6cc594368" /></Relationships>
</file>

<file path=xl/worksheets/sheet1.xml><?xml version="1.0" encoding="utf-8"?>
<worksheet xmlns="http://schemas.openxmlformats.org/spreadsheetml/2006/main" xmlns:ns1="http://schemas.openxmlformats.org/officeDocument/2006/relationships">
  <sheetPr>
    <tabColor rgb="FF765268"/>
  </sheetPr>
  <sheetViews>
    <sheetView showGridLines="0" workbookViewId="0">
      <pane ySplit="11" topLeftCell="A12" activePane="bottomLeft" state="frozen"/>
    </sheetView>
  </sheetViews>
  <sheetFormatPr defaultRowHeight="15"/>
  <cols>
    <col min="1" max="1" width="3" hidden="0" customWidth="1"/>
    <col min="2" max="2" width="30" hidden="0" customWidth="1"/>
    <col min="3" max="3" width="12" hidden="0" customWidth="1"/>
    <col min="4" max="4" width="26" hidden="0" customWidth="1"/>
    <col min="5" max="5" width="26" hidden="0" customWidth="1"/>
    <col min="6" max="6" width="14" hidden="0" customWidth="1"/>
    <col min="7" max="7" width="17" hidden="0" customWidth="1"/>
    <col min="8" max="8" width="24" hidden="0" customWidth="1"/>
    <col min="9" max="9" width="20" hidden="0" customWidth="1"/>
    <col min="10" max="10" width="17" hidden="0" customWidth="1"/>
    <col min="11" max="11" width="17" hidden="0" customWidth="1"/>
    <col min="12" max="12" width="17" hidden="0" customWidth="1"/>
  </cols>
  <sheetData>
    <row r="1" ht="26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4" customHeight="1">
      <c r="A2" s="2"/>
      <c r="B2" s="3" t="str">
        <v>内容与获客执行库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ht="26" customHeight="1">
      <c r="A3" s="2"/>
      <c r="B3" s="5" t="str">
        <v>GECAO 2026专业表格版，模拟数据。先选择主题，再替换输入区。</v>
      </c>
      <c r="C3" s="5"/>
      <c r="D3" s="5"/>
      <c r="E3" s="5"/>
      <c r="F3" s="5"/>
      <c r="G3" s="5"/>
      <c r="H3" s="5"/>
      <c r="I3" s="5"/>
      <c r="J3" s="5"/>
      <c r="K3" s="5"/>
      <c r="L3" s="5"/>
    </row>
    <row r="4" ht="26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26" customHeight="1">
      <c r="A5" s="2"/>
      <c r="B5" s="2" t="str">
        <v>主题数</v>
      </c>
      <c r="C5" s="2"/>
      <c r="D5" s="2"/>
      <c r="E5" s="2"/>
      <c r="F5" s="2" t="str">
        <v>开始使用</v>
      </c>
      <c r="G5" s="2"/>
      <c r="H5" s="2"/>
      <c r="I5" s="2"/>
      <c r="J5" s="2"/>
      <c r="K5" s="2"/>
      <c r="L5" s="2"/>
    </row>
    <row r="6" ht="26" customHeight="1">
      <c r="A6" s="2"/>
      <c r="B6" s="2" t="n">
        <v>24</v>
      </c>
      <c r="C6" s="2"/>
      <c r="D6" s="2"/>
      <c r="E6" s="2"/>
      <c r="F6" s="2" t="str">
        <v>点击右侧入口</v>
      </c>
      <c r="G6" s="2"/>
      <c r="H6" s="2"/>
      <c r="I6" s="2"/>
      <c r="J6" s="2"/>
      <c r="K6" s="2"/>
      <c r="L6" s="2"/>
    </row>
    <row r="7" ht="26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ht="26" customHeight="1">
      <c r="A8" s="2"/>
      <c r="B8" s="60" t="str">
        <v>蓝字浅黄为输入，浅绿为公式。统计日期可编辑，图表随对应主题的数据变化。</v>
      </c>
      <c r="C8" s="60"/>
      <c r="D8" s="60"/>
      <c r="E8" s="60"/>
      <c r="F8" s="60"/>
      <c r="G8" s="60"/>
      <c r="H8" s="60"/>
      <c r="I8" s="60"/>
      <c r="J8" s="60"/>
      <c r="K8" s="60"/>
      <c r="L8" s="60"/>
    </row>
    <row r="9" ht="26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ht="26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ht="32" customHeight="1">
      <c r="A11" s="2"/>
      <c r="B11" s="12" t="str">
        <v>主题</v>
      </c>
      <c r="C11" s="12" t="str">
        <v>记录数</v>
      </c>
      <c r="D11" s="12" t="str">
        <v>用途</v>
      </c>
      <c r="E11" s="12" t="str">
        <v>公式与统计</v>
      </c>
      <c r="F11" s="12" t="str">
        <v>入口</v>
      </c>
      <c r="G11" s="2"/>
      <c r="H11" s="12" t="str">
        <v>标题/选题</v>
      </c>
      <c r="I11" s="12" t="str">
        <v>有效线索</v>
      </c>
      <c r="J11" s="2"/>
      <c r="K11" s="2"/>
      <c r="L11" s="2"/>
    </row>
    <row r="12" ht="38" customHeight="1">
      <c r="A12" s="2"/>
      <c r="B12" s="63" t="str">
        <v>01_账号定位画布</v>
      </c>
      <c r="C12" s="63" t="n">
        <f>'01_账号定位画布'!B6</f>
        <v>7</v>
      </c>
      <c r="D12" s="63" t="str">
        <v>主题工具</v>
      </c>
      <c r="E12" s="63" t="str">
        <v>已完成项、待确认项</v>
      </c>
      <c r="F12" s="64" t="str">
        <v>打开工作表</v>
      </c>
      <c r="G12" s="2"/>
      <c r="H12" s="22" t="str">
        <f>'12_内容复盘表'!D12</f>
        <v>梳理现有流程案例</v>
      </c>
      <c r="I12" s="65" t="n">
        <f>'12_内容复盘表'!K12</f>
        <v>12</v>
      </c>
      <c r="J12" s="2"/>
      <c r="K12" s="2"/>
      <c r="L12" s="2"/>
    </row>
    <row r="13" ht="38" customHeight="1">
      <c r="A13" s="2"/>
      <c r="B13" s="22" t="str">
        <v>02_客户画像</v>
      </c>
      <c r="C13" s="22" t="n">
        <f>'02_客户画像'!B6</f>
        <v>8</v>
      </c>
      <c r="D13" s="22" t="str">
        <v>主题工具</v>
      </c>
      <c r="E13" s="22" t="str">
        <v>已完成项、待确认项</v>
      </c>
      <c r="F13" s="62" t="str">
        <v>打开工作表</v>
      </c>
      <c r="G13" s="2"/>
      <c r="H13" s="22" t="str">
        <f>'12_内容复盘表'!D13</f>
        <v>确认关键字段案例</v>
      </c>
      <c r="I13" s="65" t="n">
        <f>'12_内容复盘表'!K13</f>
        <v>7</v>
      </c>
      <c r="J13" s="2"/>
      <c r="K13" s="2"/>
      <c r="L13" s="2"/>
    </row>
    <row r="14" ht="38" customHeight="1">
      <c r="A14" s="2"/>
      <c r="B14" s="63" t="str">
        <v>03_30天内容排期</v>
      </c>
      <c r="C14" s="63" t="n">
        <f>'03_30天内容排期'!B6</f>
        <v>30</v>
      </c>
      <c r="D14" s="63" t="str">
        <v>主题工具</v>
      </c>
      <c r="E14" s="63" t="str">
        <v>已发布、排期待发布</v>
      </c>
      <c r="F14" s="64" t="str">
        <v>打开工作表</v>
      </c>
      <c r="G14" s="2"/>
      <c r="H14" s="22" t="str">
        <f>'12_内容复盘表'!D14</f>
        <v>整理历史数据案例</v>
      </c>
      <c r="I14" s="65" t="n">
        <f>'12_内容复盘表'!K14</f>
        <v>18</v>
      </c>
      <c r="J14" s="2"/>
      <c r="K14" s="2"/>
      <c r="L14" s="2"/>
    </row>
    <row r="15" ht="38" customHeight="1">
      <c r="A15" s="2"/>
      <c r="B15" s="22" t="str">
        <v>04_60秒短视频脚本模板</v>
      </c>
      <c r="C15" s="22" t="n">
        <f>'04_60秒短视频脚本模板'!B6</f>
        <v>5</v>
      </c>
      <c r="D15" s="22" t="str">
        <v>主题工具</v>
      </c>
      <c r="E15" s="22" t="str">
        <v>开始位置、结束位置</v>
      </c>
      <c r="F15" s="62" t="str">
        <v>打开工作表</v>
      </c>
      <c r="G15" s="2"/>
      <c r="H15" s="22" t="str">
        <f>'12_内容复盘表'!D15</f>
        <v>制作可点击原型案例</v>
      </c>
      <c r="I15" s="65" t="n">
        <f>'12_内容复盘表'!K15</f>
        <v>6</v>
      </c>
      <c r="J15" s="2"/>
      <c r="K15" s="2"/>
      <c r="L15" s="2"/>
    </row>
    <row r="16" ht="38" customHeight="1">
      <c r="A16" s="2"/>
      <c r="B16" s="63" t="str">
        <v>05_案例型内容模板</v>
      </c>
      <c r="C16" s="63" t="n">
        <f>'05_案例型内容模板'!B6</f>
        <v>6</v>
      </c>
      <c r="D16" s="63" t="str">
        <v>主题工具</v>
      </c>
      <c r="E16" s="63" t="str">
        <v>已完成项、待确认项</v>
      </c>
      <c r="F16" s="64" t="str">
        <v>打开工作表</v>
      </c>
      <c r="G16" s="2"/>
      <c r="H16" s="22" t="str">
        <f>'12_内容复盘表'!D16</f>
        <v>完成首轮测试案例</v>
      </c>
      <c r="I16" s="65" t="n">
        <f>'12_内容复盘表'!K16</f>
        <v>24</v>
      </c>
      <c r="J16" s="2"/>
      <c r="K16" s="2"/>
      <c r="L16" s="2"/>
    </row>
    <row r="17" ht="38" customHeight="1">
      <c r="A17" s="2"/>
      <c r="B17" s="22" t="str">
        <v>06_知识型内容模板</v>
      </c>
      <c r="C17" s="22" t="n">
        <f>'06_知识型内容模板'!B6</f>
        <v>8</v>
      </c>
      <c r="D17" s="22" t="str">
        <v>主题工具</v>
      </c>
      <c r="E17" s="22" t="str">
        <v>已完成项、待确认项</v>
      </c>
      <c r="F17" s="62" t="str">
        <v>打开工作表</v>
      </c>
      <c r="G17" s="2"/>
      <c r="H17" s="22" t="str">
        <f>'12_内容复盘表'!D17</f>
        <v>提交验收清单案例</v>
      </c>
      <c r="I17" s="65" t="n">
        <f>'12_内容复盘表'!K17</f>
        <v>15</v>
      </c>
      <c r="J17" s="2"/>
      <c r="K17" s="2"/>
      <c r="L17" s="2"/>
    </row>
    <row r="18" ht="38" customHeight="1">
      <c r="A18" s="2"/>
      <c r="B18" s="63" t="str">
        <v>07_产品卖点转译表</v>
      </c>
      <c r="C18" s="63" t="n">
        <f>'07_产品卖点转译表'!B6</f>
        <v>8</v>
      </c>
      <c r="D18" s="63" t="str">
        <v>主题工具</v>
      </c>
      <c r="E18" s="63" t="str">
        <v>已验证卖点</v>
      </c>
      <c r="F18" s="64" t="str">
        <v>打开工作表</v>
      </c>
      <c r="G18" s="2"/>
      <c r="H18" s="22" t="str">
        <f>'12_内容复盘表'!D18</f>
        <v>安排使用培训案例</v>
      </c>
      <c r="I18" s="65" t="n">
        <f>'12_内容复盘表'!K18</f>
        <v>9</v>
      </c>
      <c r="J18" s="2"/>
      <c r="K18" s="2"/>
      <c r="L18" s="2"/>
    </row>
    <row r="19" ht="38" customHeight="1">
      <c r="A19" s="2"/>
      <c r="B19" s="22" t="str">
        <v>08_前三秒开场公式</v>
      </c>
      <c r="C19" s="22" t="n">
        <f>'08_前三秒开场公式'!B6</f>
        <v>6</v>
      </c>
      <c r="D19" s="22" t="str">
        <v>主题工具</v>
      </c>
      <c r="E19" s="22" t="str">
        <v>3秒停留率</v>
      </c>
      <c r="F19" s="62" t="str">
        <v>打开工作表</v>
      </c>
      <c r="G19" s="2"/>
      <c r="H19" s="22" t="str">
        <f>'12_内容复盘表'!D19</f>
        <v>跟踪上线反馈案例</v>
      </c>
      <c r="I19" s="65" t="n">
        <f>'12_内容复盘表'!K19</f>
        <v>20</v>
      </c>
      <c r="J19" s="2"/>
      <c r="K19" s="2"/>
      <c r="L19" s="2"/>
    </row>
    <row r="20" ht="38" customHeight="1">
      <c r="A20" s="2"/>
      <c r="B20" s="63" t="str">
        <v>09_拍摄清单</v>
      </c>
      <c r="C20" s="63" t="n">
        <f>'09_拍摄清单'!B6</f>
        <v>9</v>
      </c>
      <c r="D20" s="63" t="str">
        <v>主题工具</v>
      </c>
      <c r="E20" s="63" t="str">
        <v>办理结果、逾期天数</v>
      </c>
      <c r="F20" s="64" t="str">
        <v>打开工作表</v>
      </c>
      <c r="G20" s="2"/>
      <c r="H20" s="2"/>
      <c r="I20" s="2"/>
      <c r="J20" s="2"/>
      <c r="K20" s="2"/>
      <c r="L20" s="2"/>
    </row>
    <row r="21" ht="38" customHeight="1">
      <c r="A21" s="2"/>
      <c r="B21" s="22" t="str">
        <v>10_剪辑检查清单</v>
      </c>
      <c r="C21" s="22" t="n">
        <f>'10_剪辑检查清单'!B6</f>
        <v>9</v>
      </c>
      <c r="D21" s="22" t="str">
        <v>主题工具</v>
      </c>
      <c r="E21" s="22" t="str">
        <v>办理结果、逾期天数</v>
      </c>
      <c r="F21" s="62" t="str">
        <v>打开工作表</v>
      </c>
      <c r="G21" s="2"/>
      <c r="H21" s="2"/>
      <c r="I21" s="2"/>
      <c r="J21" s="2"/>
      <c r="K21" s="2"/>
      <c r="L21" s="2"/>
    </row>
    <row r="22" ht="38" customHeight="1">
      <c r="A22" s="2"/>
      <c r="B22" s="63" t="str">
        <v>11_发布检查清单</v>
      </c>
      <c r="C22" s="63" t="n">
        <f>'11_发布检查清单'!B6</f>
        <v>8</v>
      </c>
      <c r="D22" s="63" t="str">
        <v>主题工具</v>
      </c>
      <c r="E22" s="63" t="str">
        <v>办理结果、逾期天数</v>
      </c>
      <c r="F22" s="64" t="str">
        <v>打开工作表</v>
      </c>
      <c r="G22" s="2"/>
      <c r="H22" s="2"/>
      <c r="I22" s="2"/>
      <c r="J22" s="2"/>
      <c r="K22" s="2"/>
      <c r="L22" s="2"/>
    </row>
    <row r="23" ht="38" customHeight="1">
      <c r="A23" s="2"/>
      <c r="B23" s="22" t="str">
        <v>12_内容复盘表</v>
      </c>
      <c r="C23" s="22" t="n">
        <f>'12_内容复盘表'!B6</f>
        <v>8</v>
      </c>
      <c r="D23" s="22" t="str">
        <v>主题工具</v>
      </c>
      <c r="E23" s="22" t="str">
        <v>完播率、互动率</v>
      </c>
      <c r="F23" s="62" t="str">
        <v>打开工作表</v>
      </c>
      <c r="G23" s="2"/>
      <c r="H23" s="2"/>
      <c r="I23" s="2"/>
      <c r="J23" s="2"/>
      <c r="K23" s="2"/>
      <c r="L23" s="2"/>
    </row>
    <row r="24" ht="38" customHeight="1">
      <c r="A24" s="2"/>
      <c r="B24" s="63" t="str">
        <v>13_线索来源记录</v>
      </c>
      <c r="C24" s="63" t="n">
        <f>'13_线索来源记录'!B6</f>
        <v>8</v>
      </c>
      <c r="D24" s="63" t="str">
        <v>主题工具</v>
      </c>
      <c r="E24" s="63" t="str">
        <v>逾期天数</v>
      </c>
      <c r="F24" s="64" t="str">
        <v>打开工作表</v>
      </c>
      <c r="G24" s="2"/>
      <c r="H24" s="2"/>
      <c r="I24" s="2"/>
      <c r="J24" s="2"/>
      <c r="K24" s="2"/>
      <c r="L24" s="2"/>
    </row>
    <row r="25" ht="38" customHeight="1">
      <c r="A25" s="2"/>
      <c r="B25" s="22" t="str">
        <v>14_陌生开发话术结构</v>
      </c>
      <c r="C25" s="22" t="n">
        <f>'14_陌生开发话术结构'!B6</f>
        <v>5</v>
      </c>
      <c r="D25" s="22" t="str">
        <v>主题工具</v>
      </c>
      <c r="E25" s="22" t="str">
        <v>已完成项、待确认项</v>
      </c>
      <c r="F25" s="62" t="str">
        <v>打开工作表</v>
      </c>
      <c r="G25" s="2"/>
      <c r="H25" s="2"/>
      <c r="I25" s="2"/>
      <c r="J25" s="2"/>
      <c r="K25" s="2"/>
      <c r="L25" s="2"/>
    </row>
    <row r="26" ht="38" customHeight="1">
      <c r="A26" s="2"/>
      <c r="B26" s="63" t="str">
        <v>15_首次沟通10问</v>
      </c>
      <c r="C26" s="63" t="n">
        <f>'15_首次沟通10问'!B6</f>
        <v>10</v>
      </c>
      <c r="D26" s="63" t="str">
        <v>主题工具</v>
      </c>
      <c r="E26" s="63" t="str">
        <v>已完成项、待确认项</v>
      </c>
      <c r="F26" s="64" t="str">
        <v>打开工作表</v>
      </c>
      <c r="G26" s="2"/>
      <c r="H26" s="2"/>
      <c r="I26" s="2"/>
      <c r="J26" s="2"/>
      <c r="K26" s="2"/>
      <c r="L26" s="2"/>
    </row>
    <row r="27" ht="38" customHeight="1">
      <c r="A27" s="2"/>
      <c r="B27" s="22" t="str">
        <v>16_客户跟进节奏</v>
      </c>
      <c r="C27" s="22" t="n">
        <f>'16_客户跟进节奏'!B6</f>
        <v>5</v>
      </c>
      <c r="D27" s="22" t="str">
        <v>主题工具</v>
      </c>
      <c r="E27" s="22" t="str">
        <v>计划跟进日、逾期天数</v>
      </c>
      <c r="F27" s="62" t="str">
        <v>打开工作表</v>
      </c>
      <c r="G27" s="2"/>
      <c r="H27" s="2"/>
      <c r="I27" s="2"/>
      <c r="J27" s="2"/>
      <c r="K27" s="2"/>
      <c r="L27" s="2"/>
    </row>
    <row r="28" ht="38" customHeight="1">
      <c r="A28" s="2"/>
      <c r="B28" s="63" t="str">
        <v>17_报价结构</v>
      </c>
      <c r="C28" s="63" t="n">
        <f>'17_报价结构'!B6</f>
        <v>4</v>
      </c>
      <c r="D28" s="63" t="str">
        <v>主题工具</v>
      </c>
      <c r="E28" s="63" t="str">
        <v>金额</v>
      </c>
      <c r="F28" s="64" t="str">
        <v>打开工作表</v>
      </c>
      <c r="G28" s="2"/>
      <c r="H28" s="2"/>
      <c r="I28" s="2"/>
      <c r="J28" s="2"/>
      <c r="K28" s="2"/>
      <c r="L28" s="2"/>
    </row>
    <row r="29" ht="38" customHeight="1">
      <c r="A29" s="2"/>
      <c r="B29" s="22" t="str">
        <v>18_需求原型服务说明</v>
      </c>
      <c r="C29" s="22" t="n">
        <f>'18_需求原型服务说明'!B6</f>
        <v>8</v>
      </c>
      <c r="D29" s="22" t="str">
        <v>主题工具</v>
      </c>
      <c r="E29" s="22" t="str">
        <v>办理结果、逾期天数</v>
      </c>
      <c r="F29" s="62" t="str">
        <v>打开工作表</v>
      </c>
      <c r="G29" s="2"/>
      <c r="H29" s="2"/>
      <c r="I29" s="2"/>
      <c r="J29" s="2"/>
      <c r="K29" s="2"/>
      <c r="L29" s="2"/>
    </row>
    <row r="30" ht="38" customHeight="1">
      <c r="A30" s="2"/>
      <c r="B30" s="63" t="str">
        <v>19_销售漏斗定义</v>
      </c>
      <c r="C30" s="63" t="n">
        <f>'19_销售漏斗定义'!B6</f>
        <v>6</v>
      </c>
      <c r="D30" s="63" t="str">
        <v>主题工具</v>
      </c>
      <c r="E30" s="63" t="str">
        <v>相邻阶段转化率</v>
      </c>
      <c r="F30" s="64" t="str">
        <v>打开工作表</v>
      </c>
      <c r="G30" s="2"/>
      <c r="H30" s="2"/>
      <c r="I30" s="2"/>
      <c r="J30" s="2"/>
      <c r="K30" s="2"/>
      <c r="L30" s="2"/>
    </row>
    <row r="31" ht="38" customHeight="1">
      <c r="A31" s="2"/>
      <c r="B31" s="22" t="str">
        <v>20_客户案例采集表</v>
      </c>
      <c r="C31" s="22" t="n">
        <f>'20_客户案例采集表'!B6</f>
        <v>8</v>
      </c>
      <c r="D31" s="22" t="str">
        <v>主题工具</v>
      </c>
      <c r="E31" s="22" t="str">
        <v>已完成项、待确认项</v>
      </c>
      <c r="F31" s="62" t="str">
        <v>打开工作表</v>
      </c>
      <c r="G31" s="2"/>
      <c r="H31" s="2"/>
      <c r="I31" s="2"/>
      <c r="J31" s="2"/>
      <c r="K31" s="2"/>
      <c r="L31" s="2"/>
    </row>
    <row r="32" ht="38" customHeight="1">
      <c r="A32" s="2"/>
      <c r="B32" s="63" t="str">
        <v>21_评论私信回复原则</v>
      </c>
      <c r="C32" s="63" t="n">
        <f>'21_评论私信回复原则'!B6</f>
        <v>6</v>
      </c>
      <c r="D32" s="63" t="str">
        <v>主题工具</v>
      </c>
      <c r="E32" s="63" t="str">
        <v>已完成项、待确认项</v>
      </c>
      <c r="F32" s="64" t="str">
        <v>打开工作表</v>
      </c>
      <c r="G32" s="2"/>
      <c r="H32" s="2"/>
      <c r="I32" s="2"/>
      <c r="J32" s="2"/>
      <c r="K32" s="2"/>
      <c r="L32" s="2"/>
    </row>
    <row r="33" ht="38" customHeight="1">
      <c r="A33" s="2"/>
      <c r="B33" s="22" t="str">
        <v>22_90分钟直播提纲</v>
      </c>
      <c r="C33" s="22" t="n">
        <f>'22_90分钟直播提纲'!B6</f>
        <v>7</v>
      </c>
      <c r="D33" s="22" t="str">
        <v>主题工具</v>
      </c>
      <c r="E33" s="22" t="str">
        <v>开始位置、结束位置</v>
      </c>
      <c r="F33" s="62" t="str">
        <v>打开工作表</v>
      </c>
      <c r="G33" s="2"/>
      <c r="H33" s="2"/>
      <c r="I33" s="2"/>
      <c r="J33" s="2"/>
      <c r="K33" s="2"/>
      <c r="L33" s="2"/>
    </row>
    <row r="34" ht="38" customHeight="1">
      <c r="A34" s="2"/>
      <c r="B34" s="63" t="str">
        <v>23_月度复盘</v>
      </c>
      <c r="C34" s="63" t="n">
        <f>'23_月度复盘'!B6</f>
        <v>7</v>
      </c>
      <c r="D34" s="63" t="str">
        <v>主题工具</v>
      </c>
      <c r="E34" s="63" t="str">
        <v>已完成项、待确认项</v>
      </c>
      <c r="F34" s="64" t="str">
        <v>打开工作表</v>
      </c>
      <c r="G34" s="2"/>
      <c r="H34" s="2"/>
      <c r="I34" s="2"/>
      <c r="J34" s="2"/>
      <c r="K34" s="2"/>
      <c r="L34" s="2"/>
    </row>
    <row r="35" ht="38" customHeight="1">
      <c r="A35" s="2"/>
      <c r="B35" s="22" t="str">
        <v>24_素材归档规则</v>
      </c>
      <c r="C35" s="22" t="n">
        <f>'24_素材归档规则'!B6</f>
        <v>8</v>
      </c>
      <c r="D35" s="22" t="str">
        <v>主题工具</v>
      </c>
      <c r="E35" s="22" t="str">
        <v>建议文件名</v>
      </c>
      <c r="F35" s="62" t="str">
        <v>打开工作表</v>
      </c>
      <c r="G35" s="2"/>
      <c r="H35" s="2"/>
      <c r="I35" s="2"/>
      <c r="J35" s="2"/>
      <c r="K35" s="2"/>
      <c r="L35" s="2"/>
    </row>
    <row r="36" ht="26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ht="26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ht="26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ht="26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ht="26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ht="26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ht="26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26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ht="26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ht="26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ht="26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ht="26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ht="26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ht="26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ht="26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ht="26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ht="26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ht="26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ht="26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ht="26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ht="26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ht="26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ht="26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ht="26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ht="26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</sheetData>
  <hyperlinks>
    <hyperlink ref="F12" location="'01_账号定位画布'!B2" display="打开工作表"/>
    <hyperlink ref="F13" location="'02_客户画像'!B2" display="打开工作表"/>
    <hyperlink ref="F14" location="'03_30天内容排期'!B2" display="打开工作表"/>
    <hyperlink ref="F15" location="'04_60秒短视频脚本模板'!B2" display="打开工作表"/>
    <hyperlink ref="F16" location="'05_案例型内容模板'!B2" display="打开工作表"/>
    <hyperlink ref="F17" location="'06_知识型内容模板'!B2" display="打开工作表"/>
    <hyperlink ref="F18" location="'07_产品卖点转译表'!B2" display="打开工作表"/>
    <hyperlink ref="F19" location="'08_前三秒开场公式'!B2" display="打开工作表"/>
    <hyperlink ref="F20" location="'09_拍摄清单'!B2" display="打开工作表"/>
    <hyperlink ref="F21" location="'10_剪辑检查清单'!B2" display="打开工作表"/>
    <hyperlink ref="F22" location="'11_发布检查清单'!B2" display="打开工作表"/>
    <hyperlink ref="F23" location="'12_内容复盘表'!B2" display="打开工作表"/>
    <hyperlink ref="F24" location="'13_线索来源记录'!B2" display="打开工作表"/>
    <hyperlink ref="F25" location="'14_陌生开发话术结构'!B2" display="打开工作表"/>
    <hyperlink ref="F26" location="'15_首次沟通10问'!B2" display="打开工作表"/>
    <hyperlink ref="F27" location="'16_客户跟进节奏'!B2" display="打开工作表"/>
    <hyperlink ref="F28" location="'17_报价结构'!B2" display="打开工作表"/>
    <hyperlink ref="F29" location="'18_需求原型服务说明'!B2" display="打开工作表"/>
    <hyperlink ref="F30" location="'19_销售漏斗定义'!B2" display="打开工作表"/>
    <hyperlink ref="F31" location="'20_客户案例采集表'!B2" display="打开工作表"/>
    <hyperlink ref="F32" location="'21_评论私信回复原则'!B2" display="打开工作表"/>
    <hyperlink ref="F33" location="'22_90分钟直播提纲'!B2" display="打开工作表"/>
    <hyperlink ref="F34" location="'23_月度复盘'!B2" display="打开工作表"/>
    <hyperlink ref="F35" location="'24_素材归档规则'!B2" display="打开工作表"/>
  </hyperlinks>
  <pageMargins left="0.7" right="0.7" top="0.75" bottom="0.75" header="0.3" footer="0.3"/>
  <drawing ns1:id="R98399522d0094998"/>
</worksheet>
</file>

<file path=xl/worksheets/sheet2.xml><?xml version="1.0" encoding="utf-8"?>
<x:worksheet xmlns:x="http://schemas.openxmlformats.org/spreadsheetml/2006/main">
  <x:sheetPr>
    <x:tabColor rgb="FF765268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28" hidden="0" customWidth="1"/>
    <x:col min="5" max="5" width="18" hidden="0" customWidth="1"/>
    <x:col min="6" max="6" width="18" hidden="0" customWidth="1"/>
    <x:col min="7" max="7" width="1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</x:row>
    <x:row r="2" ht="34" customHeight="1">
      <x:c r="A2" s="2"/>
      <x:c r="B2" s="3" t="str">
        <x:v>账号定位画布</x:v>
      </x:c>
      <x:c r="C2" s="2"/>
      <x:c r="D2" s="2"/>
      <x:c r="E2" s="2"/>
      <x:c r="F2" s="2"/>
      <x:c r="G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/>
      <x:c r="G4" s="2"/>
    </x:row>
    <x:row r="5" ht="26" customHeight="1">
      <x:c r="A5" s="2"/>
      <x:c r="B5" s="9" t="str">
        <x:v>记录数</x:v>
      </x:c>
      <x:c r="C5" s="2"/>
      <x:c r="D5" s="9" t="str">
        <x:v>已完成项</x:v>
      </x:c>
      <x:c r="E5" s="2"/>
      <x:c r="F5" s="9" t="str">
        <x:v>待确认项</x:v>
      </x:c>
      <x:c r="G5" s="2"/>
    </x:row>
    <x:row r="6" ht="26" customHeight="1">
      <x:c r="A6" s="2"/>
      <x:c r="B6" s="10" t="n">
        <x:f>COUNTA($B$12:$B$71)</x:f>
        <x:v>7</x:v>
      </x:c>
      <x:c r="C6" s="2"/>
      <x:c r="D6" s="10" t="n">
        <x:f>COUNTIFS($G$12:$G$71,"已完成",$B$12:$B$71,"&lt;&gt;")</x:f>
        <x:v>2</x:v>
      </x:c>
      <x:c r="E6" s="2"/>
      <x:c r="F6" s="10" t="n">
        <x:f>COUNTIFS($G$12:$G$71,"待确认",$B$12:$B$71,"&lt;&gt;")</x:f>
        <x:v>1</x:v>
      </x:c>
      <x:c r="G6" s="2"/>
    </x:row>
    <x:row r="7" ht="26" customHeight="1">
      <x:c r="A7" s="2"/>
      <x:c r="B7" s="2"/>
      <x:c r="C7" s="2"/>
      <x:c r="D7" s="2"/>
      <x:c r="E7" s="2"/>
      <x:c r="F7" s="2"/>
      <x:c r="G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</x:row>
    <x:row r="9" ht="26" customHeight="1">
      <x:c r="A9" s="2"/>
      <x:c r="B9" s="9" t="str">
        <x:v>模拟案例供参考；替换浅黄输入区，保留浅绿公式区。</x:v>
      </x:c>
      <x:c r="C9" s="9"/>
      <x:c r="D9" s="9"/>
      <x:c r="E9" s="9"/>
      <x:c r="F9" s="9"/>
      <x:c r="G9" s="9"/>
    </x:row>
    <x:row r="10" ht="26" customHeight="1">
      <x:c r="A10" s="2"/>
      <x:c r="B10" s="2"/>
      <x:c r="C10" s="2"/>
      <x:c r="D10" s="2"/>
      <x:c r="E10" s="2"/>
      <x:c r="F10" s="2"/>
      <x:c r="G10" s="2"/>
    </x:row>
    <x:row r="11" ht="42" customHeight="1">
      <x:c r="A11" s="2"/>
      <x:c r="B11" s="19" t="str">
        <x:v>记录ID</x:v>
      </x:c>
      <x:c r="C11" s="20" t="str">
        <x:v>定位维度</x:v>
      </x:c>
      <x:c r="D11" s="20" t="str">
        <x:v>模拟填写</x:v>
      </x:c>
      <x:c r="E11" s="20" t="str">
        <x:v>验证方法</x:v>
      </x:c>
      <x:c r="F11" s="20" t="str">
        <x:v>负责人</x:v>
      </x:c>
      <x:c r="G11" s="21" t="str">
        <x:v>状态</x:v>
      </x:c>
    </x:row>
    <x:row r="12" ht="48" customHeight="1">
      <x:c r="A12" s="2"/>
      <x:c r="B12" s="24" t="str">
        <x:v>4-01-001</x:v>
      </x:c>
      <x:c r="C12" s="28" t="str">
        <x:v>目标客户</x:v>
      </x:c>
      <x:c r="D12" s="28" t="str">
        <x:v>有3–10人团队的服务型小企业</x:v>
      </x:c>
      <x:c r="E12" s="28" t="str">
        <x:v>访谈5位实际经营者</x:v>
      </x:c>
      <x:c r="F12" s="28" t="str">
        <x:v>陈禾</x:v>
      </x:c>
      <x:c r="G12" s="28" t="str">
        <x:v>已完成</x:v>
      </x:c>
    </x:row>
    <x:row r="13" ht="48" customHeight="1">
      <x:c r="A13" s="2"/>
      <x:c r="B13" s="24" t="str">
        <x:v>4-01-002</x:v>
      </x:c>
      <x:c r="C13" s="28" t="str">
        <x:v>核心问题</x:v>
      </x:c>
      <x:c r="D13" s="28" t="str">
        <x:v>客户跟进分散，例会需重复汇总</x:v>
      </x:c>
      <x:c r="E13" s="28" t="str">
        <x:v>收集当前记录样本</x:v>
      </x:c>
      <x:c r="F13" s="28" t="str">
        <x:v>许宁</x:v>
      </x:c>
      <x:c r="G13" s="28" t="str">
        <x:v>进行中</x:v>
      </x:c>
    </x:row>
    <x:row r="14" ht="48" customHeight="1">
      <x:c r="A14" s="2"/>
      <x:c r="B14" s="24" t="str">
        <x:v>4-01-003</x:v>
      </x:c>
      <x:c r="C14" s="28" t="str">
        <x:v>解决范围</x:v>
      </x:c>
      <x:c r="D14" s="28" t="str">
        <x:v>客户台账、流程原型、经营看板</x:v>
      </x:c>
      <x:c r="E14" s="28" t="str">
        <x:v>用演示流程确认需求</x:v>
      </x:c>
      <x:c r="F14" s="28" t="str">
        <x:v>宋安</x:v>
      </x:c>
      <x:c r="G14" s="28" t="str">
        <x:v>未开始</x:v>
      </x:c>
    </x:row>
    <x:row r="15" ht="48" customHeight="1">
      <x:c r="A15" s="2"/>
      <x:c r="B15" s="24" t="str">
        <x:v>4-01-004</x:v>
      </x:c>
      <x:c r="C15" s="28" t="str">
        <x:v>暂不覆盖</x:v>
      </x:c>
      <x:c r="D15" s="28" t="str">
        <x:v>复杂ERP整体替换</x:v>
      </x:c>
      <x:c r="E15" s="28" t="str">
        <x:v>首次沟通明确边界</x:v>
      </x:c>
      <x:c r="F15" s="28" t="str">
        <x:v>沈青</x:v>
      </x:c>
      <x:c r="G15" s="28" t="str">
        <x:v>待确认</x:v>
      </x:c>
    </x:row>
    <x:row r="16" ht="48" customHeight="1">
      <x:c r="A16" s="2"/>
      <x:c r="B16" s="24" t="str">
        <x:v>4-01-005</x:v>
      </x:c>
      <x:c r="C16" s="28" t="str">
        <x:v>内容支柱</x:v>
      </x:c>
      <x:c r="D16" s="28" t="str">
        <x:v>经营效率、客户跟进、交付管理</x:v>
      </x:c>
      <x:c r="E16" s="28" t="str">
        <x:v>分别试发3条内容</x:v>
      </x:c>
      <x:c r="F16" s="28" t="str">
        <x:v>苏言</x:v>
      </x:c>
      <x:c r="G16" s="28" t="str">
        <x:v>已完成</x:v>
      </x:c>
    </x:row>
    <x:row r="17" ht="48" customHeight="1">
      <x:c r="A17" s="2"/>
      <x:c r="B17" s="24" t="str">
        <x:v>4-01-006</x:v>
      </x:c>
      <x:c r="C17" s="28" t="str">
        <x:v>账号表达</x:v>
      </x:c>
      <x:c r="D17" s="28" t="str">
        <x:v>展示可复用的具体工作方法</x:v>
      </x:c>
      <x:c r="E17" s="28" t="str">
        <x:v>用真实操作过程佐证</x:v>
      </x:c>
      <x:c r="F17" s="28" t="str">
        <x:v>叶川</x:v>
      </x:c>
      <x:c r="G17" s="28" t="str">
        <x:v>进行中</x:v>
      </x:c>
    </x:row>
    <x:row r="18" ht="48" customHeight="1">
      <x:c r="A18" s="2"/>
      <x:c r="B18" s="24" t="str">
        <x:v>4-01-007</x:v>
      </x:c>
      <x:c r="C18" s="28" t="str">
        <x:v>用户行动</x:v>
      </x:c>
      <x:c r="D18" s="28" t="str">
        <x:v>先领取表格再预约需求沟通</x:v>
      </x:c>
      <x:c r="E18" s="28" t="str">
        <x:v>检查资料入口和承接记录</x:v>
      </x:c>
      <x:c r="F18" s="28" t="str">
        <x:v>林晨</x:v>
      </x:c>
      <x:c r="G18" s="28" t="str">
        <x:v>未开始</x:v>
      </x:c>
    </x:row>
    <x:row r="19" ht="48" customHeight="1">
      <x:c r="A19" s="2"/>
      <x:c r="B19" s="24"/>
      <x:c r="C19" s="28"/>
      <x:c r="D19" s="28"/>
      <x:c r="E19" s="28"/>
      <x:c r="F19" s="28"/>
      <x:c r="G19" s="28"/>
    </x:row>
    <x:row r="20" ht="48" customHeight="1">
      <x:c r="A20" s="2"/>
      <x:c r="B20" s="24"/>
      <x:c r="C20" s="28"/>
      <x:c r="D20" s="28"/>
      <x:c r="E20" s="28"/>
      <x:c r="F20" s="28"/>
      <x:c r="G20" s="28"/>
    </x:row>
    <x:row r="21" ht="48" customHeight="1">
      <x:c r="A21" s="2"/>
      <x:c r="B21" s="24"/>
      <x:c r="C21" s="28"/>
      <x:c r="D21" s="28"/>
      <x:c r="E21" s="28"/>
      <x:c r="F21" s="28"/>
      <x:c r="G21" s="28"/>
    </x:row>
    <x:row r="22" ht="48" customHeight="1">
      <x:c r="A22" s="2"/>
      <x:c r="B22" s="24"/>
      <x:c r="C22" s="28"/>
      <x:c r="D22" s="28"/>
      <x:c r="E22" s="28"/>
      <x:c r="F22" s="28"/>
      <x:c r="G22" s="28"/>
    </x:row>
    <x:row r="23" ht="48" customHeight="1">
      <x:c r="A23" s="2"/>
      <x:c r="B23" s="24"/>
      <x:c r="C23" s="28"/>
      <x:c r="D23" s="28"/>
      <x:c r="E23" s="28"/>
      <x:c r="F23" s="28"/>
      <x:c r="G23" s="28"/>
    </x:row>
    <x:row r="24" ht="48" customHeight="1">
      <x:c r="A24" s="2"/>
      <x:c r="B24" s="24"/>
      <x:c r="C24" s="28"/>
      <x:c r="D24" s="28"/>
      <x:c r="E24" s="28"/>
      <x:c r="F24" s="28"/>
      <x:c r="G24" s="28"/>
    </x:row>
    <x:row r="25" ht="48" customHeight="1">
      <x:c r="A25" s="2"/>
      <x:c r="B25" s="24"/>
      <x:c r="C25" s="28"/>
      <x:c r="D25" s="28"/>
      <x:c r="E25" s="28"/>
      <x:c r="F25" s="28"/>
      <x:c r="G25" s="28"/>
    </x:row>
    <x:row r="26" ht="48" customHeight="1">
      <x:c r="A26" s="2"/>
      <x:c r="B26" s="24"/>
      <x:c r="C26" s="28"/>
      <x:c r="D26" s="28"/>
      <x:c r="E26" s="28"/>
      <x:c r="F26" s="28"/>
      <x:c r="G26" s="28"/>
    </x:row>
    <x:row r="27" ht="48" customHeight="1">
      <x:c r="A27" s="2"/>
      <x:c r="B27" s="24"/>
      <x:c r="C27" s="28"/>
      <x:c r="D27" s="28"/>
      <x:c r="E27" s="28"/>
      <x:c r="F27" s="28"/>
      <x:c r="G27" s="28"/>
    </x:row>
    <x:row r="28" ht="48" customHeight="1">
      <x:c r="A28" s="2"/>
      <x:c r="B28" s="24"/>
      <x:c r="C28" s="28"/>
      <x:c r="D28" s="28"/>
      <x:c r="E28" s="28"/>
      <x:c r="F28" s="28"/>
      <x:c r="G28" s="28"/>
    </x:row>
    <x:row r="29" ht="48" customHeight="1">
      <x:c r="A29" s="2"/>
      <x:c r="B29" s="24"/>
      <x:c r="C29" s="28"/>
      <x:c r="D29" s="28"/>
      <x:c r="E29" s="28"/>
      <x:c r="F29" s="28"/>
      <x:c r="G29" s="28"/>
    </x:row>
    <x:row r="30" ht="48" customHeight="1">
      <x:c r="A30" s="2"/>
      <x:c r="B30" s="24"/>
      <x:c r="C30" s="28"/>
      <x:c r="D30" s="28"/>
      <x:c r="E30" s="28"/>
      <x:c r="F30" s="28"/>
      <x:c r="G30" s="28"/>
    </x:row>
    <x:row r="31" ht="48" customHeight="1">
      <x:c r="A31" s="2"/>
      <x:c r="B31" s="24"/>
      <x:c r="C31" s="28"/>
      <x:c r="D31" s="28"/>
      <x:c r="E31" s="28"/>
      <x:c r="F31" s="28"/>
      <x:c r="G31" s="28"/>
    </x:row>
    <x:row r="32" ht="48" customHeight="1">
      <x:c r="A32" s="2"/>
      <x:c r="B32" s="24"/>
      <x:c r="C32" s="28"/>
      <x:c r="D32" s="28"/>
      <x:c r="E32" s="28"/>
      <x:c r="F32" s="28"/>
      <x:c r="G32" s="28"/>
    </x:row>
    <x:row r="33" ht="48" customHeight="1">
      <x:c r="A33" s="2"/>
      <x:c r="B33" s="24"/>
      <x:c r="C33" s="28"/>
      <x:c r="D33" s="28"/>
      <x:c r="E33" s="28"/>
      <x:c r="F33" s="28"/>
      <x:c r="G33" s="28"/>
    </x:row>
    <x:row r="34" ht="48" customHeight="1">
      <x:c r="A34" s="2"/>
      <x:c r="B34" s="24"/>
      <x:c r="C34" s="28"/>
      <x:c r="D34" s="28"/>
      <x:c r="E34" s="28"/>
      <x:c r="F34" s="28"/>
      <x:c r="G34" s="28"/>
    </x:row>
    <x:row r="35" ht="48" customHeight="1">
      <x:c r="A35" s="2"/>
      <x:c r="B35" s="24"/>
      <x:c r="C35" s="28"/>
      <x:c r="D35" s="28"/>
      <x:c r="E35" s="28"/>
      <x:c r="F35" s="28"/>
      <x:c r="G35" s="28"/>
    </x:row>
    <x:row r="36" ht="48" customHeight="1">
      <x:c r="A36" s="2"/>
      <x:c r="B36" s="24"/>
      <x:c r="C36" s="28"/>
      <x:c r="D36" s="28"/>
      <x:c r="E36" s="28"/>
      <x:c r="F36" s="28"/>
      <x:c r="G36" s="28"/>
    </x:row>
    <x:row r="37" ht="48" customHeight="1">
      <x:c r="A37" s="2"/>
      <x:c r="B37" s="24"/>
      <x:c r="C37" s="28"/>
      <x:c r="D37" s="28"/>
      <x:c r="E37" s="28"/>
      <x:c r="F37" s="28"/>
      <x:c r="G37" s="28"/>
    </x:row>
    <x:row r="38" ht="48" customHeight="1">
      <x:c r="A38" s="2"/>
      <x:c r="B38" s="24"/>
      <x:c r="C38" s="28"/>
      <x:c r="D38" s="28"/>
      <x:c r="E38" s="28"/>
      <x:c r="F38" s="28"/>
      <x:c r="G38" s="28"/>
    </x:row>
    <x:row r="39" ht="48" customHeight="1">
      <x:c r="A39" s="2"/>
      <x:c r="B39" s="24"/>
      <x:c r="C39" s="28"/>
      <x:c r="D39" s="28"/>
      <x:c r="E39" s="28"/>
      <x:c r="F39" s="28"/>
      <x:c r="G39" s="28"/>
    </x:row>
    <x:row r="40" ht="48" customHeight="1">
      <x:c r="A40" s="2"/>
      <x:c r="B40" s="24"/>
      <x:c r="C40" s="28"/>
      <x:c r="D40" s="28"/>
      <x:c r="E40" s="28"/>
      <x:c r="F40" s="28"/>
      <x:c r="G40" s="28"/>
    </x:row>
    <x:row r="41" ht="48" customHeight="1">
      <x:c r="A41" s="2"/>
      <x:c r="B41" s="24"/>
      <x:c r="C41" s="28"/>
      <x:c r="D41" s="28"/>
      <x:c r="E41" s="28"/>
      <x:c r="F41" s="28"/>
      <x:c r="G41" s="28"/>
    </x:row>
    <x:row r="42" ht="48" customHeight="1">
      <x:c r="A42" s="2"/>
      <x:c r="B42" s="24"/>
      <x:c r="C42" s="28"/>
      <x:c r="D42" s="28"/>
      <x:c r="E42" s="28"/>
      <x:c r="F42" s="28"/>
      <x:c r="G42" s="28"/>
    </x:row>
    <x:row r="43" ht="48" customHeight="1">
      <x:c r="A43" s="2"/>
      <x:c r="B43" s="24"/>
      <x:c r="C43" s="28"/>
      <x:c r="D43" s="28"/>
      <x:c r="E43" s="28"/>
      <x:c r="F43" s="28"/>
      <x:c r="G43" s="28"/>
    </x:row>
    <x:row r="44" ht="48" customHeight="1">
      <x:c r="A44" s="2"/>
      <x:c r="B44" s="24"/>
      <x:c r="C44" s="28"/>
      <x:c r="D44" s="28"/>
      <x:c r="E44" s="28"/>
      <x:c r="F44" s="28"/>
      <x:c r="G44" s="28"/>
    </x:row>
    <x:row r="45" ht="48" customHeight="1">
      <x:c r="A45" s="2"/>
      <x:c r="B45" s="24"/>
      <x:c r="C45" s="28"/>
      <x:c r="D45" s="28"/>
      <x:c r="E45" s="28"/>
      <x:c r="F45" s="28"/>
      <x:c r="G45" s="28"/>
    </x:row>
    <x:row r="46" ht="48" customHeight="1">
      <x:c r="A46" s="2"/>
      <x:c r="B46" s="24"/>
      <x:c r="C46" s="28"/>
      <x:c r="D46" s="28"/>
      <x:c r="E46" s="28"/>
      <x:c r="F46" s="28"/>
      <x:c r="G46" s="28"/>
    </x:row>
    <x:row r="47" ht="48" customHeight="1">
      <x:c r="A47" s="2"/>
      <x:c r="B47" s="24"/>
      <x:c r="C47" s="28"/>
      <x:c r="D47" s="28"/>
      <x:c r="E47" s="28"/>
      <x:c r="F47" s="28"/>
      <x:c r="G47" s="28"/>
    </x:row>
    <x:row r="48" ht="48" customHeight="1">
      <x:c r="A48" s="2"/>
      <x:c r="B48" s="24"/>
      <x:c r="C48" s="28"/>
      <x:c r="D48" s="28"/>
      <x:c r="E48" s="28"/>
      <x:c r="F48" s="28"/>
      <x:c r="G48" s="28"/>
    </x:row>
    <x:row r="49" ht="48" customHeight="1">
      <x:c r="A49" s="2"/>
      <x:c r="B49" s="24"/>
      <x:c r="C49" s="28"/>
      <x:c r="D49" s="28"/>
      <x:c r="E49" s="28"/>
      <x:c r="F49" s="28"/>
      <x:c r="G49" s="28"/>
    </x:row>
    <x:row r="50" ht="48" customHeight="1">
      <x:c r="A50" s="2"/>
      <x:c r="B50" s="24"/>
      <x:c r="C50" s="28"/>
      <x:c r="D50" s="28"/>
      <x:c r="E50" s="28"/>
      <x:c r="F50" s="28"/>
      <x:c r="G50" s="28"/>
    </x:row>
    <x:row r="51" ht="48" customHeight="1">
      <x:c r="A51" s="2"/>
      <x:c r="B51" s="24"/>
      <x:c r="C51" s="28"/>
      <x:c r="D51" s="28"/>
      <x:c r="E51" s="28"/>
      <x:c r="F51" s="28"/>
      <x:c r="G51" s="28"/>
    </x:row>
    <x:row r="52" ht="48" customHeight="1">
      <x:c r="A52" s="2"/>
      <x:c r="B52" s="24"/>
      <x:c r="C52" s="28"/>
      <x:c r="D52" s="28"/>
      <x:c r="E52" s="28"/>
      <x:c r="F52" s="28"/>
      <x:c r="G52" s="28"/>
    </x:row>
    <x:row r="53" ht="48" customHeight="1">
      <x:c r="A53" s="2"/>
      <x:c r="B53" s="24"/>
      <x:c r="C53" s="28"/>
      <x:c r="D53" s="28"/>
      <x:c r="E53" s="28"/>
      <x:c r="F53" s="28"/>
      <x:c r="G53" s="28"/>
    </x:row>
    <x:row r="54" ht="48" customHeight="1">
      <x:c r="A54" s="2"/>
      <x:c r="B54" s="24"/>
      <x:c r="C54" s="28"/>
      <x:c r="D54" s="28"/>
      <x:c r="E54" s="28"/>
      <x:c r="F54" s="28"/>
      <x:c r="G54" s="28"/>
    </x:row>
    <x:row r="55" ht="48" customHeight="1">
      <x:c r="A55" s="2"/>
      <x:c r="B55" s="24"/>
      <x:c r="C55" s="28"/>
      <x:c r="D55" s="28"/>
      <x:c r="E55" s="28"/>
      <x:c r="F55" s="28"/>
      <x:c r="G55" s="28"/>
    </x:row>
    <x:row r="56" ht="48" customHeight="1">
      <x:c r="A56" s="2"/>
      <x:c r="B56" s="24"/>
      <x:c r="C56" s="28"/>
      <x:c r="D56" s="28"/>
      <x:c r="E56" s="28"/>
      <x:c r="F56" s="28"/>
      <x:c r="G56" s="28"/>
    </x:row>
    <x:row r="57" ht="48" customHeight="1">
      <x:c r="A57" s="2"/>
      <x:c r="B57" s="24"/>
      <x:c r="C57" s="28"/>
      <x:c r="D57" s="28"/>
      <x:c r="E57" s="28"/>
      <x:c r="F57" s="28"/>
      <x:c r="G57" s="28"/>
    </x:row>
    <x:row r="58" ht="48" customHeight="1">
      <x:c r="A58" s="2"/>
      <x:c r="B58" s="24"/>
      <x:c r="C58" s="28"/>
      <x:c r="D58" s="28"/>
      <x:c r="E58" s="28"/>
      <x:c r="F58" s="28"/>
      <x:c r="G58" s="28"/>
    </x:row>
    <x:row r="59" ht="48" customHeight="1">
      <x:c r="A59" s="2"/>
      <x:c r="B59" s="24"/>
      <x:c r="C59" s="28"/>
      <x:c r="D59" s="28"/>
      <x:c r="E59" s="28"/>
      <x:c r="F59" s="28"/>
      <x:c r="G59" s="28"/>
    </x:row>
    <x:row r="60" ht="48" customHeight="1">
      <x:c r="A60" s="2"/>
      <x:c r="B60" s="24"/>
      <x:c r="C60" s="28"/>
      <x:c r="D60" s="28"/>
      <x:c r="E60" s="28"/>
      <x:c r="F60" s="28"/>
      <x:c r="G60" s="28"/>
    </x:row>
    <x:row r="61" ht="48" customHeight="1">
      <x:c r="A61" s="2"/>
      <x:c r="B61" s="24"/>
      <x:c r="C61" s="28"/>
      <x:c r="D61" s="28"/>
      <x:c r="E61" s="28"/>
      <x:c r="F61" s="28"/>
      <x:c r="G61" s="28"/>
    </x:row>
    <x:row r="62" ht="48" customHeight="1">
      <x:c r="A62" s="2"/>
      <x:c r="B62" s="24"/>
      <x:c r="C62" s="28"/>
      <x:c r="D62" s="28"/>
      <x:c r="E62" s="28"/>
      <x:c r="F62" s="28"/>
      <x:c r="G62" s="28"/>
    </x:row>
    <x:row r="63" ht="48" customHeight="1">
      <x:c r="A63" s="2"/>
      <x:c r="B63" s="24"/>
      <x:c r="C63" s="28"/>
      <x:c r="D63" s="28"/>
      <x:c r="E63" s="28"/>
      <x:c r="F63" s="28"/>
      <x:c r="G63" s="28"/>
    </x:row>
    <x:row r="64" ht="48" customHeight="1">
      <x:c r="A64" s="2"/>
      <x:c r="B64" s="24"/>
      <x:c r="C64" s="28"/>
      <x:c r="D64" s="28"/>
      <x:c r="E64" s="28"/>
      <x:c r="F64" s="28"/>
      <x:c r="G64" s="28"/>
    </x:row>
    <x:row r="65" ht="48" customHeight="1">
      <x:c r="A65" s="2"/>
      <x:c r="B65" s="24"/>
      <x:c r="C65" s="28"/>
      <x:c r="D65" s="28"/>
      <x:c r="E65" s="28"/>
      <x:c r="F65" s="28"/>
      <x:c r="G65" s="28"/>
    </x:row>
    <x:row r="66" ht="48" customHeight="1">
      <x:c r="A66" s="2"/>
      <x:c r="B66" s="24"/>
      <x:c r="C66" s="28"/>
      <x:c r="D66" s="28"/>
      <x:c r="E66" s="28"/>
      <x:c r="F66" s="28"/>
      <x:c r="G66" s="28"/>
    </x:row>
    <x:row r="67" ht="48" customHeight="1">
      <x:c r="A67" s="2"/>
      <x:c r="B67" s="24"/>
      <x:c r="C67" s="28"/>
      <x:c r="D67" s="28"/>
      <x:c r="E67" s="28"/>
      <x:c r="F67" s="28"/>
      <x:c r="G67" s="28"/>
    </x:row>
    <x:row r="68" ht="48" customHeight="1">
      <x:c r="A68" s="2"/>
      <x:c r="B68" s="24"/>
      <x:c r="C68" s="28"/>
      <x:c r="D68" s="28"/>
      <x:c r="E68" s="28"/>
      <x:c r="F68" s="28"/>
      <x:c r="G68" s="28"/>
    </x:row>
    <x:row r="69" ht="48" customHeight="1">
      <x:c r="A69" s="2"/>
      <x:c r="B69" s="24"/>
      <x:c r="C69" s="28"/>
      <x:c r="D69" s="28"/>
      <x:c r="E69" s="28"/>
      <x:c r="F69" s="28"/>
      <x:c r="G69" s="28"/>
    </x:row>
    <x:row r="70" ht="48" customHeight="1">
      <x:c r="A70" s="2"/>
      <x:c r="B70" s="24"/>
      <x:c r="C70" s="28"/>
      <x:c r="D70" s="28"/>
      <x:c r="E70" s="28"/>
      <x:c r="F70" s="28"/>
      <x:c r="G70" s="28"/>
    </x:row>
    <x:row r="71" ht="48" customHeight="1">
      <x:c r="A71" s="2"/>
      <x:c r="B71" s="24"/>
      <x:c r="C71" s="28"/>
      <x:c r="D71" s="28"/>
      <x:c r="E71" s="28"/>
      <x:c r="F71" s="28"/>
      <x:c r="G71" s="28"/>
    </x:row>
  </x:sheetData>
  <x:conditionalFormatting sqref="G12:G71">
    <x:cfRule type="containsText" dxfId="0" priority="1" operator="containsText" text="逾期"/>
    <x:cfRule type="containsText" dxfId="1" priority="2" operator="containsText" text="待"/>
  </x:conditionalFormatting>
  <x:dataValidations count="1">
    <x:dataValidation type="list" sqref="G12:G71">
      <x:formula1>"已完成,进行中,未开始,待确认"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a3e84223753f497f"/>
  </x:tableParts>
</x:worksheet>
</file>

<file path=xl/worksheets/sheet3.xml><?xml version="1.0" encoding="utf-8"?>
<x:worksheet xmlns:x="http://schemas.openxmlformats.org/spreadsheetml/2006/main">
  <x:sheetPr>
    <x:tabColor rgb="FF765268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28" hidden="0" customWidth="1"/>
    <x:col min="5" max="5" width="18" hidden="0" customWidth="1"/>
    <x:col min="6" max="6" width="18" hidden="0" customWidth="1"/>
    <x:col min="7" max="7" width="1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</x:row>
    <x:row r="2" ht="34" customHeight="1">
      <x:c r="A2" s="2"/>
      <x:c r="B2" s="3" t="str">
        <x:v>客户画像</x:v>
      </x:c>
      <x:c r="C2" s="2"/>
      <x:c r="D2" s="2"/>
      <x:c r="E2" s="2"/>
      <x:c r="F2" s="2"/>
      <x:c r="G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/>
      <x:c r="G4" s="2"/>
    </x:row>
    <x:row r="5" ht="26" customHeight="1">
      <x:c r="A5" s="2"/>
      <x:c r="B5" s="9" t="str">
        <x:v>记录数</x:v>
      </x:c>
      <x:c r="C5" s="2"/>
      <x:c r="D5" s="9" t="str">
        <x:v>已完成项</x:v>
      </x:c>
      <x:c r="E5" s="2"/>
      <x:c r="F5" s="9" t="str">
        <x:v>待确认项</x:v>
      </x:c>
      <x:c r="G5" s="2"/>
    </x:row>
    <x:row r="6" ht="26" customHeight="1">
      <x:c r="A6" s="2"/>
      <x:c r="B6" s="10" t="n">
        <x:f>COUNTA($B$12:$B$71)</x:f>
        <x:v>8</x:v>
      </x:c>
      <x:c r="C6" s="2"/>
      <x:c r="D6" s="10" t="n">
        <x:f>COUNTIFS($G$12:$G$71,"已完成",$B$12:$B$71,"&lt;&gt;")</x:f>
        <x:v>2</x:v>
      </x:c>
      <x:c r="E6" s="2"/>
      <x:c r="F6" s="10" t="n">
        <x:f>COUNTIFS($G$12:$G$71,"待确认",$B$12:$B$71,"&lt;&gt;")</x:f>
        <x:v>2</x:v>
      </x:c>
      <x:c r="G6" s="2"/>
    </x:row>
    <x:row r="7" ht="26" customHeight="1">
      <x:c r="A7" s="2"/>
      <x:c r="B7" s="2"/>
      <x:c r="C7" s="2"/>
      <x:c r="D7" s="2"/>
      <x:c r="E7" s="2"/>
      <x:c r="F7" s="2"/>
      <x:c r="G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</x:row>
    <x:row r="9" ht="26" customHeight="1">
      <x:c r="A9" s="2"/>
      <x:c r="B9" s="9" t="str">
        <x:v>模拟案例供参考；替换浅黄输入区，保留浅绿公式区。</x:v>
      </x:c>
      <x:c r="C9" s="9"/>
      <x:c r="D9" s="9"/>
      <x:c r="E9" s="9"/>
      <x:c r="F9" s="9"/>
      <x:c r="G9" s="9"/>
    </x:row>
    <x:row r="10" ht="26" customHeight="1">
      <x:c r="A10" s="2"/>
      <x:c r="B10" s="2"/>
      <x:c r="C10" s="2"/>
      <x:c r="D10" s="2"/>
      <x:c r="E10" s="2"/>
      <x:c r="F10" s="2"/>
      <x:c r="G10" s="2"/>
    </x:row>
    <x:row r="11" ht="42" customHeight="1">
      <x:c r="A11" s="2"/>
      <x:c r="B11" s="19" t="str">
        <x:v>记录ID</x:v>
      </x:c>
      <x:c r="C11" s="20" t="str">
        <x:v>画像维度</x:v>
      </x:c>
      <x:c r="D11" s="20" t="str">
        <x:v>模拟填写</x:v>
      </x:c>
      <x:c r="E11" s="20" t="str">
        <x:v>需要验证的信息</x:v>
      </x:c>
      <x:c r="F11" s="20" t="str">
        <x:v>负责人</x:v>
      </x:c>
      <x:c r="G11" s="21" t="str">
        <x:v>状态</x:v>
      </x:c>
    </x:row>
    <x:row r="12" ht="48" customHeight="1">
      <x:c r="A12" s="2"/>
      <x:c r="B12" s="24" t="str">
        <x:v>4-02-001</x:v>
      </x:c>
      <x:c r="C12" s="28" t="str">
        <x:v>行业与角色</x:v>
      </x:c>
      <x:c r="D12" s="28" t="str">
        <x:v>小型服务企业负责人</x:v>
      </x:c>
      <x:c r="E12" s="28" t="str">
        <x:v>实际决策人及团队规模</x:v>
      </x:c>
      <x:c r="F12" s="28" t="str">
        <x:v>陈禾</x:v>
      </x:c>
      <x:c r="G12" s="28" t="str">
        <x:v>已完成</x:v>
      </x:c>
    </x:row>
    <x:row r="13" ht="48" customHeight="1">
      <x:c r="A13" s="2"/>
      <x:c r="B13" s="24" t="str">
        <x:v>4-02-002</x:v>
      </x:c>
      <x:c r="C13" s="28" t="str">
        <x:v>典型场景</x:v>
      </x:c>
      <x:c r="D13" s="28" t="str">
        <x:v>周五汇总客户跟进情况</x:v>
      </x:c>
      <x:c r="E13" s="28" t="str">
        <x:v>每次统计所需时间</x:v>
      </x:c>
      <x:c r="F13" s="28" t="str">
        <x:v>许宁</x:v>
      </x:c>
      <x:c r="G13" s="28" t="str">
        <x:v>进行中</x:v>
      </x:c>
    </x:row>
    <x:row r="14" ht="48" customHeight="1">
      <x:c r="A14" s="2"/>
      <x:c r="B14" s="24" t="str">
        <x:v>4-02-003</x:v>
      </x:c>
      <x:c r="C14" s="28" t="str">
        <x:v>主要问题</x:v>
      </x:c>
      <x:c r="D14" s="28" t="str">
        <x:v>不同员工口径不一致</x:v>
      </x:c>
      <x:c r="E14" s="28" t="str">
        <x:v>最常返工的字段</x:v>
      </x:c>
      <x:c r="F14" s="28" t="str">
        <x:v>宋安</x:v>
      </x:c>
      <x:c r="G14" s="28" t="str">
        <x:v>未开始</x:v>
      </x:c>
    </x:row>
    <x:row r="15" ht="48" customHeight="1">
      <x:c r="A15" s="2"/>
      <x:c r="B15" s="24" t="str">
        <x:v>4-02-004</x:v>
      </x:c>
      <x:c r="C15" s="28" t="str">
        <x:v>现有工具</x:v>
      </x:c>
      <x:c r="D15" s="28" t="str">
        <x:v>聊天记录加个人Excel</x:v>
      </x:c>
      <x:c r="E15" s="28" t="str">
        <x:v>是否愿意统一入口</x:v>
      </x:c>
      <x:c r="F15" s="28" t="str">
        <x:v>沈青</x:v>
      </x:c>
      <x:c r="G15" s="28" t="str">
        <x:v>待确认</x:v>
      </x:c>
    </x:row>
    <x:row r="16" ht="48" customHeight="1">
      <x:c r="A16" s="2"/>
      <x:c r="B16" s="24" t="str">
        <x:v>4-02-005</x:v>
      </x:c>
      <x:c r="C16" s="28" t="str">
        <x:v>不满意原因</x:v>
      </x:c>
      <x:c r="D16" s="28" t="str">
        <x:v>找不到最新版和负责人</x:v>
      </x:c>
      <x:c r="E16" s="28" t="str">
        <x:v>历史信息丢失频率</x:v>
      </x:c>
      <x:c r="F16" s="28" t="str">
        <x:v>苏言</x:v>
      </x:c>
      <x:c r="G16" s="28" t="str">
        <x:v>已完成</x:v>
      </x:c>
    </x:row>
    <x:row r="17" ht="48" customHeight="1">
      <x:c r="A17" s="2"/>
      <x:c r="B17" s="24" t="str">
        <x:v>4-02-006</x:v>
      </x:c>
      <x:c r="C17" s="28" t="str">
        <x:v>期望结果</x:v>
      </x:c>
      <x:c r="D17" s="28" t="str">
        <x:v>同一张表看到客户与下一步</x:v>
      </x:c>
      <x:c r="E17" s="28" t="str">
        <x:v>验收口径</x:v>
      </x:c>
      <x:c r="F17" s="28" t="str">
        <x:v>叶川</x:v>
      </x:c>
      <x:c r="G17" s="28" t="str">
        <x:v>进行中</x:v>
      </x:c>
    </x:row>
    <x:row r="18" ht="48" customHeight="1">
      <x:c r="A18" s="2"/>
      <x:c r="B18" s="24" t="str">
        <x:v>4-02-007</x:v>
      </x:c>
      <x:c r="C18" s="28" t="str">
        <x:v>常见异议</x:v>
      </x:c>
      <x:c r="D18" s="28" t="str">
        <x:v>担心上线后无人维护</x:v>
      </x:c>
      <x:c r="E18" s="28" t="str">
        <x:v>维护责任与培训安排</x:v>
      </x:c>
      <x:c r="F18" s="28" t="str">
        <x:v>林晨</x:v>
      </x:c>
      <x:c r="G18" s="28" t="str">
        <x:v>未开始</x:v>
      </x:c>
    </x:row>
    <x:row r="19" ht="48" customHeight="1">
      <x:c r="A19" s="2"/>
      <x:c r="B19" s="24" t="str">
        <x:v>4-02-008</x:v>
      </x:c>
      <x:c r="C19" s="28" t="str">
        <x:v>搜索词</x:v>
      </x:c>
      <x:c r="D19" s="28" t="str">
        <x:v>客户跟进表、回款台账</x:v>
      </x:c>
      <x:c r="E19" s="28" t="str">
        <x:v>用平台搜索建议验证</x:v>
      </x:c>
      <x:c r="F19" s="28" t="str">
        <x:v>周悦</x:v>
      </x:c>
      <x:c r="G19" s="28" t="str">
        <x:v>待确认</x:v>
      </x:c>
    </x:row>
    <x:row r="20" ht="48" customHeight="1">
      <x:c r="A20" s="2"/>
      <x:c r="B20" s="24"/>
      <x:c r="C20" s="28"/>
      <x:c r="D20" s="28"/>
      <x:c r="E20" s="28"/>
      <x:c r="F20" s="28"/>
      <x:c r="G20" s="28"/>
    </x:row>
    <x:row r="21" ht="48" customHeight="1">
      <x:c r="A21" s="2"/>
      <x:c r="B21" s="24"/>
      <x:c r="C21" s="28"/>
      <x:c r="D21" s="28"/>
      <x:c r="E21" s="28"/>
      <x:c r="F21" s="28"/>
      <x:c r="G21" s="28"/>
    </x:row>
    <x:row r="22" ht="48" customHeight="1">
      <x:c r="A22" s="2"/>
      <x:c r="B22" s="24"/>
      <x:c r="C22" s="28"/>
      <x:c r="D22" s="28"/>
      <x:c r="E22" s="28"/>
      <x:c r="F22" s="28"/>
      <x:c r="G22" s="28"/>
    </x:row>
    <x:row r="23" ht="48" customHeight="1">
      <x:c r="A23" s="2"/>
      <x:c r="B23" s="24"/>
      <x:c r="C23" s="28"/>
      <x:c r="D23" s="28"/>
      <x:c r="E23" s="28"/>
      <x:c r="F23" s="28"/>
      <x:c r="G23" s="28"/>
    </x:row>
    <x:row r="24" ht="48" customHeight="1">
      <x:c r="A24" s="2"/>
      <x:c r="B24" s="24"/>
      <x:c r="C24" s="28"/>
      <x:c r="D24" s="28"/>
      <x:c r="E24" s="28"/>
      <x:c r="F24" s="28"/>
      <x:c r="G24" s="28"/>
    </x:row>
    <x:row r="25" ht="48" customHeight="1">
      <x:c r="A25" s="2"/>
      <x:c r="B25" s="24"/>
      <x:c r="C25" s="28"/>
      <x:c r="D25" s="28"/>
      <x:c r="E25" s="28"/>
      <x:c r="F25" s="28"/>
      <x:c r="G25" s="28"/>
    </x:row>
    <x:row r="26" ht="48" customHeight="1">
      <x:c r="A26" s="2"/>
      <x:c r="B26" s="24"/>
      <x:c r="C26" s="28"/>
      <x:c r="D26" s="28"/>
      <x:c r="E26" s="28"/>
      <x:c r="F26" s="28"/>
      <x:c r="G26" s="28"/>
    </x:row>
    <x:row r="27" ht="48" customHeight="1">
      <x:c r="A27" s="2"/>
      <x:c r="B27" s="24"/>
      <x:c r="C27" s="28"/>
      <x:c r="D27" s="28"/>
      <x:c r="E27" s="28"/>
      <x:c r="F27" s="28"/>
      <x:c r="G27" s="28"/>
    </x:row>
    <x:row r="28" ht="48" customHeight="1">
      <x:c r="A28" s="2"/>
      <x:c r="B28" s="24"/>
      <x:c r="C28" s="28"/>
      <x:c r="D28" s="28"/>
      <x:c r="E28" s="28"/>
      <x:c r="F28" s="28"/>
      <x:c r="G28" s="28"/>
    </x:row>
    <x:row r="29" ht="48" customHeight="1">
      <x:c r="A29" s="2"/>
      <x:c r="B29" s="24"/>
      <x:c r="C29" s="28"/>
      <x:c r="D29" s="28"/>
      <x:c r="E29" s="28"/>
      <x:c r="F29" s="28"/>
      <x:c r="G29" s="28"/>
    </x:row>
    <x:row r="30" ht="48" customHeight="1">
      <x:c r="A30" s="2"/>
      <x:c r="B30" s="24"/>
      <x:c r="C30" s="28"/>
      <x:c r="D30" s="28"/>
      <x:c r="E30" s="28"/>
      <x:c r="F30" s="28"/>
      <x:c r="G30" s="28"/>
    </x:row>
    <x:row r="31" ht="48" customHeight="1">
      <x:c r="A31" s="2"/>
      <x:c r="B31" s="24"/>
      <x:c r="C31" s="28"/>
      <x:c r="D31" s="28"/>
      <x:c r="E31" s="28"/>
      <x:c r="F31" s="28"/>
      <x:c r="G31" s="28"/>
    </x:row>
    <x:row r="32" ht="48" customHeight="1">
      <x:c r="A32" s="2"/>
      <x:c r="B32" s="24"/>
      <x:c r="C32" s="28"/>
      <x:c r="D32" s="28"/>
      <x:c r="E32" s="28"/>
      <x:c r="F32" s="28"/>
      <x:c r="G32" s="28"/>
    </x:row>
    <x:row r="33" ht="48" customHeight="1">
      <x:c r="A33" s="2"/>
      <x:c r="B33" s="24"/>
      <x:c r="C33" s="28"/>
      <x:c r="D33" s="28"/>
      <x:c r="E33" s="28"/>
      <x:c r="F33" s="28"/>
      <x:c r="G33" s="28"/>
    </x:row>
    <x:row r="34" ht="48" customHeight="1">
      <x:c r="A34" s="2"/>
      <x:c r="B34" s="24"/>
      <x:c r="C34" s="28"/>
      <x:c r="D34" s="28"/>
      <x:c r="E34" s="28"/>
      <x:c r="F34" s="28"/>
      <x:c r="G34" s="28"/>
    </x:row>
    <x:row r="35" ht="48" customHeight="1">
      <x:c r="A35" s="2"/>
      <x:c r="B35" s="24"/>
      <x:c r="C35" s="28"/>
      <x:c r="D35" s="28"/>
      <x:c r="E35" s="28"/>
      <x:c r="F35" s="28"/>
      <x:c r="G35" s="28"/>
    </x:row>
    <x:row r="36" ht="48" customHeight="1">
      <x:c r="A36" s="2"/>
      <x:c r="B36" s="24"/>
      <x:c r="C36" s="28"/>
      <x:c r="D36" s="28"/>
      <x:c r="E36" s="28"/>
      <x:c r="F36" s="28"/>
      <x:c r="G36" s="28"/>
    </x:row>
    <x:row r="37" ht="48" customHeight="1">
      <x:c r="A37" s="2"/>
      <x:c r="B37" s="24"/>
      <x:c r="C37" s="28"/>
      <x:c r="D37" s="28"/>
      <x:c r="E37" s="28"/>
      <x:c r="F37" s="28"/>
      <x:c r="G37" s="28"/>
    </x:row>
    <x:row r="38" ht="48" customHeight="1">
      <x:c r="A38" s="2"/>
      <x:c r="B38" s="24"/>
      <x:c r="C38" s="28"/>
      <x:c r="D38" s="28"/>
      <x:c r="E38" s="28"/>
      <x:c r="F38" s="28"/>
      <x:c r="G38" s="28"/>
    </x:row>
    <x:row r="39" ht="48" customHeight="1">
      <x:c r="A39" s="2"/>
      <x:c r="B39" s="24"/>
      <x:c r="C39" s="28"/>
      <x:c r="D39" s="28"/>
      <x:c r="E39" s="28"/>
      <x:c r="F39" s="28"/>
      <x:c r="G39" s="28"/>
    </x:row>
    <x:row r="40" ht="48" customHeight="1">
      <x:c r="A40" s="2"/>
      <x:c r="B40" s="24"/>
      <x:c r="C40" s="28"/>
      <x:c r="D40" s="28"/>
      <x:c r="E40" s="28"/>
      <x:c r="F40" s="28"/>
      <x:c r="G40" s="28"/>
    </x:row>
    <x:row r="41" ht="48" customHeight="1">
      <x:c r="A41" s="2"/>
      <x:c r="B41" s="24"/>
      <x:c r="C41" s="28"/>
      <x:c r="D41" s="28"/>
      <x:c r="E41" s="28"/>
      <x:c r="F41" s="28"/>
      <x:c r="G41" s="28"/>
    </x:row>
    <x:row r="42" ht="48" customHeight="1">
      <x:c r="A42" s="2"/>
      <x:c r="B42" s="24"/>
      <x:c r="C42" s="28"/>
      <x:c r="D42" s="28"/>
      <x:c r="E42" s="28"/>
      <x:c r="F42" s="28"/>
      <x:c r="G42" s="28"/>
    </x:row>
    <x:row r="43" ht="48" customHeight="1">
      <x:c r="A43" s="2"/>
      <x:c r="B43" s="24"/>
      <x:c r="C43" s="28"/>
      <x:c r="D43" s="28"/>
      <x:c r="E43" s="28"/>
      <x:c r="F43" s="28"/>
      <x:c r="G43" s="28"/>
    </x:row>
    <x:row r="44" ht="48" customHeight="1">
      <x:c r="A44" s="2"/>
      <x:c r="B44" s="24"/>
      <x:c r="C44" s="28"/>
      <x:c r="D44" s="28"/>
      <x:c r="E44" s="28"/>
      <x:c r="F44" s="28"/>
      <x:c r="G44" s="28"/>
    </x:row>
    <x:row r="45" ht="48" customHeight="1">
      <x:c r="A45" s="2"/>
      <x:c r="B45" s="24"/>
      <x:c r="C45" s="28"/>
      <x:c r="D45" s="28"/>
      <x:c r="E45" s="28"/>
      <x:c r="F45" s="28"/>
      <x:c r="G45" s="28"/>
    </x:row>
    <x:row r="46" ht="48" customHeight="1">
      <x:c r="A46" s="2"/>
      <x:c r="B46" s="24"/>
      <x:c r="C46" s="28"/>
      <x:c r="D46" s="28"/>
      <x:c r="E46" s="28"/>
      <x:c r="F46" s="28"/>
      <x:c r="G46" s="28"/>
    </x:row>
    <x:row r="47" ht="48" customHeight="1">
      <x:c r="A47" s="2"/>
      <x:c r="B47" s="24"/>
      <x:c r="C47" s="28"/>
      <x:c r="D47" s="28"/>
      <x:c r="E47" s="28"/>
      <x:c r="F47" s="28"/>
      <x:c r="G47" s="28"/>
    </x:row>
    <x:row r="48" ht="48" customHeight="1">
      <x:c r="A48" s="2"/>
      <x:c r="B48" s="24"/>
      <x:c r="C48" s="28"/>
      <x:c r="D48" s="28"/>
      <x:c r="E48" s="28"/>
      <x:c r="F48" s="28"/>
      <x:c r="G48" s="28"/>
    </x:row>
    <x:row r="49" ht="48" customHeight="1">
      <x:c r="A49" s="2"/>
      <x:c r="B49" s="24"/>
      <x:c r="C49" s="28"/>
      <x:c r="D49" s="28"/>
      <x:c r="E49" s="28"/>
      <x:c r="F49" s="28"/>
      <x:c r="G49" s="28"/>
    </x:row>
    <x:row r="50" ht="48" customHeight="1">
      <x:c r="A50" s="2"/>
      <x:c r="B50" s="24"/>
      <x:c r="C50" s="28"/>
      <x:c r="D50" s="28"/>
      <x:c r="E50" s="28"/>
      <x:c r="F50" s="28"/>
      <x:c r="G50" s="28"/>
    </x:row>
    <x:row r="51" ht="48" customHeight="1">
      <x:c r="A51" s="2"/>
      <x:c r="B51" s="24"/>
      <x:c r="C51" s="28"/>
      <x:c r="D51" s="28"/>
      <x:c r="E51" s="28"/>
      <x:c r="F51" s="28"/>
      <x:c r="G51" s="28"/>
    </x:row>
    <x:row r="52" ht="48" customHeight="1">
      <x:c r="A52" s="2"/>
      <x:c r="B52" s="24"/>
      <x:c r="C52" s="28"/>
      <x:c r="D52" s="28"/>
      <x:c r="E52" s="28"/>
      <x:c r="F52" s="28"/>
      <x:c r="G52" s="28"/>
    </x:row>
    <x:row r="53" ht="48" customHeight="1">
      <x:c r="A53" s="2"/>
      <x:c r="B53" s="24"/>
      <x:c r="C53" s="28"/>
      <x:c r="D53" s="28"/>
      <x:c r="E53" s="28"/>
      <x:c r="F53" s="28"/>
      <x:c r="G53" s="28"/>
    </x:row>
    <x:row r="54" ht="48" customHeight="1">
      <x:c r="A54" s="2"/>
      <x:c r="B54" s="24"/>
      <x:c r="C54" s="28"/>
      <x:c r="D54" s="28"/>
      <x:c r="E54" s="28"/>
      <x:c r="F54" s="28"/>
      <x:c r="G54" s="28"/>
    </x:row>
    <x:row r="55" ht="48" customHeight="1">
      <x:c r="A55" s="2"/>
      <x:c r="B55" s="24"/>
      <x:c r="C55" s="28"/>
      <x:c r="D55" s="28"/>
      <x:c r="E55" s="28"/>
      <x:c r="F55" s="28"/>
      <x:c r="G55" s="28"/>
    </x:row>
    <x:row r="56" ht="48" customHeight="1">
      <x:c r="A56" s="2"/>
      <x:c r="B56" s="24"/>
      <x:c r="C56" s="28"/>
      <x:c r="D56" s="28"/>
      <x:c r="E56" s="28"/>
      <x:c r="F56" s="28"/>
      <x:c r="G56" s="28"/>
    </x:row>
    <x:row r="57" ht="48" customHeight="1">
      <x:c r="A57" s="2"/>
      <x:c r="B57" s="24"/>
      <x:c r="C57" s="28"/>
      <x:c r="D57" s="28"/>
      <x:c r="E57" s="28"/>
      <x:c r="F57" s="28"/>
      <x:c r="G57" s="28"/>
    </x:row>
    <x:row r="58" ht="48" customHeight="1">
      <x:c r="A58" s="2"/>
      <x:c r="B58" s="24"/>
      <x:c r="C58" s="28"/>
      <x:c r="D58" s="28"/>
      <x:c r="E58" s="28"/>
      <x:c r="F58" s="28"/>
      <x:c r="G58" s="28"/>
    </x:row>
    <x:row r="59" ht="48" customHeight="1">
      <x:c r="A59" s="2"/>
      <x:c r="B59" s="24"/>
      <x:c r="C59" s="28"/>
      <x:c r="D59" s="28"/>
      <x:c r="E59" s="28"/>
      <x:c r="F59" s="28"/>
      <x:c r="G59" s="28"/>
    </x:row>
    <x:row r="60" ht="48" customHeight="1">
      <x:c r="A60" s="2"/>
      <x:c r="B60" s="24"/>
      <x:c r="C60" s="28"/>
      <x:c r="D60" s="28"/>
      <x:c r="E60" s="28"/>
      <x:c r="F60" s="28"/>
      <x:c r="G60" s="28"/>
    </x:row>
    <x:row r="61" ht="48" customHeight="1">
      <x:c r="A61" s="2"/>
      <x:c r="B61" s="24"/>
      <x:c r="C61" s="28"/>
      <x:c r="D61" s="28"/>
      <x:c r="E61" s="28"/>
      <x:c r="F61" s="28"/>
      <x:c r="G61" s="28"/>
    </x:row>
    <x:row r="62" ht="48" customHeight="1">
      <x:c r="A62" s="2"/>
      <x:c r="B62" s="24"/>
      <x:c r="C62" s="28"/>
      <x:c r="D62" s="28"/>
      <x:c r="E62" s="28"/>
      <x:c r="F62" s="28"/>
      <x:c r="G62" s="28"/>
    </x:row>
    <x:row r="63" ht="48" customHeight="1">
      <x:c r="A63" s="2"/>
      <x:c r="B63" s="24"/>
      <x:c r="C63" s="28"/>
      <x:c r="D63" s="28"/>
      <x:c r="E63" s="28"/>
      <x:c r="F63" s="28"/>
      <x:c r="G63" s="28"/>
    </x:row>
    <x:row r="64" ht="48" customHeight="1">
      <x:c r="A64" s="2"/>
      <x:c r="B64" s="24"/>
      <x:c r="C64" s="28"/>
      <x:c r="D64" s="28"/>
      <x:c r="E64" s="28"/>
      <x:c r="F64" s="28"/>
      <x:c r="G64" s="28"/>
    </x:row>
    <x:row r="65" ht="48" customHeight="1">
      <x:c r="A65" s="2"/>
      <x:c r="B65" s="24"/>
      <x:c r="C65" s="28"/>
      <x:c r="D65" s="28"/>
      <x:c r="E65" s="28"/>
      <x:c r="F65" s="28"/>
      <x:c r="G65" s="28"/>
    </x:row>
    <x:row r="66" ht="48" customHeight="1">
      <x:c r="A66" s="2"/>
      <x:c r="B66" s="24"/>
      <x:c r="C66" s="28"/>
      <x:c r="D66" s="28"/>
      <x:c r="E66" s="28"/>
      <x:c r="F66" s="28"/>
      <x:c r="G66" s="28"/>
    </x:row>
    <x:row r="67" ht="48" customHeight="1">
      <x:c r="A67" s="2"/>
      <x:c r="B67" s="24"/>
      <x:c r="C67" s="28"/>
      <x:c r="D67" s="28"/>
      <x:c r="E67" s="28"/>
      <x:c r="F67" s="28"/>
      <x:c r="G67" s="28"/>
    </x:row>
    <x:row r="68" ht="48" customHeight="1">
      <x:c r="A68" s="2"/>
      <x:c r="B68" s="24"/>
      <x:c r="C68" s="28"/>
      <x:c r="D68" s="28"/>
      <x:c r="E68" s="28"/>
      <x:c r="F68" s="28"/>
      <x:c r="G68" s="28"/>
    </x:row>
    <x:row r="69" ht="48" customHeight="1">
      <x:c r="A69" s="2"/>
      <x:c r="B69" s="24"/>
      <x:c r="C69" s="28"/>
      <x:c r="D69" s="28"/>
      <x:c r="E69" s="28"/>
      <x:c r="F69" s="28"/>
      <x:c r="G69" s="28"/>
    </x:row>
    <x:row r="70" ht="48" customHeight="1">
      <x:c r="A70" s="2"/>
      <x:c r="B70" s="24"/>
      <x:c r="C70" s="28"/>
      <x:c r="D70" s="28"/>
      <x:c r="E70" s="28"/>
      <x:c r="F70" s="28"/>
      <x:c r="G70" s="28"/>
    </x:row>
    <x:row r="71" ht="48" customHeight="1">
      <x:c r="A71" s="2"/>
      <x:c r="B71" s="24"/>
      <x:c r="C71" s="28"/>
      <x:c r="D71" s="28"/>
      <x:c r="E71" s="28"/>
      <x:c r="F71" s="28"/>
      <x:c r="G71" s="28"/>
    </x:row>
  </x:sheetData>
  <x:conditionalFormatting sqref="G12:G71">
    <x:cfRule type="containsText" dxfId="2" priority="1" operator="containsText" text="逾期"/>
    <x:cfRule type="containsText" dxfId="3" priority="2" operator="containsText" text="待"/>
  </x:conditionalFormatting>
  <x:dataValidations count="1">
    <x:dataValidation type="list" sqref="G12:G71">
      <x:formula1>"已完成,进行中,未开始,待确认"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31b2547066194b25"/>
  </x:tableParts>
</x:worksheet>
</file>

<file path=xl/worksheets/sheet4.xml><?xml version="1.0" encoding="utf-8"?>
<x:worksheet xmlns:x="http://schemas.openxmlformats.org/spreadsheetml/2006/main">
  <x:sheetPr>
    <x:tabColor rgb="FF765268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4" hidden="0" customWidth="1"/>
    <x:col min="4" max="4" width="28" hidden="0" customWidth="1"/>
    <x:col min="5" max="5" width="18" hidden="0" customWidth="1"/>
    <x:col min="6" max="6" width="18" hidden="0" customWidth="1"/>
    <x:col min="7" max="7" width="18" hidden="0" customWidth="1"/>
    <x:col min="8" max="8" width="28" hidden="0" customWidth="1"/>
    <x:col min="9" max="9" width="18" hidden="0" customWidth="1"/>
    <x:col min="10" max="10" width="18" hidden="0" customWidth="1"/>
    <x:col min="11" max="11" width="1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</x:row>
    <x:row r="2" ht="34" customHeight="1">
      <x:c r="A2" s="2"/>
      <x:c r="B2" s="3" t="str">
        <x:v>30天内容排期</x:v>
      </x:c>
      <x:c r="C2" s="2"/>
      <x:c r="D2" s="2"/>
      <x:c r="E2" s="2"/>
      <x:c r="F2" s="2"/>
      <x:c r="G2" s="2"/>
      <x:c r="H2" s="2"/>
      <x:c r="I2" s="2"/>
      <x:c r="J2" s="2"/>
      <x:c r="K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/>
      <x:c r="G4" s="2"/>
      <x:c r="H4" s="2"/>
      <x:c r="I4" s="2"/>
      <x:c r="J4" s="2"/>
      <x:c r="K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已发布</x:v>
      </x:c>
      <x:c r="G5" s="2"/>
      <x:c r="H5" s="2"/>
      <x:c r="I5" s="2"/>
      <x:c r="J5" s="9" t="str">
        <x:v>排期待发布</x:v>
      </x:c>
      <x:c r="K5" s="2"/>
    </x:row>
    <x:row r="6" ht="26" customHeight="1">
      <x:c r="A6" s="2"/>
      <x:c r="B6" s="10" t="n">
        <x:f>COUNTA($B$12:$B$71)</x:f>
        <x:v>30</x:v>
      </x:c>
      <x:c r="C6" s="2"/>
      <x:c r="D6" s="2"/>
      <x:c r="E6" s="2"/>
      <x:c r="F6" s="10" t="n">
        <x:f>COUNTIFS($J$12:$J$71,"已发布",$B$12:$B$71,"&lt;&gt;")</x:f>
        <x:v>8</x:v>
      </x:c>
      <x:c r="G6" s="2"/>
      <x:c r="H6" s="2"/>
      <x:c r="I6" s="2"/>
      <x:c r="J6" s="10" t="n">
        <x:f>COUNTIFS($J$12:$J$71,"已排期",$B$12:$B$71,"&lt;&gt;")</x:f>
        <x:v>22</x:v>
      </x:c>
      <x:c r="K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</x:row>
    <x:row r="9" ht="26" customHeight="1">
      <x:c r="A9" s="2"/>
      <x:c r="B9" s="9" t="str">
        <x:v>日期为2026年9月模拟排期；发布后的实际效果填入内容复盘表。</x:v>
      </x:c>
      <x:c r="C9" s="9"/>
      <x:c r="D9" s="9"/>
      <x:c r="E9" s="9"/>
      <x:c r="F9" s="9"/>
      <x:c r="G9" s="9"/>
      <x:c r="H9" s="9"/>
      <x:c r="I9" s="9"/>
      <x:c r="J9" s="9"/>
      <x:c r="K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</x:row>
    <x:row r="11" ht="42" customHeight="1">
      <x:c r="A11" s="2"/>
      <x:c r="B11" s="19" t="str">
        <x:v>记录ID</x:v>
      </x:c>
      <x:c r="C11" s="20" t="str">
        <x:v>日期</x:v>
      </x:c>
      <x:c r="D11" s="20" t="str">
        <x:v>内容支柱</x:v>
      </x:c>
      <x:c r="E11" s="20" t="str">
        <x:v>选题</x:v>
      </x:c>
      <x:c r="F11" s="20" t="str">
        <x:v>形式</x:v>
      </x:c>
      <x:c r="G11" s="20" t="str">
        <x:v>核心钩子</x:v>
      </x:c>
      <x:c r="H11" s="20" t="str">
        <x:v>目标动作</x:v>
      </x:c>
      <x:c r="I11" s="20" t="str">
        <x:v>负责人</x:v>
      </x:c>
      <x:c r="J11" s="20" t="str">
        <x:v>状态</x:v>
      </x:c>
      <x:c r="K11" s="21" t="str">
        <x:v>数据结果</x:v>
      </x:c>
    </x:row>
    <x:row r="12" ht="48" customHeight="1">
      <x:c r="A12" s="2"/>
      <x:c r="B12" s="24" t="str">
        <x:v>4-03-001</x:v>
      </x:c>
      <x:c r="C12" s="32" t="n">
        <x:v>46266</x:v>
      </x:c>
      <x:c r="D12" s="28" t="str">
        <x:v>经营效率</x:v>
      </x:c>
      <x:c r="E12" s="28" t="str">
        <x:v>梳理现有流程的三个检查点</x:v>
      </x:c>
      <x:c r="F12" s="28" t="str">
        <x:v>口播</x:v>
      </x:c>
      <x:c r="G12" s="28" t="str">
        <x:v>回款总是晚一步？</x:v>
      </x:c>
      <x:c r="H12" s="28" t="str">
        <x:v>收藏模板</x:v>
      </x:c>
      <x:c r="I12" s="28" t="str">
        <x:v>陈禾</x:v>
      </x:c>
      <x:c r="J12" s="28" t="str">
        <x:v>已发布</x:v>
      </x:c>
      <x:c r="K12" s="28" t="str">
        <x:v>待填发布后数据</x:v>
      </x:c>
    </x:row>
    <x:row r="13" ht="48" customHeight="1">
      <x:c r="A13" s="2"/>
      <x:c r="B13" s="24" t="str">
        <x:v>4-03-002</x:v>
      </x:c>
      <x:c r="C13" s="32" t="n">
        <x:v>46267</x:v>
      </x:c>
      <x:c r="D13" s="28" t="str">
        <x:v>表格实操</x:v>
      </x:c>
      <x:c r="E13" s="28" t="str">
        <x:v>确认关键字段的三个检查点</x:v>
      </x:c>
      <x:c r="F13" s="28" t="str">
        <x:v>录屏演示</x:v>
      </x:c>
      <x:c r="G13" s="28" t="str">
        <x:v>一张表看清今天进度</x:v>
      </x:c>
      <x:c r="H13" s="28" t="str">
        <x:v>领取资料</x:v>
      </x:c>
      <x:c r="I13" s="28" t="str">
        <x:v>许宁</x:v>
      </x:c>
      <x:c r="J13" s="28" t="str">
        <x:v>已发布</x:v>
      </x:c>
      <x:c r="K13" s="28" t="str">
        <x:v>待填发布后数据</x:v>
      </x:c>
    </x:row>
    <x:row r="14" ht="48" customHeight="1">
      <x:c r="A14" s="2"/>
      <x:c r="B14" s="24" t="str">
        <x:v>4-03-003</x:v>
      </x:c>
      <x:c r="C14" s="32" t="n">
        <x:v>46268</x:v>
      </x:c>
      <x:c r="D14" s="28" t="str">
        <x:v>客户跟进</x:v>
      </x:c>
      <x:c r="E14" s="28" t="str">
        <x:v>整理历史数据的三个检查点</x:v>
      </x:c>
      <x:c r="F14" s="28" t="str">
        <x:v>案例拆解</x:v>
      </x:c>
      <x:c r="G14" s="28" t="str">
        <x:v>客户信息不用重复录</x:v>
      </x:c>
      <x:c r="H14" s="28" t="str">
        <x:v>留言提问</x:v>
      </x:c>
      <x:c r="I14" s="28" t="str">
        <x:v>宋安</x:v>
      </x:c>
      <x:c r="J14" s="28" t="str">
        <x:v>已发布</x:v>
      </x:c>
      <x:c r="K14" s="28" t="str">
        <x:v>待填发布后数据</x:v>
      </x:c>
    </x:row>
    <x:row r="15" ht="48" customHeight="1">
      <x:c r="A15" s="2"/>
      <x:c r="B15" s="24" t="str">
        <x:v>4-03-004</x:v>
      </x:c>
      <x:c r="C15" s="32" t="n">
        <x:v>46269</x:v>
      </x:c>
      <x:c r="D15" s="28" t="str">
        <x:v>项目交付</x:v>
      </x:c>
      <x:c r="E15" s="28" t="str">
        <x:v>制作可点击原型的三个检查点</x:v>
      </x:c>
      <x:c r="F15" s="28" t="str">
        <x:v>图文</x:v>
      </x:c>
      <x:c r="G15" s="28" t="str">
        <x:v>发现库存差异先查这项</x:v>
      </x:c>
      <x:c r="H15" s="28" t="str">
        <x:v>预约沟通</x:v>
      </x:c>
      <x:c r="I15" s="28" t="str">
        <x:v>沈青</x:v>
      </x:c>
      <x:c r="J15" s="28" t="str">
        <x:v>已发布</x:v>
      </x:c>
      <x:c r="K15" s="28" t="str">
        <x:v>待填发布后数据</x:v>
      </x:c>
    </x:row>
    <x:row r="16" ht="48" customHeight="1">
      <x:c r="A16" s="2"/>
      <x:c r="B16" s="24" t="str">
        <x:v>4-03-005</x:v>
      </x:c>
      <x:c r="C16" s="32" t="n">
        <x:v>46270</x:v>
      </x:c>
      <x:c r="D16" s="28" t="str">
        <x:v>经营效率</x:v>
      </x:c>
      <x:c r="E16" s="28" t="str">
        <x:v>完成首轮测试的三个检查点</x:v>
      </x:c>
      <x:c r="F16" s="28" t="str">
        <x:v>口播</x:v>
      </x:c>
      <x:c r="G16" s="28" t="str">
        <x:v>回款总是晚一步？</x:v>
      </x:c>
      <x:c r="H16" s="28" t="str">
        <x:v>收藏模板</x:v>
      </x:c>
      <x:c r="I16" s="28" t="str">
        <x:v>苏言</x:v>
      </x:c>
      <x:c r="J16" s="28" t="str">
        <x:v>已发布</x:v>
      </x:c>
      <x:c r="K16" s="28" t="str">
        <x:v>待填发布后数据</x:v>
      </x:c>
    </x:row>
    <x:row r="17" ht="48" customHeight="1">
      <x:c r="A17" s="2"/>
      <x:c r="B17" s="24" t="str">
        <x:v>4-03-006</x:v>
      </x:c>
      <x:c r="C17" s="32" t="n">
        <x:v>46271</x:v>
      </x:c>
      <x:c r="D17" s="28" t="str">
        <x:v>表格实操</x:v>
      </x:c>
      <x:c r="E17" s="28" t="str">
        <x:v>提交验收清单的三个检查点</x:v>
      </x:c>
      <x:c r="F17" s="28" t="str">
        <x:v>录屏演示</x:v>
      </x:c>
      <x:c r="G17" s="28" t="str">
        <x:v>一张表看清今天进度</x:v>
      </x:c>
      <x:c r="H17" s="28" t="str">
        <x:v>领取资料</x:v>
      </x:c>
      <x:c r="I17" s="28" t="str">
        <x:v>叶川</x:v>
      </x:c>
      <x:c r="J17" s="28" t="str">
        <x:v>已发布</x:v>
      </x:c>
      <x:c r="K17" s="28" t="str">
        <x:v>待填发布后数据</x:v>
      </x:c>
    </x:row>
    <x:row r="18" ht="48" customHeight="1">
      <x:c r="A18" s="2"/>
      <x:c r="B18" s="24" t="str">
        <x:v>4-03-007</x:v>
      </x:c>
      <x:c r="C18" s="32" t="n">
        <x:v>46272</x:v>
      </x:c>
      <x:c r="D18" s="28" t="str">
        <x:v>客户跟进</x:v>
      </x:c>
      <x:c r="E18" s="28" t="str">
        <x:v>安排使用培训的三个检查点</x:v>
      </x:c>
      <x:c r="F18" s="28" t="str">
        <x:v>案例拆解</x:v>
      </x:c>
      <x:c r="G18" s="28" t="str">
        <x:v>客户信息不用重复录</x:v>
      </x:c>
      <x:c r="H18" s="28" t="str">
        <x:v>留言提问</x:v>
      </x:c>
      <x:c r="I18" s="28" t="str">
        <x:v>林晨</x:v>
      </x:c>
      <x:c r="J18" s="28" t="str">
        <x:v>已发布</x:v>
      </x:c>
      <x:c r="K18" s="28" t="str">
        <x:v>待填发布后数据</x:v>
      </x:c>
    </x:row>
    <x:row r="19" ht="48" customHeight="1">
      <x:c r="A19" s="2"/>
      <x:c r="B19" s="24" t="str">
        <x:v>4-03-008</x:v>
      </x:c>
      <x:c r="C19" s="32" t="n">
        <x:v>46273</x:v>
      </x:c>
      <x:c r="D19" s="28" t="str">
        <x:v>项目交付</x:v>
      </x:c>
      <x:c r="E19" s="28" t="str">
        <x:v>跟踪上线反馈的三个检查点</x:v>
      </x:c>
      <x:c r="F19" s="28" t="str">
        <x:v>图文</x:v>
      </x:c>
      <x:c r="G19" s="28" t="str">
        <x:v>发现库存差异先查这项</x:v>
      </x:c>
      <x:c r="H19" s="28" t="str">
        <x:v>预约沟通</x:v>
      </x:c>
      <x:c r="I19" s="28" t="str">
        <x:v>周悦</x:v>
      </x:c>
      <x:c r="J19" s="28" t="str">
        <x:v>已发布</x:v>
      </x:c>
      <x:c r="K19" s="28" t="str">
        <x:v>待填发布后数据</x:v>
      </x:c>
    </x:row>
    <x:row r="20" ht="48" customHeight="1">
      <x:c r="A20" s="2"/>
      <x:c r="B20" s="24" t="str">
        <x:v>4-03-009</x:v>
      </x:c>
      <x:c r="C20" s="32" t="n">
        <x:v>46274</x:v>
      </x:c>
      <x:c r="D20" s="28" t="str">
        <x:v>经营效率</x:v>
      </x:c>
      <x:c r="E20" s="28" t="str">
        <x:v>梳理现有流程的三个检查点</x:v>
      </x:c>
      <x:c r="F20" s="28" t="str">
        <x:v>口播</x:v>
      </x:c>
      <x:c r="G20" s="28" t="str">
        <x:v>回款总是晚一步？</x:v>
      </x:c>
      <x:c r="H20" s="28" t="str">
        <x:v>收藏模板</x:v>
      </x:c>
      <x:c r="I20" s="28" t="str">
        <x:v>陈禾</x:v>
      </x:c>
      <x:c r="J20" s="28" t="str">
        <x:v>已排期</x:v>
      </x:c>
      <x:c r="K20" s="28" t="str">
        <x:v>待填发布后数据</x:v>
      </x:c>
    </x:row>
    <x:row r="21" ht="48" customHeight="1">
      <x:c r="A21" s="2"/>
      <x:c r="B21" s="24" t="str">
        <x:v>4-03-010</x:v>
      </x:c>
      <x:c r="C21" s="32" t="n">
        <x:v>46275</x:v>
      </x:c>
      <x:c r="D21" s="28" t="str">
        <x:v>表格实操</x:v>
      </x:c>
      <x:c r="E21" s="28" t="str">
        <x:v>确认关键字段的三个检查点</x:v>
      </x:c>
      <x:c r="F21" s="28" t="str">
        <x:v>录屏演示</x:v>
      </x:c>
      <x:c r="G21" s="28" t="str">
        <x:v>一张表看清今天进度</x:v>
      </x:c>
      <x:c r="H21" s="28" t="str">
        <x:v>领取资料</x:v>
      </x:c>
      <x:c r="I21" s="28" t="str">
        <x:v>许宁</x:v>
      </x:c>
      <x:c r="J21" s="28" t="str">
        <x:v>已排期</x:v>
      </x:c>
      <x:c r="K21" s="28" t="str">
        <x:v>待填发布后数据</x:v>
      </x:c>
    </x:row>
    <x:row r="22" ht="48" customHeight="1">
      <x:c r="A22" s="2"/>
      <x:c r="B22" s="24" t="str">
        <x:v>4-03-011</x:v>
      </x:c>
      <x:c r="C22" s="32" t="n">
        <x:v>46276</x:v>
      </x:c>
      <x:c r="D22" s="28" t="str">
        <x:v>客户跟进</x:v>
      </x:c>
      <x:c r="E22" s="28" t="str">
        <x:v>整理历史数据的三个检查点</x:v>
      </x:c>
      <x:c r="F22" s="28" t="str">
        <x:v>案例拆解</x:v>
      </x:c>
      <x:c r="G22" s="28" t="str">
        <x:v>客户信息不用重复录</x:v>
      </x:c>
      <x:c r="H22" s="28" t="str">
        <x:v>留言提问</x:v>
      </x:c>
      <x:c r="I22" s="28" t="str">
        <x:v>宋安</x:v>
      </x:c>
      <x:c r="J22" s="28" t="str">
        <x:v>已排期</x:v>
      </x:c>
      <x:c r="K22" s="28" t="str">
        <x:v>待填发布后数据</x:v>
      </x:c>
    </x:row>
    <x:row r="23" ht="48" customHeight="1">
      <x:c r="A23" s="2"/>
      <x:c r="B23" s="24" t="str">
        <x:v>4-03-012</x:v>
      </x:c>
      <x:c r="C23" s="32" t="n">
        <x:v>46277</x:v>
      </x:c>
      <x:c r="D23" s="28" t="str">
        <x:v>项目交付</x:v>
      </x:c>
      <x:c r="E23" s="28" t="str">
        <x:v>制作可点击原型的三个检查点</x:v>
      </x:c>
      <x:c r="F23" s="28" t="str">
        <x:v>图文</x:v>
      </x:c>
      <x:c r="G23" s="28" t="str">
        <x:v>发现库存差异先查这项</x:v>
      </x:c>
      <x:c r="H23" s="28" t="str">
        <x:v>预约沟通</x:v>
      </x:c>
      <x:c r="I23" s="28" t="str">
        <x:v>沈青</x:v>
      </x:c>
      <x:c r="J23" s="28" t="str">
        <x:v>已排期</x:v>
      </x:c>
      <x:c r="K23" s="28" t="str">
        <x:v>待填发布后数据</x:v>
      </x:c>
    </x:row>
    <x:row r="24" ht="48" customHeight="1">
      <x:c r="A24" s="2"/>
      <x:c r="B24" s="24" t="str">
        <x:v>4-03-013</x:v>
      </x:c>
      <x:c r="C24" s="32" t="n">
        <x:v>46278</x:v>
      </x:c>
      <x:c r="D24" s="28" t="str">
        <x:v>经营效率</x:v>
      </x:c>
      <x:c r="E24" s="28" t="str">
        <x:v>完成首轮测试的三个检查点</x:v>
      </x:c>
      <x:c r="F24" s="28" t="str">
        <x:v>口播</x:v>
      </x:c>
      <x:c r="G24" s="28" t="str">
        <x:v>回款总是晚一步？</x:v>
      </x:c>
      <x:c r="H24" s="28" t="str">
        <x:v>收藏模板</x:v>
      </x:c>
      <x:c r="I24" s="28" t="str">
        <x:v>苏言</x:v>
      </x:c>
      <x:c r="J24" s="28" t="str">
        <x:v>已排期</x:v>
      </x:c>
      <x:c r="K24" s="28" t="str">
        <x:v>待填发布后数据</x:v>
      </x:c>
    </x:row>
    <x:row r="25" ht="48" customHeight="1">
      <x:c r="A25" s="2"/>
      <x:c r="B25" s="24" t="str">
        <x:v>4-03-014</x:v>
      </x:c>
      <x:c r="C25" s="32" t="n">
        <x:v>46279</x:v>
      </x:c>
      <x:c r="D25" s="28" t="str">
        <x:v>表格实操</x:v>
      </x:c>
      <x:c r="E25" s="28" t="str">
        <x:v>提交验收清单的三个检查点</x:v>
      </x:c>
      <x:c r="F25" s="28" t="str">
        <x:v>录屏演示</x:v>
      </x:c>
      <x:c r="G25" s="28" t="str">
        <x:v>一张表看清今天进度</x:v>
      </x:c>
      <x:c r="H25" s="28" t="str">
        <x:v>领取资料</x:v>
      </x:c>
      <x:c r="I25" s="28" t="str">
        <x:v>叶川</x:v>
      </x:c>
      <x:c r="J25" s="28" t="str">
        <x:v>已排期</x:v>
      </x:c>
      <x:c r="K25" s="28" t="str">
        <x:v>待填发布后数据</x:v>
      </x:c>
    </x:row>
    <x:row r="26" ht="48" customHeight="1">
      <x:c r="A26" s="2"/>
      <x:c r="B26" s="24" t="str">
        <x:v>4-03-015</x:v>
      </x:c>
      <x:c r="C26" s="32" t="n">
        <x:v>46280</x:v>
      </x:c>
      <x:c r="D26" s="28" t="str">
        <x:v>客户跟进</x:v>
      </x:c>
      <x:c r="E26" s="28" t="str">
        <x:v>安排使用培训的三个检查点</x:v>
      </x:c>
      <x:c r="F26" s="28" t="str">
        <x:v>案例拆解</x:v>
      </x:c>
      <x:c r="G26" s="28" t="str">
        <x:v>客户信息不用重复录</x:v>
      </x:c>
      <x:c r="H26" s="28" t="str">
        <x:v>留言提问</x:v>
      </x:c>
      <x:c r="I26" s="28" t="str">
        <x:v>林晨</x:v>
      </x:c>
      <x:c r="J26" s="28" t="str">
        <x:v>已排期</x:v>
      </x:c>
      <x:c r="K26" s="28" t="str">
        <x:v>待填发布后数据</x:v>
      </x:c>
    </x:row>
    <x:row r="27" ht="48" customHeight="1">
      <x:c r="A27" s="2"/>
      <x:c r="B27" s="24" t="str">
        <x:v>4-03-016</x:v>
      </x:c>
      <x:c r="C27" s="32" t="n">
        <x:v>46281</x:v>
      </x:c>
      <x:c r="D27" s="28" t="str">
        <x:v>项目交付</x:v>
      </x:c>
      <x:c r="E27" s="28" t="str">
        <x:v>跟踪上线反馈的三个检查点</x:v>
      </x:c>
      <x:c r="F27" s="28" t="str">
        <x:v>图文</x:v>
      </x:c>
      <x:c r="G27" s="28" t="str">
        <x:v>发现库存差异先查这项</x:v>
      </x:c>
      <x:c r="H27" s="28" t="str">
        <x:v>预约沟通</x:v>
      </x:c>
      <x:c r="I27" s="28" t="str">
        <x:v>周悦</x:v>
      </x:c>
      <x:c r="J27" s="28" t="str">
        <x:v>已排期</x:v>
      </x:c>
      <x:c r="K27" s="28" t="str">
        <x:v>待填发布后数据</x:v>
      </x:c>
    </x:row>
    <x:row r="28" ht="48" customHeight="1">
      <x:c r="A28" s="2"/>
      <x:c r="B28" s="24" t="str">
        <x:v>4-03-017</x:v>
      </x:c>
      <x:c r="C28" s="32" t="n">
        <x:v>46282</x:v>
      </x:c>
      <x:c r="D28" s="28" t="str">
        <x:v>经营效率</x:v>
      </x:c>
      <x:c r="E28" s="28" t="str">
        <x:v>梳理现有流程的三个检查点</x:v>
      </x:c>
      <x:c r="F28" s="28" t="str">
        <x:v>口播</x:v>
      </x:c>
      <x:c r="G28" s="28" t="str">
        <x:v>回款总是晚一步？</x:v>
      </x:c>
      <x:c r="H28" s="28" t="str">
        <x:v>收藏模板</x:v>
      </x:c>
      <x:c r="I28" s="28" t="str">
        <x:v>陈禾</x:v>
      </x:c>
      <x:c r="J28" s="28" t="str">
        <x:v>已排期</x:v>
      </x:c>
      <x:c r="K28" s="28" t="str">
        <x:v>待填发布后数据</x:v>
      </x:c>
    </x:row>
    <x:row r="29" ht="48" customHeight="1">
      <x:c r="A29" s="2"/>
      <x:c r="B29" s="24" t="str">
        <x:v>4-03-018</x:v>
      </x:c>
      <x:c r="C29" s="32" t="n">
        <x:v>46283</x:v>
      </x:c>
      <x:c r="D29" s="28" t="str">
        <x:v>表格实操</x:v>
      </x:c>
      <x:c r="E29" s="28" t="str">
        <x:v>确认关键字段的三个检查点</x:v>
      </x:c>
      <x:c r="F29" s="28" t="str">
        <x:v>录屏演示</x:v>
      </x:c>
      <x:c r="G29" s="28" t="str">
        <x:v>一张表看清今天进度</x:v>
      </x:c>
      <x:c r="H29" s="28" t="str">
        <x:v>领取资料</x:v>
      </x:c>
      <x:c r="I29" s="28" t="str">
        <x:v>许宁</x:v>
      </x:c>
      <x:c r="J29" s="28" t="str">
        <x:v>已排期</x:v>
      </x:c>
      <x:c r="K29" s="28" t="str">
        <x:v>待填发布后数据</x:v>
      </x:c>
    </x:row>
    <x:row r="30" ht="48" customHeight="1">
      <x:c r="A30" s="2"/>
      <x:c r="B30" s="24" t="str">
        <x:v>4-03-019</x:v>
      </x:c>
      <x:c r="C30" s="32" t="n">
        <x:v>46284</x:v>
      </x:c>
      <x:c r="D30" s="28" t="str">
        <x:v>客户跟进</x:v>
      </x:c>
      <x:c r="E30" s="28" t="str">
        <x:v>整理历史数据的三个检查点</x:v>
      </x:c>
      <x:c r="F30" s="28" t="str">
        <x:v>案例拆解</x:v>
      </x:c>
      <x:c r="G30" s="28" t="str">
        <x:v>客户信息不用重复录</x:v>
      </x:c>
      <x:c r="H30" s="28" t="str">
        <x:v>留言提问</x:v>
      </x:c>
      <x:c r="I30" s="28" t="str">
        <x:v>宋安</x:v>
      </x:c>
      <x:c r="J30" s="28" t="str">
        <x:v>已排期</x:v>
      </x:c>
      <x:c r="K30" s="28" t="str">
        <x:v>待填发布后数据</x:v>
      </x:c>
    </x:row>
    <x:row r="31" ht="48" customHeight="1">
      <x:c r="A31" s="2"/>
      <x:c r="B31" s="24" t="str">
        <x:v>4-03-020</x:v>
      </x:c>
      <x:c r="C31" s="32" t="n">
        <x:v>46285</x:v>
      </x:c>
      <x:c r="D31" s="28" t="str">
        <x:v>项目交付</x:v>
      </x:c>
      <x:c r="E31" s="28" t="str">
        <x:v>制作可点击原型的三个检查点</x:v>
      </x:c>
      <x:c r="F31" s="28" t="str">
        <x:v>图文</x:v>
      </x:c>
      <x:c r="G31" s="28" t="str">
        <x:v>发现库存差异先查这项</x:v>
      </x:c>
      <x:c r="H31" s="28" t="str">
        <x:v>预约沟通</x:v>
      </x:c>
      <x:c r="I31" s="28" t="str">
        <x:v>沈青</x:v>
      </x:c>
      <x:c r="J31" s="28" t="str">
        <x:v>已排期</x:v>
      </x:c>
      <x:c r="K31" s="28" t="str">
        <x:v>待填发布后数据</x:v>
      </x:c>
    </x:row>
    <x:row r="32" ht="48" customHeight="1">
      <x:c r="A32" s="2"/>
      <x:c r="B32" s="24" t="str">
        <x:v>4-03-021</x:v>
      </x:c>
      <x:c r="C32" s="32" t="n">
        <x:v>46286</x:v>
      </x:c>
      <x:c r="D32" s="28" t="str">
        <x:v>经营效率</x:v>
      </x:c>
      <x:c r="E32" s="28" t="str">
        <x:v>完成首轮测试的三个检查点</x:v>
      </x:c>
      <x:c r="F32" s="28" t="str">
        <x:v>口播</x:v>
      </x:c>
      <x:c r="G32" s="28" t="str">
        <x:v>回款总是晚一步？</x:v>
      </x:c>
      <x:c r="H32" s="28" t="str">
        <x:v>收藏模板</x:v>
      </x:c>
      <x:c r="I32" s="28" t="str">
        <x:v>苏言</x:v>
      </x:c>
      <x:c r="J32" s="28" t="str">
        <x:v>已排期</x:v>
      </x:c>
      <x:c r="K32" s="28" t="str">
        <x:v>待填发布后数据</x:v>
      </x:c>
    </x:row>
    <x:row r="33" ht="48" customHeight="1">
      <x:c r="A33" s="2"/>
      <x:c r="B33" s="24" t="str">
        <x:v>4-03-022</x:v>
      </x:c>
      <x:c r="C33" s="32" t="n">
        <x:v>46287</x:v>
      </x:c>
      <x:c r="D33" s="28" t="str">
        <x:v>表格实操</x:v>
      </x:c>
      <x:c r="E33" s="28" t="str">
        <x:v>提交验收清单的三个检查点</x:v>
      </x:c>
      <x:c r="F33" s="28" t="str">
        <x:v>录屏演示</x:v>
      </x:c>
      <x:c r="G33" s="28" t="str">
        <x:v>一张表看清今天进度</x:v>
      </x:c>
      <x:c r="H33" s="28" t="str">
        <x:v>领取资料</x:v>
      </x:c>
      <x:c r="I33" s="28" t="str">
        <x:v>叶川</x:v>
      </x:c>
      <x:c r="J33" s="28" t="str">
        <x:v>已排期</x:v>
      </x:c>
      <x:c r="K33" s="28" t="str">
        <x:v>待填发布后数据</x:v>
      </x:c>
    </x:row>
    <x:row r="34" ht="48" customHeight="1">
      <x:c r="A34" s="2"/>
      <x:c r="B34" s="24" t="str">
        <x:v>4-03-023</x:v>
      </x:c>
      <x:c r="C34" s="32" t="n">
        <x:v>46288</x:v>
      </x:c>
      <x:c r="D34" s="28" t="str">
        <x:v>客户跟进</x:v>
      </x:c>
      <x:c r="E34" s="28" t="str">
        <x:v>安排使用培训的三个检查点</x:v>
      </x:c>
      <x:c r="F34" s="28" t="str">
        <x:v>案例拆解</x:v>
      </x:c>
      <x:c r="G34" s="28" t="str">
        <x:v>客户信息不用重复录</x:v>
      </x:c>
      <x:c r="H34" s="28" t="str">
        <x:v>留言提问</x:v>
      </x:c>
      <x:c r="I34" s="28" t="str">
        <x:v>林晨</x:v>
      </x:c>
      <x:c r="J34" s="28" t="str">
        <x:v>已排期</x:v>
      </x:c>
      <x:c r="K34" s="28" t="str">
        <x:v>待填发布后数据</x:v>
      </x:c>
    </x:row>
    <x:row r="35" ht="48" customHeight="1">
      <x:c r="A35" s="2"/>
      <x:c r="B35" s="24" t="str">
        <x:v>4-03-024</x:v>
      </x:c>
      <x:c r="C35" s="32" t="n">
        <x:v>46289</x:v>
      </x:c>
      <x:c r="D35" s="28" t="str">
        <x:v>项目交付</x:v>
      </x:c>
      <x:c r="E35" s="28" t="str">
        <x:v>跟踪上线反馈的三个检查点</x:v>
      </x:c>
      <x:c r="F35" s="28" t="str">
        <x:v>图文</x:v>
      </x:c>
      <x:c r="G35" s="28" t="str">
        <x:v>发现库存差异先查这项</x:v>
      </x:c>
      <x:c r="H35" s="28" t="str">
        <x:v>预约沟通</x:v>
      </x:c>
      <x:c r="I35" s="28" t="str">
        <x:v>周悦</x:v>
      </x:c>
      <x:c r="J35" s="28" t="str">
        <x:v>已排期</x:v>
      </x:c>
      <x:c r="K35" s="28" t="str">
        <x:v>待填发布后数据</x:v>
      </x:c>
    </x:row>
    <x:row r="36" ht="48" customHeight="1">
      <x:c r="A36" s="2"/>
      <x:c r="B36" s="24" t="str">
        <x:v>4-03-025</x:v>
      </x:c>
      <x:c r="C36" s="32" t="n">
        <x:v>46290</x:v>
      </x:c>
      <x:c r="D36" s="28" t="str">
        <x:v>经营效率</x:v>
      </x:c>
      <x:c r="E36" s="28" t="str">
        <x:v>梳理现有流程的三个检查点</x:v>
      </x:c>
      <x:c r="F36" s="28" t="str">
        <x:v>口播</x:v>
      </x:c>
      <x:c r="G36" s="28" t="str">
        <x:v>回款总是晚一步？</x:v>
      </x:c>
      <x:c r="H36" s="28" t="str">
        <x:v>收藏模板</x:v>
      </x:c>
      <x:c r="I36" s="28" t="str">
        <x:v>陈禾</x:v>
      </x:c>
      <x:c r="J36" s="28" t="str">
        <x:v>已排期</x:v>
      </x:c>
      <x:c r="K36" s="28" t="str">
        <x:v>待填发布后数据</x:v>
      </x:c>
    </x:row>
    <x:row r="37" ht="48" customHeight="1">
      <x:c r="A37" s="2"/>
      <x:c r="B37" s="24" t="str">
        <x:v>4-03-026</x:v>
      </x:c>
      <x:c r="C37" s="32" t="n">
        <x:v>46291</x:v>
      </x:c>
      <x:c r="D37" s="28" t="str">
        <x:v>表格实操</x:v>
      </x:c>
      <x:c r="E37" s="28" t="str">
        <x:v>确认关键字段的三个检查点</x:v>
      </x:c>
      <x:c r="F37" s="28" t="str">
        <x:v>录屏演示</x:v>
      </x:c>
      <x:c r="G37" s="28" t="str">
        <x:v>一张表看清今天进度</x:v>
      </x:c>
      <x:c r="H37" s="28" t="str">
        <x:v>领取资料</x:v>
      </x:c>
      <x:c r="I37" s="28" t="str">
        <x:v>许宁</x:v>
      </x:c>
      <x:c r="J37" s="28" t="str">
        <x:v>已排期</x:v>
      </x:c>
      <x:c r="K37" s="28" t="str">
        <x:v>待填发布后数据</x:v>
      </x:c>
    </x:row>
    <x:row r="38" ht="48" customHeight="1">
      <x:c r="A38" s="2"/>
      <x:c r="B38" s="24" t="str">
        <x:v>4-03-027</x:v>
      </x:c>
      <x:c r="C38" s="32" t="n">
        <x:v>46292</x:v>
      </x:c>
      <x:c r="D38" s="28" t="str">
        <x:v>客户跟进</x:v>
      </x:c>
      <x:c r="E38" s="28" t="str">
        <x:v>整理历史数据的三个检查点</x:v>
      </x:c>
      <x:c r="F38" s="28" t="str">
        <x:v>案例拆解</x:v>
      </x:c>
      <x:c r="G38" s="28" t="str">
        <x:v>客户信息不用重复录</x:v>
      </x:c>
      <x:c r="H38" s="28" t="str">
        <x:v>留言提问</x:v>
      </x:c>
      <x:c r="I38" s="28" t="str">
        <x:v>宋安</x:v>
      </x:c>
      <x:c r="J38" s="28" t="str">
        <x:v>已排期</x:v>
      </x:c>
      <x:c r="K38" s="28" t="str">
        <x:v>待填发布后数据</x:v>
      </x:c>
    </x:row>
    <x:row r="39" ht="48" customHeight="1">
      <x:c r="A39" s="2"/>
      <x:c r="B39" s="24" t="str">
        <x:v>4-03-028</x:v>
      </x:c>
      <x:c r="C39" s="32" t="n">
        <x:v>46293</x:v>
      </x:c>
      <x:c r="D39" s="28" t="str">
        <x:v>项目交付</x:v>
      </x:c>
      <x:c r="E39" s="28" t="str">
        <x:v>制作可点击原型的三个检查点</x:v>
      </x:c>
      <x:c r="F39" s="28" t="str">
        <x:v>图文</x:v>
      </x:c>
      <x:c r="G39" s="28" t="str">
        <x:v>发现库存差异先查这项</x:v>
      </x:c>
      <x:c r="H39" s="28" t="str">
        <x:v>预约沟通</x:v>
      </x:c>
      <x:c r="I39" s="28" t="str">
        <x:v>沈青</x:v>
      </x:c>
      <x:c r="J39" s="28" t="str">
        <x:v>已排期</x:v>
      </x:c>
      <x:c r="K39" s="28" t="str">
        <x:v>待填发布后数据</x:v>
      </x:c>
    </x:row>
    <x:row r="40" ht="48" customHeight="1">
      <x:c r="A40" s="2"/>
      <x:c r="B40" s="24" t="str">
        <x:v>4-03-029</x:v>
      </x:c>
      <x:c r="C40" s="32" t="n">
        <x:v>46294</x:v>
      </x:c>
      <x:c r="D40" s="28" t="str">
        <x:v>经营效率</x:v>
      </x:c>
      <x:c r="E40" s="28" t="str">
        <x:v>完成首轮测试的三个检查点</x:v>
      </x:c>
      <x:c r="F40" s="28" t="str">
        <x:v>口播</x:v>
      </x:c>
      <x:c r="G40" s="28" t="str">
        <x:v>回款总是晚一步？</x:v>
      </x:c>
      <x:c r="H40" s="28" t="str">
        <x:v>收藏模板</x:v>
      </x:c>
      <x:c r="I40" s="28" t="str">
        <x:v>苏言</x:v>
      </x:c>
      <x:c r="J40" s="28" t="str">
        <x:v>已排期</x:v>
      </x:c>
      <x:c r="K40" s="28" t="str">
        <x:v>待填发布后数据</x:v>
      </x:c>
    </x:row>
    <x:row r="41" ht="48" customHeight="1">
      <x:c r="A41" s="2"/>
      <x:c r="B41" s="24" t="str">
        <x:v>4-03-030</x:v>
      </x:c>
      <x:c r="C41" s="32" t="n">
        <x:v>46295</x:v>
      </x:c>
      <x:c r="D41" s="28" t="str">
        <x:v>表格实操</x:v>
      </x:c>
      <x:c r="E41" s="28" t="str">
        <x:v>提交验收清单的三个检查点</x:v>
      </x:c>
      <x:c r="F41" s="28" t="str">
        <x:v>录屏演示</x:v>
      </x:c>
      <x:c r="G41" s="28" t="str">
        <x:v>一张表看清今天进度</x:v>
      </x:c>
      <x:c r="H41" s="28" t="str">
        <x:v>领取资料</x:v>
      </x:c>
      <x:c r="I41" s="28" t="str">
        <x:v>叶川</x:v>
      </x:c>
      <x:c r="J41" s="28" t="str">
        <x:v>已排期</x:v>
      </x:c>
      <x:c r="K41" s="28" t="str">
        <x:v>待填发布后数据</x:v>
      </x:c>
    </x:row>
    <x:row r="42" ht="48" customHeight="1">
      <x:c r="A42" s="2"/>
      <x:c r="B42" s="24"/>
      <x:c r="C42" s="32"/>
      <x:c r="D42" s="28"/>
      <x:c r="E42" s="28"/>
      <x:c r="F42" s="28"/>
      <x:c r="G42" s="28"/>
      <x:c r="H42" s="28"/>
      <x:c r="I42" s="28"/>
      <x:c r="J42" s="28"/>
      <x:c r="K42" s="28"/>
    </x:row>
    <x:row r="43" ht="48" customHeight="1">
      <x:c r="A43" s="2"/>
      <x:c r="B43" s="24"/>
      <x:c r="C43" s="32"/>
      <x:c r="D43" s="28"/>
      <x:c r="E43" s="28"/>
      <x:c r="F43" s="28"/>
      <x:c r="G43" s="28"/>
      <x:c r="H43" s="28"/>
      <x:c r="I43" s="28"/>
      <x:c r="J43" s="28"/>
      <x:c r="K43" s="28"/>
    </x:row>
    <x:row r="44" ht="48" customHeight="1">
      <x:c r="A44" s="2"/>
      <x:c r="B44" s="24"/>
      <x:c r="C44" s="32"/>
      <x:c r="D44" s="28"/>
      <x:c r="E44" s="28"/>
      <x:c r="F44" s="28"/>
      <x:c r="G44" s="28"/>
      <x:c r="H44" s="28"/>
      <x:c r="I44" s="28"/>
      <x:c r="J44" s="28"/>
      <x:c r="K44" s="28"/>
    </x:row>
    <x:row r="45" ht="48" customHeight="1">
      <x:c r="A45" s="2"/>
      <x:c r="B45" s="24"/>
      <x:c r="C45" s="32"/>
      <x:c r="D45" s="28"/>
      <x:c r="E45" s="28"/>
      <x:c r="F45" s="28"/>
      <x:c r="G45" s="28"/>
      <x:c r="H45" s="28"/>
      <x:c r="I45" s="28"/>
      <x:c r="J45" s="28"/>
      <x:c r="K45" s="28"/>
    </x:row>
    <x:row r="46" ht="48" customHeight="1">
      <x:c r="A46" s="2"/>
      <x:c r="B46" s="24"/>
      <x:c r="C46" s="32"/>
      <x:c r="D46" s="28"/>
      <x:c r="E46" s="28"/>
      <x:c r="F46" s="28"/>
      <x:c r="G46" s="28"/>
      <x:c r="H46" s="28"/>
      <x:c r="I46" s="28"/>
      <x:c r="J46" s="28"/>
      <x:c r="K46" s="28"/>
    </x:row>
    <x:row r="47" ht="48" customHeight="1">
      <x:c r="A47" s="2"/>
      <x:c r="B47" s="24"/>
      <x:c r="C47" s="32"/>
      <x:c r="D47" s="28"/>
      <x:c r="E47" s="28"/>
      <x:c r="F47" s="28"/>
      <x:c r="G47" s="28"/>
      <x:c r="H47" s="28"/>
      <x:c r="I47" s="28"/>
      <x:c r="J47" s="28"/>
      <x:c r="K47" s="28"/>
    </x:row>
    <x:row r="48" ht="48" customHeight="1">
      <x:c r="A48" s="2"/>
      <x:c r="B48" s="24"/>
      <x:c r="C48" s="32"/>
      <x:c r="D48" s="28"/>
      <x:c r="E48" s="28"/>
      <x:c r="F48" s="28"/>
      <x:c r="G48" s="28"/>
      <x:c r="H48" s="28"/>
      <x:c r="I48" s="28"/>
      <x:c r="J48" s="28"/>
      <x:c r="K48" s="28"/>
    </x:row>
    <x:row r="49" ht="48" customHeight="1">
      <x:c r="A49" s="2"/>
      <x:c r="B49" s="24"/>
      <x:c r="C49" s="32"/>
      <x:c r="D49" s="28"/>
      <x:c r="E49" s="28"/>
      <x:c r="F49" s="28"/>
      <x:c r="G49" s="28"/>
      <x:c r="H49" s="28"/>
      <x:c r="I49" s="28"/>
      <x:c r="J49" s="28"/>
      <x:c r="K49" s="28"/>
    </x:row>
    <x:row r="50" ht="48" customHeight="1">
      <x:c r="A50" s="2"/>
      <x:c r="B50" s="24"/>
      <x:c r="C50" s="32"/>
      <x:c r="D50" s="28"/>
      <x:c r="E50" s="28"/>
      <x:c r="F50" s="28"/>
      <x:c r="G50" s="28"/>
      <x:c r="H50" s="28"/>
      <x:c r="I50" s="28"/>
      <x:c r="J50" s="28"/>
      <x:c r="K50" s="28"/>
    </x:row>
    <x:row r="51" ht="48" customHeight="1">
      <x:c r="A51" s="2"/>
      <x:c r="B51" s="24"/>
      <x:c r="C51" s="32"/>
      <x:c r="D51" s="28"/>
      <x:c r="E51" s="28"/>
      <x:c r="F51" s="28"/>
      <x:c r="G51" s="28"/>
      <x:c r="H51" s="28"/>
      <x:c r="I51" s="28"/>
      <x:c r="J51" s="28"/>
      <x:c r="K51" s="28"/>
    </x:row>
    <x:row r="52" ht="48" customHeight="1">
      <x:c r="A52" s="2"/>
      <x:c r="B52" s="24"/>
      <x:c r="C52" s="32"/>
      <x:c r="D52" s="28"/>
      <x:c r="E52" s="28"/>
      <x:c r="F52" s="28"/>
      <x:c r="G52" s="28"/>
      <x:c r="H52" s="28"/>
      <x:c r="I52" s="28"/>
      <x:c r="J52" s="28"/>
      <x:c r="K52" s="28"/>
    </x:row>
    <x:row r="53" ht="48" customHeight="1">
      <x:c r="A53" s="2"/>
      <x:c r="B53" s="24"/>
      <x:c r="C53" s="32"/>
      <x:c r="D53" s="28"/>
      <x:c r="E53" s="28"/>
      <x:c r="F53" s="28"/>
      <x:c r="G53" s="28"/>
      <x:c r="H53" s="28"/>
      <x:c r="I53" s="28"/>
      <x:c r="J53" s="28"/>
      <x:c r="K53" s="28"/>
    </x:row>
    <x:row r="54" ht="48" customHeight="1">
      <x:c r="A54" s="2"/>
      <x:c r="B54" s="24"/>
      <x:c r="C54" s="32"/>
      <x:c r="D54" s="28"/>
      <x:c r="E54" s="28"/>
      <x:c r="F54" s="28"/>
      <x:c r="G54" s="28"/>
      <x:c r="H54" s="28"/>
      <x:c r="I54" s="28"/>
      <x:c r="J54" s="28"/>
      <x:c r="K54" s="28"/>
    </x:row>
    <x:row r="55" ht="48" customHeight="1">
      <x:c r="A55" s="2"/>
      <x:c r="B55" s="24"/>
      <x:c r="C55" s="32"/>
      <x:c r="D55" s="28"/>
      <x:c r="E55" s="28"/>
      <x:c r="F55" s="28"/>
      <x:c r="G55" s="28"/>
      <x:c r="H55" s="28"/>
      <x:c r="I55" s="28"/>
      <x:c r="J55" s="28"/>
      <x:c r="K55" s="28"/>
    </x:row>
    <x:row r="56" ht="48" customHeight="1">
      <x:c r="A56" s="2"/>
      <x:c r="B56" s="24"/>
      <x:c r="C56" s="32"/>
      <x:c r="D56" s="28"/>
      <x:c r="E56" s="28"/>
      <x:c r="F56" s="28"/>
      <x:c r="G56" s="28"/>
      <x:c r="H56" s="28"/>
      <x:c r="I56" s="28"/>
      <x:c r="J56" s="28"/>
      <x:c r="K56" s="28"/>
    </x:row>
    <x:row r="57" ht="48" customHeight="1">
      <x:c r="A57" s="2"/>
      <x:c r="B57" s="24"/>
      <x:c r="C57" s="32"/>
      <x:c r="D57" s="28"/>
      <x:c r="E57" s="28"/>
      <x:c r="F57" s="28"/>
      <x:c r="G57" s="28"/>
      <x:c r="H57" s="28"/>
      <x:c r="I57" s="28"/>
      <x:c r="J57" s="28"/>
      <x:c r="K57" s="28"/>
    </x:row>
    <x:row r="58" ht="48" customHeight="1">
      <x:c r="A58" s="2"/>
      <x:c r="B58" s="24"/>
      <x:c r="C58" s="32"/>
      <x:c r="D58" s="28"/>
      <x:c r="E58" s="28"/>
      <x:c r="F58" s="28"/>
      <x:c r="G58" s="28"/>
      <x:c r="H58" s="28"/>
      <x:c r="I58" s="28"/>
      <x:c r="J58" s="28"/>
      <x:c r="K58" s="28"/>
    </x:row>
    <x:row r="59" ht="48" customHeight="1">
      <x:c r="A59" s="2"/>
      <x:c r="B59" s="24"/>
      <x:c r="C59" s="32"/>
      <x:c r="D59" s="28"/>
      <x:c r="E59" s="28"/>
      <x:c r="F59" s="28"/>
      <x:c r="G59" s="28"/>
      <x:c r="H59" s="28"/>
      <x:c r="I59" s="28"/>
      <x:c r="J59" s="28"/>
      <x:c r="K59" s="28"/>
    </x:row>
    <x:row r="60" ht="48" customHeight="1">
      <x:c r="A60" s="2"/>
      <x:c r="B60" s="24"/>
      <x:c r="C60" s="32"/>
      <x:c r="D60" s="28"/>
      <x:c r="E60" s="28"/>
      <x:c r="F60" s="28"/>
      <x:c r="G60" s="28"/>
      <x:c r="H60" s="28"/>
      <x:c r="I60" s="28"/>
      <x:c r="J60" s="28"/>
      <x:c r="K60" s="28"/>
    </x:row>
    <x:row r="61" ht="48" customHeight="1">
      <x:c r="A61" s="2"/>
      <x:c r="B61" s="24"/>
      <x:c r="C61" s="32"/>
      <x:c r="D61" s="28"/>
      <x:c r="E61" s="28"/>
      <x:c r="F61" s="28"/>
      <x:c r="G61" s="28"/>
      <x:c r="H61" s="28"/>
      <x:c r="I61" s="28"/>
      <x:c r="J61" s="28"/>
      <x:c r="K61" s="28"/>
    </x:row>
    <x:row r="62" ht="48" customHeight="1">
      <x:c r="A62" s="2"/>
      <x:c r="B62" s="24"/>
      <x:c r="C62" s="32"/>
      <x:c r="D62" s="28"/>
      <x:c r="E62" s="28"/>
      <x:c r="F62" s="28"/>
      <x:c r="G62" s="28"/>
      <x:c r="H62" s="28"/>
      <x:c r="I62" s="28"/>
      <x:c r="J62" s="28"/>
      <x:c r="K62" s="28"/>
    </x:row>
    <x:row r="63" ht="48" customHeight="1">
      <x:c r="A63" s="2"/>
      <x:c r="B63" s="24"/>
      <x:c r="C63" s="32"/>
      <x:c r="D63" s="28"/>
      <x:c r="E63" s="28"/>
      <x:c r="F63" s="28"/>
      <x:c r="G63" s="28"/>
      <x:c r="H63" s="28"/>
      <x:c r="I63" s="28"/>
      <x:c r="J63" s="28"/>
      <x:c r="K63" s="28"/>
    </x:row>
    <x:row r="64" ht="48" customHeight="1">
      <x:c r="A64" s="2"/>
      <x:c r="B64" s="24"/>
      <x:c r="C64" s="32"/>
      <x:c r="D64" s="28"/>
      <x:c r="E64" s="28"/>
      <x:c r="F64" s="28"/>
      <x:c r="G64" s="28"/>
      <x:c r="H64" s="28"/>
      <x:c r="I64" s="28"/>
      <x:c r="J64" s="28"/>
      <x:c r="K64" s="28"/>
    </x:row>
    <x:row r="65" ht="48" customHeight="1">
      <x:c r="A65" s="2"/>
      <x:c r="B65" s="24"/>
      <x:c r="C65" s="32"/>
      <x:c r="D65" s="28"/>
      <x:c r="E65" s="28"/>
      <x:c r="F65" s="28"/>
      <x:c r="G65" s="28"/>
      <x:c r="H65" s="28"/>
      <x:c r="I65" s="28"/>
      <x:c r="J65" s="28"/>
      <x:c r="K65" s="28"/>
    </x:row>
    <x:row r="66" ht="48" customHeight="1">
      <x:c r="A66" s="2"/>
      <x:c r="B66" s="24"/>
      <x:c r="C66" s="32"/>
      <x:c r="D66" s="28"/>
      <x:c r="E66" s="28"/>
      <x:c r="F66" s="28"/>
      <x:c r="G66" s="28"/>
      <x:c r="H66" s="28"/>
      <x:c r="I66" s="28"/>
      <x:c r="J66" s="28"/>
      <x:c r="K66" s="28"/>
    </x:row>
    <x:row r="67" ht="48" customHeight="1">
      <x:c r="A67" s="2"/>
      <x:c r="B67" s="24"/>
      <x:c r="C67" s="32"/>
      <x:c r="D67" s="28"/>
      <x:c r="E67" s="28"/>
      <x:c r="F67" s="28"/>
      <x:c r="G67" s="28"/>
      <x:c r="H67" s="28"/>
      <x:c r="I67" s="28"/>
      <x:c r="J67" s="28"/>
      <x:c r="K67" s="28"/>
    </x:row>
    <x:row r="68" ht="48" customHeight="1">
      <x:c r="A68" s="2"/>
      <x:c r="B68" s="24"/>
      <x:c r="C68" s="32"/>
      <x:c r="D68" s="28"/>
      <x:c r="E68" s="28"/>
      <x:c r="F68" s="28"/>
      <x:c r="G68" s="28"/>
      <x:c r="H68" s="28"/>
      <x:c r="I68" s="28"/>
      <x:c r="J68" s="28"/>
      <x:c r="K68" s="28"/>
    </x:row>
    <x:row r="69" ht="48" customHeight="1">
      <x:c r="A69" s="2"/>
      <x:c r="B69" s="24"/>
      <x:c r="C69" s="32"/>
      <x:c r="D69" s="28"/>
      <x:c r="E69" s="28"/>
      <x:c r="F69" s="28"/>
      <x:c r="G69" s="28"/>
      <x:c r="H69" s="28"/>
      <x:c r="I69" s="28"/>
      <x:c r="J69" s="28"/>
      <x:c r="K69" s="28"/>
    </x:row>
    <x:row r="70" ht="48" customHeight="1">
      <x:c r="A70" s="2"/>
      <x:c r="B70" s="24"/>
      <x:c r="C70" s="32"/>
      <x:c r="D70" s="28"/>
      <x:c r="E70" s="28"/>
      <x:c r="F70" s="28"/>
      <x:c r="G70" s="28"/>
      <x:c r="H70" s="28"/>
      <x:c r="I70" s="28"/>
      <x:c r="J70" s="28"/>
      <x:c r="K70" s="28"/>
    </x:row>
    <x:row r="71" ht="48" customHeight="1">
      <x:c r="A71" s="2"/>
      <x:c r="B71" s="24"/>
      <x:c r="C71" s="32"/>
      <x:c r="D71" s="28"/>
      <x:c r="E71" s="28"/>
      <x:c r="F71" s="28"/>
      <x:c r="G71" s="28"/>
      <x:c r="H71" s="28"/>
      <x:c r="I71" s="28"/>
      <x:c r="J71" s="28"/>
      <x:c r="K71" s="28"/>
    </x:row>
  </x:sheetData>
  <x:conditionalFormatting sqref="J12:J71">
    <x:cfRule type="containsText" dxfId="4" priority="1" operator="containsText" text="逾期"/>
    <x:cfRule type="containsText" dxfId="5" priority="2" operator="containsText" text="待"/>
  </x:conditionalFormatting>
  <x:conditionalFormatting sqref="K12:K71">
    <x:cfRule type="containsText" dxfId="6" priority="3" operator="containsText" text="逾期"/>
    <x:cfRule type="containsText" dxfId="7" priority="4" operator="containsText" text="待"/>
  </x:conditionalFormatting>
  <x:dataValidations count="1">
    <x:dataValidation type="list" sqref="J12:J71">
      <x:formula1>"已发布,已排期"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e151d2ceb07b4baf"/>
  </x:tableParts>
</x:worksheet>
</file>

<file path=xl/worksheets/sheet5.xml><?xml version="1.0" encoding="utf-8"?>
<x:worksheet xmlns:x="http://schemas.openxmlformats.org/spreadsheetml/2006/main">
  <x:sheetPr>
    <x:tabColor rgb="FF765268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28" hidden="0" customWidth="1"/>
    <x:col min="5" max="5" width="18" hidden="0" customWidth="1"/>
    <x:col min="6" max="6" width="14" hidden="0" customWidth="1"/>
    <x:col min="7" max="7" width="14" hidden="0" customWidth="1"/>
    <x:col min="8" max="8" width="18" hidden="0" customWidth="1"/>
    <x:col min="9" max="9" width="1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</x:row>
    <x:row r="2" ht="34" customHeight="1">
      <x:c r="A2" s="2"/>
      <x:c r="B2" s="3" t="str">
        <x:v>60秒短视频脚本模板</x:v>
      </x:c>
      <x:c r="C2" s="2"/>
      <x:c r="D2" s="2"/>
      <x:c r="E2" s="2"/>
      <x:c r="F2" s="2"/>
      <x:c r="G2" s="2"/>
      <x:c r="H2" s="2"/>
      <x:c r="I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COUNTIFS($F$12:$F$71,"待填")+COUNTIFS($G$12:$G$71,"待填")</x:f>
        <x:v>0</x:v>
      </x:c>
      <x:c r="H4" s="2"/>
      <x:c r="I4" s="2"/>
    </x:row>
    <x:row r="5" ht="26" customHeight="1">
      <x:c r="A5" s="2"/>
      <x:c r="B5" s="9" t="str">
        <x:v>记录数</x:v>
      </x:c>
      <x:c r="C5" s="2"/>
      <x:c r="D5" s="9" t="str">
        <x:v>总时长（秒）</x:v>
      </x:c>
      <x:c r="E5" s="2"/>
      <x:c r="F5" s="2"/>
      <x:c r="G5" s="2"/>
      <x:c r="H5" s="2"/>
      <x:c r="I5" s="2"/>
    </x:row>
    <x:row r="6" ht="26" customHeight="1">
      <x:c r="A6" s="2"/>
      <x:c r="B6" s="10" t="n">
        <x:f>COUNTA($B$12:$B$71)</x:f>
        <x:v>5</x:v>
      </x:c>
      <x:c r="C6" s="2"/>
      <x:c r="D6" s="10" t="n">
        <x:f>SUM($E$12:$E$71)</x:f>
        <x:v>60</x:v>
      </x:c>
      <x:c r="E6" s="2"/>
      <x:c r="F6" s="2"/>
      <x:c r="G6" s="2"/>
      <x:c r="H6" s="2"/>
      <x:c r="I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</x:row>
    <x:row r="9" ht="26" customHeight="1">
      <x:c r="A9" s="2"/>
      <x:c r="B9" s="9" t="str">
        <x:v>本表按行顺序计算，请保留时间/阶段顺序；新增行时复制公式并检查上下期衔接。</x:v>
      </x:c>
      <x:c r="C9" s="9"/>
      <x:c r="D9" s="9"/>
      <x:c r="E9" s="9"/>
      <x:c r="F9" s="9"/>
      <x:c r="G9" s="9"/>
      <x:c r="H9" s="9"/>
      <x:c r="I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</x:row>
    <x:row r="11" ht="42" customHeight="1">
      <x:c r="A11" s="2"/>
      <x:c r="B11" s="19" t="str">
        <x:v>记录ID</x:v>
      </x:c>
      <x:c r="C11" s="20" t="str">
        <x:v>环节</x:v>
      </x:c>
      <x:c r="D11" s="20" t="str">
        <x:v>模拟讲述要点</x:v>
      </x:c>
      <x:c r="E11" s="20" t="str">
        <x:v>时长</x:v>
      </x:c>
      <x:c r="F11" s="20" t="str">
        <x:v>开始位置</x:v>
      </x:c>
      <x:c r="G11" s="20" t="str">
        <x:v>结束位置</x:v>
      </x:c>
      <x:c r="H11" s="20" t="str">
        <x:v>负责人</x:v>
      </x:c>
      <x:c r="I11" s="21" t="str">
        <x:v>状态</x:v>
      </x:c>
    </x:row>
    <x:row r="12" ht="48" customHeight="1">
      <x:c r="A12" s="2"/>
      <x:c r="B12" s="24" t="str">
        <x:v>4-04-001</x:v>
      </x:c>
      <x:c r="C12" s="28" t="str">
        <x:v>开场问题</x:v>
      </x:c>
      <x:c r="D12" s="28" t="str">
        <x:v>展示一张模拟回款表</x:v>
      </x:c>
      <x:c r="E12" s="36" t="n">
        <x:v>3</x:v>
      </x:c>
      <x:c r="F12" s="40" t="n">
        <x:f>IF($B12="","",0)</x:f>
        <x:v>0</x:v>
      </x:c>
      <x:c r="G12" s="40" t="n">
        <x:f>IF($B12="","",F12+E12)</x:f>
        <x:v>3</x:v>
      </x:c>
      <x:c r="H12" s="28" t="str">
        <x:v>陈禾</x:v>
      </x:c>
      <x:c r="I12" s="28" t="str">
        <x:v>已完成</x:v>
      </x:c>
    </x:row>
    <x:row r="13" ht="48" customHeight="1">
      <x:c r="A13" s="2"/>
      <x:c r="B13" s="24" t="str">
        <x:v>4-04-002</x:v>
      </x:c>
      <x:c r="C13" s="28" t="str">
        <x:v>解释原因</x:v>
      </x:c>
      <x:c r="D13" s="28" t="str">
        <x:v>指出缺少责任人的问题</x:v>
      </x:c>
      <x:c r="E13" s="36" t="n">
        <x:v>12</x:v>
      </x:c>
      <x:c r="F13" s="40" t="n">
        <x:f>IF($B13="","",G12)</x:f>
        <x:v>3</x:v>
      </x:c>
      <x:c r="G13" s="40" t="n">
        <x:f>IF($B13="","",F13+E13)</x:f>
        <x:v>15</x:v>
      </x:c>
      <x:c r="H13" s="28" t="str">
        <x:v>许宁</x:v>
      </x:c>
      <x:c r="I13" s="28" t="str">
        <x:v>进行中</x:v>
      </x:c>
    </x:row>
    <x:row r="14" ht="48" customHeight="1">
      <x:c r="A14" s="2"/>
      <x:c r="B14" s="24" t="str">
        <x:v>4-04-003</x:v>
      </x:c>
      <x:c r="C14" s="28" t="str">
        <x:v>方法演示</x:v>
      </x:c>
      <x:c r="D14" s="28" t="str">
        <x:v>演示录入并筛选逾期项目</x:v>
      </x:c>
      <x:c r="E14" s="36" t="n">
        <x:v>30</x:v>
      </x:c>
      <x:c r="F14" s="40" t="n">
        <x:f>IF($B14="","",G13)</x:f>
        <x:v>15</x:v>
      </x:c>
      <x:c r="G14" s="40" t="n">
        <x:f>IF($B14="","",F14+E14)</x:f>
        <x:v>45</x:v>
      </x:c>
      <x:c r="H14" s="28" t="str">
        <x:v>宋安</x:v>
      </x:c>
      <x:c r="I14" s="28" t="str">
        <x:v>未开始</x:v>
      </x:c>
    </x:row>
    <x:row r="15" ht="48" customHeight="1">
      <x:c r="A15" s="2"/>
      <x:c r="B15" s="24" t="str">
        <x:v>4-04-004</x:v>
      </x:c>
      <x:c r="C15" s="28" t="str">
        <x:v>总结</x:v>
      </x:c>
      <x:c r="D15" s="28" t="str">
        <x:v>确认每条记录的下一步</x:v>
      </x:c>
      <x:c r="E15" s="36" t="n">
        <x:v>10</x:v>
      </x:c>
      <x:c r="F15" s="40" t="n">
        <x:f>IF($B15="","",G14)</x:f>
        <x:v>45</x:v>
      </x:c>
      <x:c r="G15" s="40" t="n">
        <x:f>IF($B15="","",F15+E15)</x:f>
        <x:v>55</x:v>
      </x:c>
      <x:c r="H15" s="28" t="str">
        <x:v>沈青</x:v>
      </x:c>
      <x:c r="I15" s="28" t="str">
        <x:v>待确认</x:v>
      </x:c>
    </x:row>
    <x:row r="16" ht="48" customHeight="1">
      <x:c r="A16" s="2"/>
      <x:c r="B16" s="24" t="str">
        <x:v>4-04-005</x:v>
      </x:c>
      <x:c r="C16" s="28" t="str">
        <x:v>行动提示</x:v>
      </x:c>
      <x:c r="D16" s="28" t="str">
        <x:v>说明资料入口</x:v>
      </x:c>
      <x:c r="E16" s="36" t="n">
        <x:v>5</x:v>
      </x:c>
      <x:c r="F16" s="40" t="n">
        <x:f>IF($B16="","",G15)</x:f>
        <x:v>55</x:v>
      </x:c>
      <x:c r="G16" s="40" t="n">
        <x:f>IF($B16="","",F16+E16)</x:f>
        <x:v>60</x:v>
      </x:c>
      <x:c r="H16" s="28" t="str">
        <x:v>苏言</x:v>
      </x:c>
      <x:c r="I16" s="28" t="str">
        <x:v>已完成</x:v>
      </x:c>
    </x:row>
    <x:row r="17" ht="48" customHeight="1">
      <x:c r="A17" s="2"/>
      <x:c r="B17" s="24"/>
      <x:c r="C17" s="28"/>
      <x:c r="D17" s="28"/>
      <x:c r="E17" s="36"/>
      <x:c r="F17" s="40" t="str">
        <x:f>IF($B17="","",G16)</x:f>
      </x:c>
      <x:c r="G17" s="40" t="str">
        <x:f>IF($B17="","",F17+E17)</x:f>
      </x:c>
      <x:c r="H17" s="28"/>
      <x:c r="I17" s="28"/>
    </x:row>
    <x:row r="18" ht="48" customHeight="1">
      <x:c r="A18" s="2"/>
      <x:c r="B18" s="24"/>
      <x:c r="C18" s="28"/>
      <x:c r="D18" s="28"/>
      <x:c r="E18" s="36"/>
      <x:c r="F18" s="40" t="str">
        <x:f>IF($B18="","",G17)</x:f>
      </x:c>
      <x:c r="G18" s="40" t="str">
        <x:f>IF($B18="","",F18+E18)</x:f>
      </x:c>
      <x:c r="H18" s="28"/>
      <x:c r="I18" s="28"/>
    </x:row>
    <x:row r="19" ht="48" customHeight="1">
      <x:c r="A19" s="2"/>
      <x:c r="B19" s="24"/>
      <x:c r="C19" s="28"/>
      <x:c r="D19" s="28"/>
      <x:c r="E19" s="36"/>
      <x:c r="F19" s="40" t="str">
        <x:f>IF($B19="","",G18)</x:f>
      </x:c>
      <x:c r="G19" s="40" t="str">
        <x:f>IF($B19="","",F19+E19)</x:f>
      </x:c>
      <x:c r="H19" s="28"/>
      <x:c r="I19" s="28"/>
    </x:row>
    <x:row r="20" ht="48" customHeight="1">
      <x:c r="A20" s="2"/>
      <x:c r="B20" s="24"/>
      <x:c r="C20" s="28"/>
      <x:c r="D20" s="28"/>
      <x:c r="E20" s="36"/>
      <x:c r="F20" s="40" t="str">
        <x:f>IF($B20="","",G19)</x:f>
      </x:c>
      <x:c r="G20" s="40" t="str">
        <x:f>IF($B20="","",F20+E20)</x:f>
      </x:c>
      <x:c r="H20" s="28"/>
      <x:c r="I20" s="28"/>
    </x:row>
    <x:row r="21" ht="48" customHeight="1">
      <x:c r="A21" s="2"/>
      <x:c r="B21" s="24"/>
      <x:c r="C21" s="28"/>
      <x:c r="D21" s="28"/>
      <x:c r="E21" s="36"/>
      <x:c r="F21" s="40" t="str">
        <x:f>IF($B21="","",G20)</x:f>
      </x:c>
      <x:c r="G21" s="40" t="str">
        <x:f>IF($B21="","",F21+E21)</x:f>
      </x:c>
      <x:c r="H21" s="28"/>
      <x:c r="I21" s="28"/>
    </x:row>
    <x:row r="22" ht="48" customHeight="1">
      <x:c r="A22" s="2"/>
      <x:c r="B22" s="24"/>
      <x:c r="C22" s="28"/>
      <x:c r="D22" s="28"/>
      <x:c r="E22" s="36"/>
      <x:c r="F22" s="40" t="str">
        <x:f>IF($B22="","",G21)</x:f>
      </x:c>
      <x:c r="G22" s="40" t="str">
        <x:f>IF($B22="","",F22+E22)</x:f>
      </x:c>
      <x:c r="H22" s="28"/>
      <x:c r="I22" s="28"/>
    </x:row>
    <x:row r="23" ht="48" customHeight="1">
      <x:c r="A23" s="2"/>
      <x:c r="B23" s="24"/>
      <x:c r="C23" s="28"/>
      <x:c r="D23" s="28"/>
      <x:c r="E23" s="36"/>
      <x:c r="F23" s="40" t="str">
        <x:f>IF($B23="","",G22)</x:f>
      </x:c>
      <x:c r="G23" s="40" t="str">
        <x:f>IF($B23="","",F23+E23)</x:f>
      </x:c>
      <x:c r="H23" s="28"/>
      <x:c r="I23" s="28"/>
    </x:row>
    <x:row r="24" ht="48" customHeight="1">
      <x:c r="A24" s="2"/>
      <x:c r="B24" s="24"/>
      <x:c r="C24" s="28"/>
      <x:c r="D24" s="28"/>
      <x:c r="E24" s="36"/>
      <x:c r="F24" s="40" t="str">
        <x:f>IF($B24="","",G23)</x:f>
      </x:c>
      <x:c r="G24" s="40" t="str">
        <x:f>IF($B24="","",F24+E24)</x:f>
      </x:c>
      <x:c r="H24" s="28"/>
      <x:c r="I24" s="28"/>
    </x:row>
    <x:row r="25" ht="48" customHeight="1">
      <x:c r="A25" s="2"/>
      <x:c r="B25" s="24"/>
      <x:c r="C25" s="28"/>
      <x:c r="D25" s="28"/>
      <x:c r="E25" s="36"/>
      <x:c r="F25" s="40" t="str">
        <x:f>IF($B25="","",G24)</x:f>
      </x:c>
      <x:c r="G25" s="40" t="str">
        <x:f>IF($B25="","",F25+E25)</x:f>
      </x:c>
      <x:c r="H25" s="28"/>
      <x:c r="I25" s="28"/>
    </x:row>
    <x:row r="26" ht="48" customHeight="1">
      <x:c r="A26" s="2"/>
      <x:c r="B26" s="24"/>
      <x:c r="C26" s="28"/>
      <x:c r="D26" s="28"/>
      <x:c r="E26" s="36"/>
      <x:c r="F26" s="40" t="str">
        <x:f>IF($B26="","",G25)</x:f>
      </x:c>
      <x:c r="G26" s="40" t="str">
        <x:f>IF($B26="","",F26+E26)</x:f>
      </x:c>
      <x:c r="H26" s="28"/>
      <x:c r="I26" s="28"/>
    </x:row>
    <x:row r="27" ht="48" customHeight="1">
      <x:c r="A27" s="2"/>
      <x:c r="B27" s="24"/>
      <x:c r="C27" s="28"/>
      <x:c r="D27" s="28"/>
      <x:c r="E27" s="36"/>
      <x:c r="F27" s="40" t="str">
        <x:f>IF($B27="","",G26)</x:f>
      </x:c>
      <x:c r="G27" s="40" t="str">
        <x:f>IF($B27="","",F27+E27)</x:f>
      </x:c>
      <x:c r="H27" s="28"/>
      <x:c r="I27" s="28"/>
    </x:row>
    <x:row r="28" ht="48" customHeight="1">
      <x:c r="A28" s="2"/>
      <x:c r="B28" s="24"/>
      <x:c r="C28" s="28"/>
      <x:c r="D28" s="28"/>
      <x:c r="E28" s="36"/>
      <x:c r="F28" s="40" t="str">
        <x:f>IF($B28="","",G27)</x:f>
      </x:c>
      <x:c r="G28" s="40" t="str">
        <x:f>IF($B28="","",F28+E28)</x:f>
      </x:c>
      <x:c r="H28" s="28"/>
      <x:c r="I28" s="28"/>
    </x:row>
    <x:row r="29" ht="48" customHeight="1">
      <x:c r="A29" s="2"/>
      <x:c r="B29" s="24"/>
      <x:c r="C29" s="28"/>
      <x:c r="D29" s="28"/>
      <x:c r="E29" s="36"/>
      <x:c r="F29" s="40" t="str">
        <x:f>IF($B29="","",G28)</x:f>
      </x:c>
      <x:c r="G29" s="40" t="str">
        <x:f>IF($B29="","",F29+E29)</x:f>
      </x:c>
      <x:c r="H29" s="28"/>
      <x:c r="I29" s="28"/>
    </x:row>
    <x:row r="30" ht="48" customHeight="1">
      <x:c r="A30" s="2"/>
      <x:c r="B30" s="24"/>
      <x:c r="C30" s="28"/>
      <x:c r="D30" s="28"/>
      <x:c r="E30" s="36"/>
      <x:c r="F30" s="40" t="str">
        <x:f>IF($B30="","",G29)</x:f>
      </x:c>
      <x:c r="G30" s="40" t="str">
        <x:f>IF($B30="","",F30+E30)</x:f>
      </x:c>
      <x:c r="H30" s="28"/>
      <x:c r="I30" s="28"/>
    </x:row>
    <x:row r="31" ht="48" customHeight="1">
      <x:c r="A31" s="2"/>
      <x:c r="B31" s="24"/>
      <x:c r="C31" s="28"/>
      <x:c r="D31" s="28"/>
      <x:c r="E31" s="36"/>
      <x:c r="F31" s="40" t="str">
        <x:f>IF($B31="","",G30)</x:f>
      </x:c>
      <x:c r="G31" s="40" t="str">
        <x:f>IF($B31="","",F31+E31)</x:f>
      </x:c>
      <x:c r="H31" s="28"/>
      <x:c r="I31" s="28"/>
    </x:row>
    <x:row r="32" ht="48" customHeight="1">
      <x:c r="A32" s="2"/>
      <x:c r="B32" s="24"/>
      <x:c r="C32" s="28"/>
      <x:c r="D32" s="28"/>
      <x:c r="E32" s="36"/>
      <x:c r="F32" s="40" t="str">
        <x:f>IF($B32="","",G31)</x:f>
      </x:c>
      <x:c r="G32" s="40" t="str">
        <x:f>IF($B32="","",F32+E32)</x:f>
      </x:c>
      <x:c r="H32" s="28"/>
      <x:c r="I32" s="28"/>
    </x:row>
    <x:row r="33" ht="48" customHeight="1">
      <x:c r="A33" s="2"/>
      <x:c r="B33" s="24"/>
      <x:c r="C33" s="28"/>
      <x:c r="D33" s="28"/>
      <x:c r="E33" s="36"/>
      <x:c r="F33" s="40" t="str">
        <x:f>IF($B33="","",G32)</x:f>
      </x:c>
      <x:c r="G33" s="40" t="str">
        <x:f>IF($B33="","",F33+E33)</x:f>
      </x:c>
      <x:c r="H33" s="28"/>
      <x:c r="I33" s="28"/>
    </x:row>
    <x:row r="34" ht="48" customHeight="1">
      <x:c r="A34" s="2"/>
      <x:c r="B34" s="24"/>
      <x:c r="C34" s="28"/>
      <x:c r="D34" s="28"/>
      <x:c r="E34" s="36"/>
      <x:c r="F34" s="40" t="str">
        <x:f>IF($B34="","",G33)</x:f>
      </x:c>
      <x:c r="G34" s="40" t="str">
        <x:f>IF($B34="","",F34+E34)</x:f>
      </x:c>
      <x:c r="H34" s="28"/>
      <x:c r="I34" s="28"/>
    </x:row>
    <x:row r="35" ht="48" customHeight="1">
      <x:c r="A35" s="2"/>
      <x:c r="B35" s="24"/>
      <x:c r="C35" s="28"/>
      <x:c r="D35" s="28"/>
      <x:c r="E35" s="36"/>
      <x:c r="F35" s="40" t="str">
        <x:f>IF($B35="","",G34)</x:f>
      </x:c>
      <x:c r="G35" s="40" t="str">
        <x:f>IF($B35="","",F35+E35)</x:f>
      </x:c>
      <x:c r="H35" s="28"/>
      <x:c r="I35" s="28"/>
    </x:row>
    <x:row r="36" ht="48" customHeight="1">
      <x:c r="A36" s="2"/>
      <x:c r="B36" s="24"/>
      <x:c r="C36" s="28"/>
      <x:c r="D36" s="28"/>
      <x:c r="E36" s="36"/>
      <x:c r="F36" s="40" t="str">
        <x:f>IF($B36="","",G35)</x:f>
      </x:c>
      <x:c r="G36" s="40" t="str">
        <x:f>IF($B36="","",F36+E36)</x:f>
      </x:c>
      <x:c r="H36" s="28"/>
      <x:c r="I36" s="28"/>
    </x:row>
    <x:row r="37" ht="48" customHeight="1">
      <x:c r="A37" s="2"/>
      <x:c r="B37" s="24"/>
      <x:c r="C37" s="28"/>
      <x:c r="D37" s="28"/>
      <x:c r="E37" s="36"/>
      <x:c r="F37" s="40" t="str">
        <x:f>IF($B37="","",G36)</x:f>
      </x:c>
      <x:c r="G37" s="40" t="str">
        <x:f>IF($B37="","",F37+E37)</x:f>
      </x:c>
      <x:c r="H37" s="28"/>
      <x:c r="I37" s="28"/>
    </x:row>
    <x:row r="38" ht="48" customHeight="1">
      <x:c r="A38" s="2"/>
      <x:c r="B38" s="24"/>
      <x:c r="C38" s="28"/>
      <x:c r="D38" s="28"/>
      <x:c r="E38" s="36"/>
      <x:c r="F38" s="40" t="str">
        <x:f>IF($B38="","",G37)</x:f>
      </x:c>
      <x:c r="G38" s="40" t="str">
        <x:f>IF($B38="","",F38+E38)</x:f>
      </x:c>
      <x:c r="H38" s="28"/>
      <x:c r="I38" s="28"/>
    </x:row>
    <x:row r="39" ht="48" customHeight="1">
      <x:c r="A39" s="2"/>
      <x:c r="B39" s="24"/>
      <x:c r="C39" s="28"/>
      <x:c r="D39" s="28"/>
      <x:c r="E39" s="36"/>
      <x:c r="F39" s="40" t="str">
        <x:f>IF($B39="","",G38)</x:f>
      </x:c>
      <x:c r="G39" s="40" t="str">
        <x:f>IF($B39="","",F39+E39)</x:f>
      </x:c>
      <x:c r="H39" s="28"/>
      <x:c r="I39" s="28"/>
    </x:row>
    <x:row r="40" ht="48" customHeight="1">
      <x:c r="A40" s="2"/>
      <x:c r="B40" s="24"/>
      <x:c r="C40" s="28"/>
      <x:c r="D40" s="28"/>
      <x:c r="E40" s="36"/>
      <x:c r="F40" s="40" t="str">
        <x:f>IF($B40="","",G39)</x:f>
      </x:c>
      <x:c r="G40" s="40" t="str">
        <x:f>IF($B40="","",F40+E40)</x:f>
      </x:c>
      <x:c r="H40" s="28"/>
      <x:c r="I40" s="28"/>
    </x:row>
    <x:row r="41" ht="48" customHeight="1">
      <x:c r="A41" s="2"/>
      <x:c r="B41" s="24"/>
      <x:c r="C41" s="28"/>
      <x:c r="D41" s="28"/>
      <x:c r="E41" s="36"/>
      <x:c r="F41" s="40" t="str">
        <x:f>IF($B41="","",G40)</x:f>
      </x:c>
      <x:c r="G41" s="40" t="str">
        <x:f>IF($B41="","",F41+E41)</x:f>
      </x:c>
      <x:c r="H41" s="28"/>
      <x:c r="I41" s="28"/>
    </x:row>
    <x:row r="42" ht="48" customHeight="1">
      <x:c r="A42" s="2"/>
      <x:c r="B42" s="24"/>
      <x:c r="C42" s="28"/>
      <x:c r="D42" s="28"/>
      <x:c r="E42" s="36"/>
      <x:c r="F42" s="40" t="str">
        <x:f>IF($B42="","",G41)</x:f>
      </x:c>
      <x:c r="G42" s="40" t="str">
        <x:f>IF($B42="","",F42+E42)</x:f>
      </x:c>
      <x:c r="H42" s="28"/>
      <x:c r="I42" s="28"/>
    </x:row>
    <x:row r="43" ht="48" customHeight="1">
      <x:c r="A43" s="2"/>
      <x:c r="B43" s="24"/>
      <x:c r="C43" s="28"/>
      <x:c r="D43" s="28"/>
      <x:c r="E43" s="36"/>
      <x:c r="F43" s="40" t="str">
        <x:f>IF($B43="","",G42)</x:f>
      </x:c>
      <x:c r="G43" s="40" t="str">
        <x:f>IF($B43="","",F43+E43)</x:f>
      </x:c>
      <x:c r="H43" s="28"/>
      <x:c r="I43" s="28"/>
    </x:row>
    <x:row r="44" ht="48" customHeight="1">
      <x:c r="A44" s="2"/>
      <x:c r="B44" s="24"/>
      <x:c r="C44" s="28"/>
      <x:c r="D44" s="28"/>
      <x:c r="E44" s="36"/>
      <x:c r="F44" s="40" t="str">
        <x:f>IF($B44="","",G43)</x:f>
      </x:c>
      <x:c r="G44" s="40" t="str">
        <x:f>IF($B44="","",F44+E44)</x:f>
      </x:c>
      <x:c r="H44" s="28"/>
      <x:c r="I44" s="28"/>
    </x:row>
    <x:row r="45" ht="48" customHeight="1">
      <x:c r="A45" s="2"/>
      <x:c r="B45" s="24"/>
      <x:c r="C45" s="28"/>
      <x:c r="D45" s="28"/>
      <x:c r="E45" s="36"/>
      <x:c r="F45" s="40" t="str">
        <x:f>IF($B45="","",G44)</x:f>
      </x:c>
      <x:c r="G45" s="40" t="str">
        <x:f>IF($B45="","",F45+E45)</x:f>
      </x:c>
      <x:c r="H45" s="28"/>
      <x:c r="I45" s="28"/>
    </x:row>
    <x:row r="46" ht="48" customHeight="1">
      <x:c r="A46" s="2"/>
      <x:c r="B46" s="24"/>
      <x:c r="C46" s="28"/>
      <x:c r="D46" s="28"/>
      <x:c r="E46" s="36"/>
      <x:c r="F46" s="40" t="str">
        <x:f>IF($B46="","",G45)</x:f>
      </x:c>
      <x:c r="G46" s="40" t="str">
        <x:f>IF($B46="","",F46+E46)</x:f>
      </x:c>
      <x:c r="H46" s="28"/>
      <x:c r="I46" s="28"/>
    </x:row>
    <x:row r="47" ht="48" customHeight="1">
      <x:c r="A47" s="2"/>
      <x:c r="B47" s="24"/>
      <x:c r="C47" s="28"/>
      <x:c r="D47" s="28"/>
      <x:c r="E47" s="36"/>
      <x:c r="F47" s="40" t="str">
        <x:f>IF($B47="","",G46)</x:f>
      </x:c>
      <x:c r="G47" s="40" t="str">
        <x:f>IF($B47="","",F47+E47)</x:f>
      </x:c>
      <x:c r="H47" s="28"/>
      <x:c r="I47" s="28"/>
    </x:row>
    <x:row r="48" ht="48" customHeight="1">
      <x:c r="A48" s="2"/>
      <x:c r="B48" s="24"/>
      <x:c r="C48" s="28"/>
      <x:c r="D48" s="28"/>
      <x:c r="E48" s="36"/>
      <x:c r="F48" s="40" t="str">
        <x:f>IF($B48="","",G47)</x:f>
      </x:c>
      <x:c r="G48" s="40" t="str">
        <x:f>IF($B48="","",F48+E48)</x:f>
      </x:c>
      <x:c r="H48" s="28"/>
      <x:c r="I48" s="28"/>
    </x:row>
    <x:row r="49" ht="48" customHeight="1">
      <x:c r="A49" s="2"/>
      <x:c r="B49" s="24"/>
      <x:c r="C49" s="28"/>
      <x:c r="D49" s="28"/>
      <x:c r="E49" s="36"/>
      <x:c r="F49" s="40" t="str">
        <x:f>IF($B49="","",G48)</x:f>
      </x:c>
      <x:c r="G49" s="40" t="str">
        <x:f>IF($B49="","",F49+E49)</x:f>
      </x:c>
      <x:c r="H49" s="28"/>
      <x:c r="I49" s="28"/>
    </x:row>
    <x:row r="50" ht="48" customHeight="1">
      <x:c r="A50" s="2"/>
      <x:c r="B50" s="24"/>
      <x:c r="C50" s="28"/>
      <x:c r="D50" s="28"/>
      <x:c r="E50" s="36"/>
      <x:c r="F50" s="40" t="str">
        <x:f>IF($B50="","",G49)</x:f>
      </x:c>
      <x:c r="G50" s="40" t="str">
        <x:f>IF($B50="","",F50+E50)</x:f>
      </x:c>
      <x:c r="H50" s="28"/>
      <x:c r="I50" s="28"/>
    </x:row>
    <x:row r="51" ht="48" customHeight="1">
      <x:c r="A51" s="2"/>
      <x:c r="B51" s="24"/>
      <x:c r="C51" s="28"/>
      <x:c r="D51" s="28"/>
      <x:c r="E51" s="36"/>
      <x:c r="F51" s="40" t="str">
        <x:f>IF($B51="","",G50)</x:f>
      </x:c>
      <x:c r="G51" s="40" t="str">
        <x:f>IF($B51="","",F51+E51)</x:f>
      </x:c>
      <x:c r="H51" s="28"/>
      <x:c r="I51" s="28"/>
    </x:row>
    <x:row r="52" ht="48" customHeight="1">
      <x:c r="A52" s="2"/>
      <x:c r="B52" s="24"/>
      <x:c r="C52" s="28"/>
      <x:c r="D52" s="28"/>
      <x:c r="E52" s="36"/>
      <x:c r="F52" s="40" t="str">
        <x:f>IF($B52="","",G51)</x:f>
      </x:c>
      <x:c r="G52" s="40" t="str">
        <x:f>IF($B52="","",F52+E52)</x:f>
      </x:c>
      <x:c r="H52" s="28"/>
      <x:c r="I52" s="28"/>
    </x:row>
    <x:row r="53" ht="48" customHeight="1">
      <x:c r="A53" s="2"/>
      <x:c r="B53" s="24"/>
      <x:c r="C53" s="28"/>
      <x:c r="D53" s="28"/>
      <x:c r="E53" s="36"/>
      <x:c r="F53" s="40" t="str">
        <x:f>IF($B53="","",G52)</x:f>
      </x:c>
      <x:c r="G53" s="40" t="str">
        <x:f>IF($B53="","",F53+E53)</x:f>
      </x:c>
      <x:c r="H53" s="28"/>
      <x:c r="I53" s="28"/>
    </x:row>
    <x:row r="54" ht="48" customHeight="1">
      <x:c r="A54" s="2"/>
      <x:c r="B54" s="24"/>
      <x:c r="C54" s="28"/>
      <x:c r="D54" s="28"/>
      <x:c r="E54" s="36"/>
      <x:c r="F54" s="40" t="str">
        <x:f>IF($B54="","",G53)</x:f>
      </x:c>
      <x:c r="G54" s="40" t="str">
        <x:f>IF($B54="","",F54+E54)</x:f>
      </x:c>
      <x:c r="H54" s="28"/>
      <x:c r="I54" s="28"/>
    </x:row>
    <x:row r="55" ht="48" customHeight="1">
      <x:c r="A55" s="2"/>
      <x:c r="B55" s="24"/>
      <x:c r="C55" s="28"/>
      <x:c r="D55" s="28"/>
      <x:c r="E55" s="36"/>
      <x:c r="F55" s="40" t="str">
        <x:f>IF($B55="","",G54)</x:f>
      </x:c>
      <x:c r="G55" s="40" t="str">
        <x:f>IF($B55="","",F55+E55)</x:f>
      </x:c>
      <x:c r="H55" s="28"/>
      <x:c r="I55" s="28"/>
    </x:row>
    <x:row r="56" ht="48" customHeight="1">
      <x:c r="A56" s="2"/>
      <x:c r="B56" s="24"/>
      <x:c r="C56" s="28"/>
      <x:c r="D56" s="28"/>
      <x:c r="E56" s="36"/>
      <x:c r="F56" s="40" t="str">
        <x:f>IF($B56="","",G55)</x:f>
      </x:c>
      <x:c r="G56" s="40" t="str">
        <x:f>IF($B56="","",F56+E56)</x:f>
      </x:c>
      <x:c r="H56" s="28"/>
      <x:c r="I56" s="28"/>
    </x:row>
    <x:row r="57" ht="48" customHeight="1">
      <x:c r="A57" s="2"/>
      <x:c r="B57" s="24"/>
      <x:c r="C57" s="28"/>
      <x:c r="D57" s="28"/>
      <x:c r="E57" s="36"/>
      <x:c r="F57" s="40" t="str">
        <x:f>IF($B57="","",G56)</x:f>
      </x:c>
      <x:c r="G57" s="40" t="str">
        <x:f>IF($B57="","",F57+E57)</x:f>
      </x:c>
      <x:c r="H57" s="28"/>
      <x:c r="I57" s="28"/>
    </x:row>
    <x:row r="58" ht="48" customHeight="1">
      <x:c r="A58" s="2"/>
      <x:c r="B58" s="24"/>
      <x:c r="C58" s="28"/>
      <x:c r="D58" s="28"/>
      <x:c r="E58" s="36"/>
      <x:c r="F58" s="40" t="str">
        <x:f>IF($B58="","",G57)</x:f>
      </x:c>
      <x:c r="G58" s="40" t="str">
        <x:f>IF($B58="","",F58+E58)</x:f>
      </x:c>
      <x:c r="H58" s="28"/>
      <x:c r="I58" s="28"/>
    </x:row>
    <x:row r="59" ht="48" customHeight="1">
      <x:c r="A59" s="2"/>
      <x:c r="B59" s="24"/>
      <x:c r="C59" s="28"/>
      <x:c r="D59" s="28"/>
      <x:c r="E59" s="36"/>
      <x:c r="F59" s="40" t="str">
        <x:f>IF($B59="","",G58)</x:f>
      </x:c>
      <x:c r="G59" s="40" t="str">
        <x:f>IF($B59="","",F59+E59)</x:f>
      </x:c>
      <x:c r="H59" s="28"/>
      <x:c r="I59" s="28"/>
    </x:row>
    <x:row r="60" ht="48" customHeight="1">
      <x:c r="A60" s="2"/>
      <x:c r="B60" s="24"/>
      <x:c r="C60" s="28"/>
      <x:c r="D60" s="28"/>
      <x:c r="E60" s="36"/>
      <x:c r="F60" s="40" t="str">
        <x:f>IF($B60="","",G59)</x:f>
      </x:c>
      <x:c r="G60" s="40" t="str">
        <x:f>IF($B60="","",F60+E60)</x:f>
      </x:c>
      <x:c r="H60" s="28"/>
      <x:c r="I60" s="28"/>
    </x:row>
    <x:row r="61" ht="48" customHeight="1">
      <x:c r="A61" s="2"/>
      <x:c r="B61" s="24"/>
      <x:c r="C61" s="28"/>
      <x:c r="D61" s="28"/>
      <x:c r="E61" s="36"/>
      <x:c r="F61" s="40" t="str">
        <x:f>IF($B61="","",G60)</x:f>
      </x:c>
      <x:c r="G61" s="40" t="str">
        <x:f>IF($B61="","",F61+E61)</x:f>
      </x:c>
      <x:c r="H61" s="28"/>
      <x:c r="I61" s="28"/>
    </x:row>
    <x:row r="62" ht="48" customHeight="1">
      <x:c r="A62" s="2"/>
      <x:c r="B62" s="24"/>
      <x:c r="C62" s="28"/>
      <x:c r="D62" s="28"/>
      <x:c r="E62" s="36"/>
      <x:c r="F62" s="40" t="str">
        <x:f>IF($B62="","",G61)</x:f>
      </x:c>
      <x:c r="G62" s="40" t="str">
        <x:f>IF($B62="","",F62+E62)</x:f>
      </x:c>
      <x:c r="H62" s="28"/>
      <x:c r="I62" s="28"/>
    </x:row>
    <x:row r="63" ht="48" customHeight="1">
      <x:c r="A63" s="2"/>
      <x:c r="B63" s="24"/>
      <x:c r="C63" s="28"/>
      <x:c r="D63" s="28"/>
      <x:c r="E63" s="36"/>
      <x:c r="F63" s="40" t="str">
        <x:f>IF($B63="","",G62)</x:f>
      </x:c>
      <x:c r="G63" s="40" t="str">
        <x:f>IF($B63="","",F63+E63)</x:f>
      </x:c>
      <x:c r="H63" s="28"/>
      <x:c r="I63" s="28"/>
    </x:row>
    <x:row r="64" ht="48" customHeight="1">
      <x:c r="A64" s="2"/>
      <x:c r="B64" s="24"/>
      <x:c r="C64" s="28"/>
      <x:c r="D64" s="28"/>
      <x:c r="E64" s="36"/>
      <x:c r="F64" s="40" t="str">
        <x:f>IF($B64="","",G63)</x:f>
      </x:c>
      <x:c r="G64" s="40" t="str">
        <x:f>IF($B64="","",F64+E64)</x:f>
      </x:c>
      <x:c r="H64" s="28"/>
      <x:c r="I64" s="28"/>
    </x:row>
    <x:row r="65" ht="48" customHeight="1">
      <x:c r="A65" s="2"/>
      <x:c r="B65" s="24"/>
      <x:c r="C65" s="28"/>
      <x:c r="D65" s="28"/>
      <x:c r="E65" s="36"/>
      <x:c r="F65" s="40" t="str">
        <x:f>IF($B65="","",G64)</x:f>
      </x:c>
      <x:c r="G65" s="40" t="str">
        <x:f>IF($B65="","",F65+E65)</x:f>
      </x:c>
      <x:c r="H65" s="28"/>
      <x:c r="I65" s="28"/>
    </x:row>
    <x:row r="66" ht="48" customHeight="1">
      <x:c r="A66" s="2"/>
      <x:c r="B66" s="24"/>
      <x:c r="C66" s="28"/>
      <x:c r="D66" s="28"/>
      <x:c r="E66" s="36"/>
      <x:c r="F66" s="40" t="str">
        <x:f>IF($B66="","",G65)</x:f>
      </x:c>
      <x:c r="G66" s="40" t="str">
        <x:f>IF($B66="","",F66+E66)</x:f>
      </x:c>
      <x:c r="H66" s="28"/>
      <x:c r="I66" s="28"/>
    </x:row>
    <x:row r="67" ht="48" customHeight="1">
      <x:c r="A67" s="2"/>
      <x:c r="B67" s="24"/>
      <x:c r="C67" s="28"/>
      <x:c r="D67" s="28"/>
      <x:c r="E67" s="36"/>
      <x:c r="F67" s="40" t="str">
        <x:f>IF($B67="","",G66)</x:f>
      </x:c>
      <x:c r="G67" s="40" t="str">
        <x:f>IF($B67="","",F67+E67)</x:f>
      </x:c>
      <x:c r="H67" s="28"/>
      <x:c r="I67" s="28"/>
    </x:row>
    <x:row r="68" ht="48" customHeight="1">
      <x:c r="A68" s="2"/>
      <x:c r="B68" s="24"/>
      <x:c r="C68" s="28"/>
      <x:c r="D68" s="28"/>
      <x:c r="E68" s="36"/>
      <x:c r="F68" s="40" t="str">
        <x:f>IF($B68="","",G67)</x:f>
      </x:c>
      <x:c r="G68" s="40" t="str">
        <x:f>IF($B68="","",F68+E68)</x:f>
      </x:c>
      <x:c r="H68" s="28"/>
      <x:c r="I68" s="28"/>
    </x:row>
    <x:row r="69" ht="48" customHeight="1">
      <x:c r="A69" s="2"/>
      <x:c r="B69" s="24"/>
      <x:c r="C69" s="28"/>
      <x:c r="D69" s="28"/>
      <x:c r="E69" s="36"/>
      <x:c r="F69" s="40" t="str">
        <x:f>IF($B69="","",G68)</x:f>
      </x:c>
      <x:c r="G69" s="40" t="str">
        <x:f>IF($B69="","",F69+E69)</x:f>
      </x:c>
      <x:c r="H69" s="28"/>
      <x:c r="I69" s="28"/>
    </x:row>
    <x:row r="70" ht="48" customHeight="1">
      <x:c r="A70" s="2"/>
      <x:c r="B70" s="24"/>
      <x:c r="C70" s="28"/>
      <x:c r="D70" s="28"/>
      <x:c r="E70" s="36"/>
      <x:c r="F70" s="40" t="str">
        <x:f>IF($B70="","",G69)</x:f>
      </x:c>
      <x:c r="G70" s="40" t="str">
        <x:f>IF($B70="","",F70+E70)</x:f>
      </x:c>
      <x:c r="H70" s="28"/>
      <x:c r="I70" s="28"/>
    </x:row>
    <x:row r="71" ht="48" customHeight="1">
      <x:c r="A71" s="2"/>
      <x:c r="B71" s="24"/>
      <x:c r="C71" s="28"/>
      <x:c r="D71" s="28"/>
      <x:c r="E71" s="36"/>
      <x:c r="F71" s="40" t="str">
        <x:f>IF($B71="","",G70)</x:f>
      </x:c>
      <x:c r="G71" s="40" t="str">
        <x:f>IF($B71="","",F71+E71)</x:f>
      </x:c>
      <x:c r="H71" s="28"/>
      <x:c r="I71" s="28"/>
    </x:row>
  </x:sheetData>
  <x:conditionalFormatting sqref="I12:I71">
    <x:cfRule type="containsText" dxfId="8" priority="1" operator="containsText" text="逾期"/>
    <x:cfRule type="containsText" dxfId="9" priority="2" operator="containsText" text="待"/>
  </x:conditionalFormatting>
  <x:conditionalFormatting sqref="G4:G4">
    <x:cfRule type="cellIs" dxfId="10" priority="3" operator="greaterThan">
      <x:formula>0</x:formula>
    </x:cfRule>
  </x:conditionalFormatting>
  <x:dataValidations count="1">
    <x:dataValidation type="list" sqref="I12:I71">
      <x:formula1>"已完成,进行中,未开始,待确认"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efd8bc6982cb4ff6"/>
  </x:tableParts>
</x:worksheet>
</file>

<file path=xl/worksheets/sheet6.xml><?xml version="1.0" encoding="utf-8"?>
<x:worksheet xmlns:x="http://schemas.openxmlformats.org/spreadsheetml/2006/main">
  <x:sheetPr>
    <x:tabColor rgb="FF765268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28" hidden="0" customWidth="1"/>
    <x:col min="4" max="4" width="28" hidden="0" customWidth="1"/>
    <x:col min="5" max="5" width="28" hidden="0" customWidth="1"/>
    <x:col min="6" max="6" width="18" hidden="0" customWidth="1"/>
    <x:col min="7" max="7" width="1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</x:row>
    <x:row r="2" ht="34" customHeight="1">
      <x:c r="A2" s="2"/>
      <x:c r="B2" s="3" t="str">
        <x:v>案例型内容模板</x:v>
      </x:c>
      <x:c r="C2" s="2"/>
      <x:c r="D2" s="2"/>
      <x:c r="E2" s="2"/>
      <x:c r="F2" s="2"/>
      <x:c r="G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/>
      <x:c r="G4" s="2"/>
    </x:row>
    <x:row r="5" ht="26" customHeight="1">
      <x:c r="A5" s="2"/>
      <x:c r="B5" s="9" t="str">
        <x:v>记录数</x:v>
      </x:c>
      <x:c r="C5" s="2"/>
      <x:c r="D5" s="9" t="str">
        <x:v>已完成项</x:v>
      </x:c>
      <x:c r="E5" s="2"/>
      <x:c r="F5" s="9" t="str">
        <x:v>待确认项</x:v>
      </x:c>
      <x:c r="G5" s="2"/>
    </x:row>
    <x:row r="6" ht="26" customHeight="1">
      <x:c r="A6" s="2"/>
      <x:c r="B6" s="10" t="n">
        <x:f>COUNTA($B$12:$B$71)</x:f>
        <x:v>6</x:v>
      </x:c>
      <x:c r="C6" s="2"/>
      <x:c r="D6" s="10" t="n">
        <x:f>COUNTIFS($G$12:$G$71,"已完成",$B$12:$B$71,"&lt;&gt;")</x:f>
        <x:v>2</x:v>
      </x:c>
      <x:c r="E6" s="2"/>
      <x:c r="F6" s="10" t="n">
        <x:f>COUNTIFS($G$12:$G$71,"待确认",$B$12:$B$71,"&lt;&gt;")</x:f>
        <x:v>1</x:v>
      </x:c>
      <x:c r="G6" s="2"/>
    </x:row>
    <x:row r="7" ht="26" customHeight="1">
      <x:c r="A7" s="2"/>
      <x:c r="B7" s="2"/>
      <x:c r="C7" s="2"/>
      <x:c r="D7" s="2"/>
      <x:c r="E7" s="2"/>
      <x:c r="F7" s="2"/>
      <x:c r="G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</x:row>
    <x:row r="9" ht="26" customHeight="1">
      <x:c r="A9" s="2"/>
      <x:c r="B9" s="9" t="str">
        <x:v>模拟案例供参考；替换浅黄输入区，保留浅绿公式区。</x:v>
      </x:c>
      <x:c r="C9" s="9"/>
      <x:c r="D9" s="9"/>
      <x:c r="E9" s="9"/>
      <x:c r="F9" s="9"/>
      <x:c r="G9" s="9"/>
    </x:row>
    <x:row r="10" ht="26" customHeight="1">
      <x:c r="A10" s="2"/>
      <x:c r="B10" s="2"/>
      <x:c r="C10" s="2"/>
      <x:c r="D10" s="2"/>
      <x:c r="E10" s="2"/>
      <x:c r="F10" s="2"/>
      <x:c r="G10" s="2"/>
    </x:row>
    <x:row r="11" ht="42" customHeight="1">
      <x:c r="A11" s="2"/>
      <x:c r="B11" s="19" t="str">
        <x:v>记录ID</x:v>
      </x:c>
      <x:c r="C11" s="20" t="str">
        <x:v>内容段落</x:v>
      </x:c>
      <x:c r="D11" s="20" t="str">
        <x:v>模拟文案</x:v>
      </x:c>
      <x:c r="E11" s="20" t="str">
        <x:v>画面建议</x:v>
      </x:c>
      <x:c r="F11" s="20" t="str">
        <x:v>负责人</x:v>
      </x:c>
      <x:c r="G11" s="21" t="str">
        <x:v>状态</x:v>
      </x:c>
    </x:row>
    <x:row r="12" ht="48" customHeight="1">
      <x:c r="A12" s="2"/>
      <x:c r="B12" s="24" t="str">
        <x:v>4-05-001</x:v>
      </x:c>
      <x:c r="C12" s="28" t="str">
        <x:v>原流程</x:v>
      </x:c>
      <x:c r="D12" s="28" t="str">
        <x:v>三位同事各自记录客户，周末再合并</x:v>
      </x:c>
      <x:c r="E12" s="28" t="str">
        <x:v>展示三份模拟表</x:v>
      </x:c>
      <x:c r="F12" s="28" t="str">
        <x:v>陈禾</x:v>
      </x:c>
      <x:c r="G12" s="28" t="str">
        <x:v>已完成</x:v>
      </x:c>
    </x:row>
    <x:row r="13" ht="48" customHeight="1">
      <x:c r="A13" s="2"/>
      <x:c r="B13" s="24" t="str">
        <x:v>4-05-002</x:v>
      </x:c>
      <x:c r="C13" s="28" t="str">
        <x:v>具体问题</x:v>
      </x:c>
      <x:c r="D13" s="28" t="str">
        <x:v>同一客户出现两个负责人</x:v>
      </x:c>
      <x:c r="E13" s="28" t="str">
        <x:v>放大重复字段</x:v>
      </x:c>
      <x:c r="F13" s="28" t="str">
        <x:v>许宁</x:v>
      </x:c>
      <x:c r="G13" s="28" t="str">
        <x:v>进行中</x:v>
      </x:c>
    </x:row>
    <x:row r="14" ht="48" customHeight="1">
      <x:c r="A14" s="2"/>
      <x:c r="B14" s="24" t="str">
        <x:v>4-05-003</x:v>
      </x:c>
      <x:c r="C14" s="28" t="str">
        <x:v>调整方法</x:v>
      </x:c>
      <x:c r="D14" s="28" t="str">
        <x:v>统一客户编号和下一次跟进日期</x:v>
      </x:c>
      <x:c r="E14" s="28" t="str">
        <x:v>录屏演示修改</x:v>
      </x:c>
      <x:c r="F14" s="28" t="str">
        <x:v>宋安</x:v>
      </x:c>
      <x:c r="G14" s="28" t="str">
        <x:v>未开始</x:v>
      </x:c>
    </x:row>
    <x:row r="15" ht="48" customHeight="1">
      <x:c r="A15" s="2"/>
      <x:c r="B15" s="24" t="str">
        <x:v>4-05-004</x:v>
      </x:c>
      <x:c r="C15" s="28" t="str">
        <x:v>新流程</x:v>
      </x:c>
      <x:c r="D15" s="28" t="str">
        <x:v>每天更新一处，例会按日期筛选</x:v>
      </x:c>
      <x:c r="E15" s="28" t="str">
        <x:v>展示筛选操作</x:v>
      </x:c>
      <x:c r="F15" s="28" t="str">
        <x:v>沈青</x:v>
      </x:c>
      <x:c r="G15" s="28" t="str">
        <x:v>待确认</x:v>
      </x:c>
    </x:row>
    <x:row r="16" ht="48" customHeight="1">
      <x:c r="A16" s="2"/>
      <x:c r="B16" s="24" t="str">
        <x:v>4-05-005</x:v>
      </x:c>
      <x:c r="C16" s="28" t="str">
        <x:v>适用对象</x:v>
      </x:c>
      <x:c r="D16" s="28" t="str">
        <x:v>客户量增加但暂未使用CRM的团队</x:v>
      </x:c>
      <x:c r="E16" s="28" t="str">
        <x:v>说明适用范围</x:v>
      </x:c>
      <x:c r="F16" s="28" t="str">
        <x:v>苏言</x:v>
      </x:c>
      <x:c r="G16" s="28" t="str">
        <x:v>已完成</x:v>
      </x:c>
    </x:row>
    <x:row r="17" ht="48" customHeight="1">
      <x:c r="A17" s="2"/>
      <x:c r="B17" s="24" t="str">
        <x:v>4-05-006</x:v>
      </x:c>
      <x:c r="C17" s="28" t="str">
        <x:v>下一步</x:v>
      </x:c>
      <x:c r="D17" s="28" t="str">
        <x:v>先选10条模拟客户记录试用</x:v>
      </x:c>
      <x:c r="E17" s="28" t="str">
        <x:v>展示模板入口</x:v>
      </x:c>
      <x:c r="F17" s="28" t="str">
        <x:v>叶川</x:v>
      </x:c>
      <x:c r="G17" s="28" t="str">
        <x:v>进行中</x:v>
      </x:c>
    </x:row>
    <x:row r="18" ht="48" customHeight="1">
      <x:c r="A18" s="2"/>
      <x:c r="B18" s="24"/>
      <x:c r="C18" s="28"/>
      <x:c r="D18" s="28"/>
      <x:c r="E18" s="28"/>
      <x:c r="F18" s="28"/>
      <x:c r="G18" s="28"/>
    </x:row>
    <x:row r="19" ht="48" customHeight="1">
      <x:c r="A19" s="2"/>
      <x:c r="B19" s="24"/>
      <x:c r="C19" s="28"/>
      <x:c r="D19" s="28"/>
      <x:c r="E19" s="28"/>
      <x:c r="F19" s="28"/>
      <x:c r="G19" s="28"/>
    </x:row>
    <x:row r="20" ht="48" customHeight="1">
      <x:c r="A20" s="2"/>
      <x:c r="B20" s="24"/>
      <x:c r="C20" s="28"/>
      <x:c r="D20" s="28"/>
      <x:c r="E20" s="28"/>
      <x:c r="F20" s="28"/>
      <x:c r="G20" s="28"/>
    </x:row>
    <x:row r="21" ht="48" customHeight="1">
      <x:c r="A21" s="2"/>
      <x:c r="B21" s="24"/>
      <x:c r="C21" s="28"/>
      <x:c r="D21" s="28"/>
      <x:c r="E21" s="28"/>
      <x:c r="F21" s="28"/>
      <x:c r="G21" s="28"/>
    </x:row>
    <x:row r="22" ht="48" customHeight="1">
      <x:c r="A22" s="2"/>
      <x:c r="B22" s="24"/>
      <x:c r="C22" s="28"/>
      <x:c r="D22" s="28"/>
      <x:c r="E22" s="28"/>
      <x:c r="F22" s="28"/>
      <x:c r="G22" s="28"/>
    </x:row>
    <x:row r="23" ht="48" customHeight="1">
      <x:c r="A23" s="2"/>
      <x:c r="B23" s="24"/>
      <x:c r="C23" s="28"/>
      <x:c r="D23" s="28"/>
      <x:c r="E23" s="28"/>
      <x:c r="F23" s="28"/>
      <x:c r="G23" s="28"/>
    </x:row>
    <x:row r="24" ht="48" customHeight="1">
      <x:c r="A24" s="2"/>
      <x:c r="B24" s="24"/>
      <x:c r="C24" s="28"/>
      <x:c r="D24" s="28"/>
      <x:c r="E24" s="28"/>
      <x:c r="F24" s="28"/>
      <x:c r="G24" s="28"/>
    </x:row>
    <x:row r="25" ht="48" customHeight="1">
      <x:c r="A25" s="2"/>
      <x:c r="B25" s="24"/>
      <x:c r="C25" s="28"/>
      <x:c r="D25" s="28"/>
      <x:c r="E25" s="28"/>
      <x:c r="F25" s="28"/>
      <x:c r="G25" s="28"/>
    </x:row>
    <x:row r="26" ht="48" customHeight="1">
      <x:c r="A26" s="2"/>
      <x:c r="B26" s="24"/>
      <x:c r="C26" s="28"/>
      <x:c r="D26" s="28"/>
      <x:c r="E26" s="28"/>
      <x:c r="F26" s="28"/>
      <x:c r="G26" s="28"/>
    </x:row>
    <x:row r="27" ht="48" customHeight="1">
      <x:c r="A27" s="2"/>
      <x:c r="B27" s="24"/>
      <x:c r="C27" s="28"/>
      <x:c r="D27" s="28"/>
      <x:c r="E27" s="28"/>
      <x:c r="F27" s="28"/>
      <x:c r="G27" s="28"/>
    </x:row>
    <x:row r="28" ht="48" customHeight="1">
      <x:c r="A28" s="2"/>
      <x:c r="B28" s="24"/>
      <x:c r="C28" s="28"/>
      <x:c r="D28" s="28"/>
      <x:c r="E28" s="28"/>
      <x:c r="F28" s="28"/>
      <x:c r="G28" s="28"/>
    </x:row>
    <x:row r="29" ht="48" customHeight="1">
      <x:c r="A29" s="2"/>
      <x:c r="B29" s="24"/>
      <x:c r="C29" s="28"/>
      <x:c r="D29" s="28"/>
      <x:c r="E29" s="28"/>
      <x:c r="F29" s="28"/>
      <x:c r="G29" s="28"/>
    </x:row>
    <x:row r="30" ht="48" customHeight="1">
      <x:c r="A30" s="2"/>
      <x:c r="B30" s="24"/>
      <x:c r="C30" s="28"/>
      <x:c r="D30" s="28"/>
      <x:c r="E30" s="28"/>
      <x:c r="F30" s="28"/>
      <x:c r="G30" s="28"/>
    </x:row>
    <x:row r="31" ht="48" customHeight="1">
      <x:c r="A31" s="2"/>
      <x:c r="B31" s="24"/>
      <x:c r="C31" s="28"/>
      <x:c r="D31" s="28"/>
      <x:c r="E31" s="28"/>
      <x:c r="F31" s="28"/>
      <x:c r="G31" s="28"/>
    </x:row>
    <x:row r="32" ht="48" customHeight="1">
      <x:c r="A32" s="2"/>
      <x:c r="B32" s="24"/>
      <x:c r="C32" s="28"/>
      <x:c r="D32" s="28"/>
      <x:c r="E32" s="28"/>
      <x:c r="F32" s="28"/>
      <x:c r="G32" s="28"/>
    </x:row>
    <x:row r="33" ht="48" customHeight="1">
      <x:c r="A33" s="2"/>
      <x:c r="B33" s="24"/>
      <x:c r="C33" s="28"/>
      <x:c r="D33" s="28"/>
      <x:c r="E33" s="28"/>
      <x:c r="F33" s="28"/>
      <x:c r="G33" s="28"/>
    </x:row>
    <x:row r="34" ht="48" customHeight="1">
      <x:c r="A34" s="2"/>
      <x:c r="B34" s="24"/>
      <x:c r="C34" s="28"/>
      <x:c r="D34" s="28"/>
      <x:c r="E34" s="28"/>
      <x:c r="F34" s="28"/>
      <x:c r="G34" s="28"/>
    </x:row>
    <x:row r="35" ht="48" customHeight="1">
      <x:c r="A35" s="2"/>
      <x:c r="B35" s="24"/>
      <x:c r="C35" s="28"/>
      <x:c r="D35" s="28"/>
      <x:c r="E35" s="28"/>
      <x:c r="F35" s="28"/>
      <x:c r="G35" s="28"/>
    </x:row>
    <x:row r="36" ht="48" customHeight="1">
      <x:c r="A36" s="2"/>
      <x:c r="B36" s="24"/>
      <x:c r="C36" s="28"/>
      <x:c r="D36" s="28"/>
      <x:c r="E36" s="28"/>
      <x:c r="F36" s="28"/>
      <x:c r="G36" s="28"/>
    </x:row>
    <x:row r="37" ht="48" customHeight="1">
      <x:c r="A37" s="2"/>
      <x:c r="B37" s="24"/>
      <x:c r="C37" s="28"/>
      <x:c r="D37" s="28"/>
      <x:c r="E37" s="28"/>
      <x:c r="F37" s="28"/>
      <x:c r="G37" s="28"/>
    </x:row>
    <x:row r="38" ht="48" customHeight="1">
      <x:c r="A38" s="2"/>
      <x:c r="B38" s="24"/>
      <x:c r="C38" s="28"/>
      <x:c r="D38" s="28"/>
      <x:c r="E38" s="28"/>
      <x:c r="F38" s="28"/>
      <x:c r="G38" s="28"/>
    </x:row>
    <x:row r="39" ht="48" customHeight="1">
      <x:c r="A39" s="2"/>
      <x:c r="B39" s="24"/>
      <x:c r="C39" s="28"/>
      <x:c r="D39" s="28"/>
      <x:c r="E39" s="28"/>
      <x:c r="F39" s="28"/>
      <x:c r="G39" s="28"/>
    </x:row>
    <x:row r="40" ht="48" customHeight="1">
      <x:c r="A40" s="2"/>
      <x:c r="B40" s="24"/>
      <x:c r="C40" s="28"/>
      <x:c r="D40" s="28"/>
      <x:c r="E40" s="28"/>
      <x:c r="F40" s="28"/>
      <x:c r="G40" s="28"/>
    </x:row>
    <x:row r="41" ht="48" customHeight="1">
      <x:c r="A41" s="2"/>
      <x:c r="B41" s="24"/>
      <x:c r="C41" s="28"/>
      <x:c r="D41" s="28"/>
      <x:c r="E41" s="28"/>
      <x:c r="F41" s="28"/>
      <x:c r="G41" s="28"/>
    </x:row>
    <x:row r="42" ht="48" customHeight="1">
      <x:c r="A42" s="2"/>
      <x:c r="B42" s="24"/>
      <x:c r="C42" s="28"/>
      <x:c r="D42" s="28"/>
      <x:c r="E42" s="28"/>
      <x:c r="F42" s="28"/>
      <x:c r="G42" s="28"/>
    </x:row>
    <x:row r="43" ht="48" customHeight="1">
      <x:c r="A43" s="2"/>
      <x:c r="B43" s="24"/>
      <x:c r="C43" s="28"/>
      <x:c r="D43" s="28"/>
      <x:c r="E43" s="28"/>
      <x:c r="F43" s="28"/>
      <x:c r="G43" s="28"/>
    </x:row>
    <x:row r="44" ht="48" customHeight="1">
      <x:c r="A44" s="2"/>
      <x:c r="B44" s="24"/>
      <x:c r="C44" s="28"/>
      <x:c r="D44" s="28"/>
      <x:c r="E44" s="28"/>
      <x:c r="F44" s="28"/>
      <x:c r="G44" s="28"/>
    </x:row>
    <x:row r="45" ht="48" customHeight="1">
      <x:c r="A45" s="2"/>
      <x:c r="B45" s="24"/>
      <x:c r="C45" s="28"/>
      <x:c r="D45" s="28"/>
      <x:c r="E45" s="28"/>
      <x:c r="F45" s="28"/>
      <x:c r="G45" s="28"/>
    </x:row>
    <x:row r="46" ht="48" customHeight="1">
      <x:c r="A46" s="2"/>
      <x:c r="B46" s="24"/>
      <x:c r="C46" s="28"/>
      <x:c r="D46" s="28"/>
      <x:c r="E46" s="28"/>
      <x:c r="F46" s="28"/>
      <x:c r="G46" s="28"/>
    </x:row>
    <x:row r="47" ht="48" customHeight="1">
      <x:c r="A47" s="2"/>
      <x:c r="B47" s="24"/>
      <x:c r="C47" s="28"/>
      <x:c r="D47" s="28"/>
      <x:c r="E47" s="28"/>
      <x:c r="F47" s="28"/>
      <x:c r="G47" s="28"/>
    </x:row>
    <x:row r="48" ht="48" customHeight="1">
      <x:c r="A48" s="2"/>
      <x:c r="B48" s="24"/>
      <x:c r="C48" s="28"/>
      <x:c r="D48" s="28"/>
      <x:c r="E48" s="28"/>
      <x:c r="F48" s="28"/>
      <x:c r="G48" s="28"/>
    </x:row>
    <x:row r="49" ht="48" customHeight="1">
      <x:c r="A49" s="2"/>
      <x:c r="B49" s="24"/>
      <x:c r="C49" s="28"/>
      <x:c r="D49" s="28"/>
      <x:c r="E49" s="28"/>
      <x:c r="F49" s="28"/>
      <x:c r="G49" s="28"/>
    </x:row>
    <x:row r="50" ht="48" customHeight="1">
      <x:c r="A50" s="2"/>
      <x:c r="B50" s="24"/>
      <x:c r="C50" s="28"/>
      <x:c r="D50" s="28"/>
      <x:c r="E50" s="28"/>
      <x:c r="F50" s="28"/>
      <x:c r="G50" s="28"/>
    </x:row>
    <x:row r="51" ht="48" customHeight="1">
      <x:c r="A51" s="2"/>
      <x:c r="B51" s="24"/>
      <x:c r="C51" s="28"/>
      <x:c r="D51" s="28"/>
      <x:c r="E51" s="28"/>
      <x:c r="F51" s="28"/>
      <x:c r="G51" s="28"/>
    </x:row>
    <x:row r="52" ht="48" customHeight="1">
      <x:c r="A52" s="2"/>
      <x:c r="B52" s="24"/>
      <x:c r="C52" s="28"/>
      <x:c r="D52" s="28"/>
      <x:c r="E52" s="28"/>
      <x:c r="F52" s="28"/>
      <x:c r="G52" s="28"/>
    </x:row>
    <x:row r="53" ht="48" customHeight="1">
      <x:c r="A53" s="2"/>
      <x:c r="B53" s="24"/>
      <x:c r="C53" s="28"/>
      <x:c r="D53" s="28"/>
      <x:c r="E53" s="28"/>
      <x:c r="F53" s="28"/>
      <x:c r="G53" s="28"/>
    </x:row>
    <x:row r="54" ht="48" customHeight="1">
      <x:c r="A54" s="2"/>
      <x:c r="B54" s="24"/>
      <x:c r="C54" s="28"/>
      <x:c r="D54" s="28"/>
      <x:c r="E54" s="28"/>
      <x:c r="F54" s="28"/>
      <x:c r="G54" s="28"/>
    </x:row>
    <x:row r="55" ht="48" customHeight="1">
      <x:c r="A55" s="2"/>
      <x:c r="B55" s="24"/>
      <x:c r="C55" s="28"/>
      <x:c r="D55" s="28"/>
      <x:c r="E55" s="28"/>
      <x:c r="F55" s="28"/>
      <x:c r="G55" s="28"/>
    </x:row>
    <x:row r="56" ht="48" customHeight="1">
      <x:c r="A56" s="2"/>
      <x:c r="B56" s="24"/>
      <x:c r="C56" s="28"/>
      <x:c r="D56" s="28"/>
      <x:c r="E56" s="28"/>
      <x:c r="F56" s="28"/>
      <x:c r="G56" s="28"/>
    </x:row>
    <x:row r="57" ht="48" customHeight="1">
      <x:c r="A57" s="2"/>
      <x:c r="B57" s="24"/>
      <x:c r="C57" s="28"/>
      <x:c r="D57" s="28"/>
      <x:c r="E57" s="28"/>
      <x:c r="F57" s="28"/>
      <x:c r="G57" s="28"/>
    </x:row>
    <x:row r="58" ht="48" customHeight="1">
      <x:c r="A58" s="2"/>
      <x:c r="B58" s="24"/>
      <x:c r="C58" s="28"/>
      <x:c r="D58" s="28"/>
      <x:c r="E58" s="28"/>
      <x:c r="F58" s="28"/>
      <x:c r="G58" s="28"/>
    </x:row>
    <x:row r="59" ht="48" customHeight="1">
      <x:c r="A59" s="2"/>
      <x:c r="B59" s="24"/>
      <x:c r="C59" s="28"/>
      <x:c r="D59" s="28"/>
      <x:c r="E59" s="28"/>
      <x:c r="F59" s="28"/>
      <x:c r="G59" s="28"/>
    </x:row>
    <x:row r="60" ht="48" customHeight="1">
      <x:c r="A60" s="2"/>
      <x:c r="B60" s="24"/>
      <x:c r="C60" s="28"/>
      <x:c r="D60" s="28"/>
      <x:c r="E60" s="28"/>
      <x:c r="F60" s="28"/>
      <x:c r="G60" s="28"/>
    </x:row>
    <x:row r="61" ht="48" customHeight="1">
      <x:c r="A61" s="2"/>
      <x:c r="B61" s="24"/>
      <x:c r="C61" s="28"/>
      <x:c r="D61" s="28"/>
      <x:c r="E61" s="28"/>
      <x:c r="F61" s="28"/>
      <x:c r="G61" s="28"/>
    </x:row>
    <x:row r="62" ht="48" customHeight="1">
      <x:c r="A62" s="2"/>
      <x:c r="B62" s="24"/>
      <x:c r="C62" s="28"/>
      <x:c r="D62" s="28"/>
      <x:c r="E62" s="28"/>
      <x:c r="F62" s="28"/>
      <x:c r="G62" s="28"/>
    </x:row>
    <x:row r="63" ht="48" customHeight="1">
      <x:c r="A63" s="2"/>
      <x:c r="B63" s="24"/>
      <x:c r="C63" s="28"/>
      <x:c r="D63" s="28"/>
      <x:c r="E63" s="28"/>
      <x:c r="F63" s="28"/>
      <x:c r="G63" s="28"/>
    </x:row>
    <x:row r="64" ht="48" customHeight="1">
      <x:c r="A64" s="2"/>
      <x:c r="B64" s="24"/>
      <x:c r="C64" s="28"/>
      <x:c r="D64" s="28"/>
      <x:c r="E64" s="28"/>
      <x:c r="F64" s="28"/>
      <x:c r="G64" s="28"/>
    </x:row>
    <x:row r="65" ht="48" customHeight="1">
      <x:c r="A65" s="2"/>
      <x:c r="B65" s="24"/>
      <x:c r="C65" s="28"/>
      <x:c r="D65" s="28"/>
      <x:c r="E65" s="28"/>
      <x:c r="F65" s="28"/>
      <x:c r="G65" s="28"/>
    </x:row>
    <x:row r="66" ht="48" customHeight="1">
      <x:c r="A66" s="2"/>
      <x:c r="B66" s="24"/>
      <x:c r="C66" s="28"/>
      <x:c r="D66" s="28"/>
      <x:c r="E66" s="28"/>
      <x:c r="F66" s="28"/>
      <x:c r="G66" s="28"/>
    </x:row>
    <x:row r="67" ht="48" customHeight="1">
      <x:c r="A67" s="2"/>
      <x:c r="B67" s="24"/>
      <x:c r="C67" s="28"/>
      <x:c r="D67" s="28"/>
      <x:c r="E67" s="28"/>
      <x:c r="F67" s="28"/>
      <x:c r="G67" s="28"/>
    </x:row>
    <x:row r="68" ht="48" customHeight="1">
      <x:c r="A68" s="2"/>
      <x:c r="B68" s="24"/>
      <x:c r="C68" s="28"/>
      <x:c r="D68" s="28"/>
      <x:c r="E68" s="28"/>
      <x:c r="F68" s="28"/>
      <x:c r="G68" s="28"/>
    </x:row>
    <x:row r="69" ht="48" customHeight="1">
      <x:c r="A69" s="2"/>
      <x:c r="B69" s="24"/>
      <x:c r="C69" s="28"/>
      <x:c r="D69" s="28"/>
      <x:c r="E69" s="28"/>
      <x:c r="F69" s="28"/>
      <x:c r="G69" s="28"/>
    </x:row>
    <x:row r="70" ht="48" customHeight="1">
      <x:c r="A70" s="2"/>
      <x:c r="B70" s="24"/>
      <x:c r="C70" s="28"/>
      <x:c r="D70" s="28"/>
      <x:c r="E70" s="28"/>
      <x:c r="F70" s="28"/>
      <x:c r="G70" s="28"/>
    </x:row>
    <x:row r="71" ht="48" customHeight="1">
      <x:c r="A71" s="2"/>
      <x:c r="B71" s="24"/>
      <x:c r="C71" s="28"/>
      <x:c r="D71" s="28"/>
      <x:c r="E71" s="28"/>
      <x:c r="F71" s="28"/>
      <x:c r="G71" s="28"/>
    </x:row>
  </x:sheetData>
  <x:conditionalFormatting sqref="G12:G71">
    <x:cfRule type="containsText" dxfId="11" priority="1" operator="containsText" text="逾期"/>
    <x:cfRule type="containsText" dxfId="12" priority="2" operator="containsText" text="待"/>
  </x:conditionalFormatting>
  <x:dataValidations count="1">
    <x:dataValidation type="list" sqref="G12:G71">
      <x:formula1>"已完成,进行中,未开始,待确认"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92d7637e3ac24e62"/>
  </x:tableParts>
</x:worksheet>
</file>

<file path=xl/worksheets/sheet7.xml><?xml version="1.0" encoding="utf-8"?>
<x:worksheet xmlns:x="http://schemas.openxmlformats.org/spreadsheetml/2006/main">
  <x:sheetPr>
    <x:tabColor rgb="FF765268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28" hidden="0" customWidth="1"/>
    <x:col min="4" max="4" width="28" hidden="0" customWidth="1"/>
    <x:col min="5" max="5" width="28" hidden="0" customWidth="1"/>
    <x:col min="6" max="6" width="18" hidden="0" customWidth="1"/>
    <x:col min="7" max="7" width="1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</x:row>
    <x:row r="2" ht="34" customHeight="1">
      <x:c r="A2" s="2"/>
      <x:c r="B2" s="3" t="str">
        <x:v>知识型内容模板</x:v>
      </x:c>
      <x:c r="C2" s="2"/>
      <x:c r="D2" s="2"/>
      <x:c r="E2" s="2"/>
      <x:c r="F2" s="2"/>
      <x:c r="G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/>
      <x:c r="G4" s="2"/>
    </x:row>
    <x:row r="5" ht="26" customHeight="1">
      <x:c r="A5" s="2"/>
      <x:c r="B5" s="9" t="str">
        <x:v>记录数</x:v>
      </x:c>
      <x:c r="C5" s="2"/>
      <x:c r="D5" s="9" t="str">
        <x:v>已完成项</x:v>
      </x:c>
      <x:c r="E5" s="2"/>
      <x:c r="F5" s="9" t="str">
        <x:v>待确认项</x:v>
      </x:c>
      <x:c r="G5" s="2"/>
    </x:row>
    <x:row r="6" ht="26" customHeight="1">
      <x:c r="A6" s="2"/>
      <x:c r="B6" s="10" t="n">
        <x:f>COUNTA($B$12:$B$71)</x:f>
        <x:v>8</x:v>
      </x:c>
      <x:c r="C6" s="2"/>
      <x:c r="D6" s="10" t="n">
        <x:f>COUNTIFS($G$12:$G$71,"已完成",$B$12:$B$71,"&lt;&gt;")</x:f>
        <x:v>2</x:v>
      </x:c>
      <x:c r="E6" s="2"/>
      <x:c r="F6" s="10" t="n">
        <x:f>COUNTIFS($G$12:$G$71,"待确认",$B$12:$B$71,"&lt;&gt;")</x:f>
        <x:v>2</x:v>
      </x:c>
      <x:c r="G6" s="2"/>
    </x:row>
    <x:row r="7" ht="26" customHeight="1">
      <x:c r="A7" s="2"/>
      <x:c r="B7" s="2"/>
      <x:c r="C7" s="2"/>
      <x:c r="D7" s="2"/>
      <x:c r="E7" s="2"/>
      <x:c r="F7" s="2"/>
      <x:c r="G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</x:row>
    <x:row r="9" ht="26" customHeight="1">
      <x:c r="A9" s="2"/>
      <x:c r="B9" s="9" t="str">
        <x:v>模拟案例供参考；替换浅黄输入区，保留浅绿公式区。</x:v>
      </x:c>
      <x:c r="C9" s="9"/>
      <x:c r="D9" s="9"/>
      <x:c r="E9" s="9"/>
      <x:c r="F9" s="9"/>
      <x:c r="G9" s="9"/>
    </x:row>
    <x:row r="10" ht="26" customHeight="1">
      <x:c r="A10" s="2"/>
      <x:c r="B10" s="2"/>
      <x:c r="C10" s="2"/>
      <x:c r="D10" s="2"/>
      <x:c r="E10" s="2"/>
      <x:c r="F10" s="2"/>
      <x:c r="G10" s="2"/>
    </x:row>
    <x:row r="11" ht="42" customHeight="1">
      <x:c r="A11" s="2"/>
      <x:c r="B11" s="19" t="str">
        <x:v>记录ID</x:v>
      </x:c>
      <x:c r="C11" s="20" t="str">
        <x:v>内容段落</x:v>
      </x:c>
      <x:c r="D11" s="20" t="str">
        <x:v>模拟文案</x:v>
      </x:c>
      <x:c r="E11" s="20" t="str">
        <x:v>画面建议</x:v>
      </x:c>
      <x:c r="F11" s="20" t="str">
        <x:v>负责人</x:v>
      </x:c>
      <x:c r="G11" s="21" t="str">
        <x:v>状态</x:v>
      </x:c>
    </x:row>
    <x:row r="12" ht="48" customHeight="1">
      <x:c r="A12" s="2"/>
      <x:c r="B12" s="24" t="str">
        <x:v>4-06-001</x:v>
      </x:c>
      <x:c r="C12" s="28" t="str">
        <x:v>具体问题</x:v>
      </x:c>
      <x:c r="D12" s="28" t="str">
        <x:v>为什么回款表填了还会漏跟进？</x:v>
      </x:c>
      <x:c r="E12" s="28" t="str">
        <x:v>展示空白到期日</x:v>
      </x:c>
      <x:c r="F12" s="28" t="str">
        <x:v>陈禾</x:v>
      </x:c>
      <x:c r="G12" s="28" t="str">
        <x:v>已完成</x:v>
      </x:c>
    </x:row>
    <x:row r="13" ht="48" customHeight="1">
      <x:c r="A13" s="2"/>
      <x:c r="B13" s="24" t="str">
        <x:v>4-06-002</x:v>
      </x:c>
      <x:c r="C13" s="28" t="str">
        <x:v>常见错误</x:v>
      </x:c>
      <x:c r="D13" s="28" t="str">
        <x:v>只记金额，没有约定回款日期</x:v>
      </x:c>
      <x:c r="E13" s="28" t="str">
        <x:v>标出缺失字段</x:v>
      </x:c>
      <x:c r="F13" s="28" t="str">
        <x:v>许宁</x:v>
      </x:c>
      <x:c r="G13" s="28" t="str">
        <x:v>进行中</x:v>
      </x:c>
    </x:row>
    <x:row r="14" ht="48" customHeight="1">
      <x:c r="A14" s="2"/>
      <x:c r="B14" s="24" t="str">
        <x:v>4-06-003</x:v>
      </x:c>
      <x:c r="C14" s="28" t="str">
        <x:v>判断标准</x:v>
      </x:c>
      <x:c r="D14" s="28" t="str">
        <x:v>每笔未收款应有责任人和日期</x:v>
      </x:c>
      <x:c r="E14" s="28" t="str">
        <x:v>展示必要字段</x:v>
      </x:c>
      <x:c r="F14" s="28" t="str">
        <x:v>宋安</x:v>
      </x:c>
      <x:c r="G14" s="28" t="str">
        <x:v>未开始</x:v>
      </x:c>
    </x:row>
    <x:row r="15" ht="48" customHeight="1">
      <x:c r="A15" s="2"/>
      <x:c r="B15" s="24" t="str">
        <x:v>4-06-004</x:v>
      </x:c>
      <x:c r="C15" s="28" t="str">
        <x:v>步骤一</x:v>
      </x:c>
      <x:c r="D15" s="28" t="str">
        <x:v>先统一客户和合同编号</x:v>
      </x:c>
      <x:c r="E15" s="28" t="str">
        <x:v>录屏输入编号</x:v>
      </x:c>
      <x:c r="F15" s="28" t="str">
        <x:v>沈青</x:v>
      </x:c>
      <x:c r="G15" s="28" t="str">
        <x:v>待确认</x:v>
      </x:c>
    </x:row>
    <x:row r="16" ht="48" customHeight="1">
      <x:c r="A16" s="2"/>
      <x:c r="B16" s="24" t="str">
        <x:v>4-06-005</x:v>
      </x:c>
      <x:c r="C16" s="28" t="str">
        <x:v>步骤二</x:v>
      </x:c>
      <x:c r="D16" s="28" t="str">
        <x:v>填入约定回款日期</x:v>
      </x:c>
      <x:c r="E16" s="28" t="str">
        <x:v>录屏输入日期</x:v>
      </x:c>
      <x:c r="F16" s="28" t="str">
        <x:v>苏言</x:v>
      </x:c>
      <x:c r="G16" s="28" t="str">
        <x:v>已完成</x:v>
      </x:c>
    </x:row>
    <x:row r="17" ht="48" customHeight="1">
      <x:c r="A17" s="2"/>
      <x:c r="B17" s="24" t="str">
        <x:v>4-06-006</x:v>
      </x:c>
      <x:c r="C17" s="28" t="str">
        <x:v>步骤三</x:v>
      </x:c>
      <x:c r="D17" s="28" t="str">
        <x:v>按逾期天数筛选</x:v>
      </x:c>
      <x:c r="E17" s="28" t="str">
        <x:v>展示筛选结果</x:v>
      </x:c>
      <x:c r="F17" s="28" t="str">
        <x:v>叶川</x:v>
      </x:c>
      <x:c r="G17" s="28" t="str">
        <x:v>进行中</x:v>
      </x:c>
    </x:row>
    <x:row r="18" ht="48" customHeight="1">
      <x:c r="A18" s="2"/>
      <x:c r="B18" s="24" t="str">
        <x:v>4-06-007</x:v>
      </x:c>
      <x:c r="C18" s="28" t="str">
        <x:v>例子</x:v>
      </x:c>
      <x:c r="D18" s="28" t="str">
        <x:v>一笔未收9000元的模拟项目</x:v>
      </x:c>
      <x:c r="E18" s="28" t="str">
        <x:v>展示模拟记录</x:v>
      </x:c>
      <x:c r="F18" s="28" t="str">
        <x:v>林晨</x:v>
      </x:c>
      <x:c r="G18" s="28" t="str">
        <x:v>未开始</x:v>
      </x:c>
    </x:row>
    <x:row r="19" ht="48" customHeight="1">
      <x:c r="A19" s="2"/>
      <x:c r="B19" s="24" t="str">
        <x:v>4-06-008</x:v>
      </x:c>
      <x:c r="C19" s="28" t="str">
        <x:v>总结</x:v>
      </x:c>
      <x:c r="D19" s="28" t="str">
        <x:v>金额、日期、责任人同时维护</x:v>
      </x:c>
      <x:c r="E19" s="28" t="str">
        <x:v>回到完整表格</x:v>
      </x:c>
      <x:c r="F19" s="28" t="str">
        <x:v>周悦</x:v>
      </x:c>
      <x:c r="G19" s="28" t="str">
        <x:v>待确认</x:v>
      </x:c>
    </x:row>
    <x:row r="20" ht="48" customHeight="1">
      <x:c r="A20" s="2"/>
      <x:c r="B20" s="24"/>
      <x:c r="C20" s="28"/>
      <x:c r="D20" s="28"/>
      <x:c r="E20" s="28"/>
      <x:c r="F20" s="28"/>
      <x:c r="G20" s="28"/>
    </x:row>
    <x:row r="21" ht="48" customHeight="1">
      <x:c r="A21" s="2"/>
      <x:c r="B21" s="24"/>
      <x:c r="C21" s="28"/>
      <x:c r="D21" s="28"/>
      <x:c r="E21" s="28"/>
      <x:c r="F21" s="28"/>
      <x:c r="G21" s="28"/>
    </x:row>
    <x:row r="22" ht="48" customHeight="1">
      <x:c r="A22" s="2"/>
      <x:c r="B22" s="24"/>
      <x:c r="C22" s="28"/>
      <x:c r="D22" s="28"/>
      <x:c r="E22" s="28"/>
      <x:c r="F22" s="28"/>
      <x:c r="G22" s="28"/>
    </x:row>
    <x:row r="23" ht="48" customHeight="1">
      <x:c r="A23" s="2"/>
      <x:c r="B23" s="24"/>
      <x:c r="C23" s="28"/>
      <x:c r="D23" s="28"/>
      <x:c r="E23" s="28"/>
      <x:c r="F23" s="28"/>
      <x:c r="G23" s="28"/>
    </x:row>
    <x:row r="24" ht="48" customHeight="1">
      <x:c r="A24" s="2"/>
      <x:c r="B24" s="24"/>
      <x:c r="C24" s="28"/>
      <x:c r="D24" s="28"/>
      <x:c r="E24" s="28"/>
      <x:c r="F24" s="28"/>
      <x:c r="G24" s="28"/>
    </x:row>
    <x:row r="25" ht="48" customHeight="1">
      <x:c r="A25" s="2"/>
      <x:c r="B25" s="24"/>
      <x:c r="C25" s="28"/>
      <x:c r="D25" s="28"/>
      <x:c r="E25" s="28"/>
      <x:c r="F25" s="28"/>
      <x:c r="G25" s="28"/>
    </x:row>
    <x:row r="26" ht="48" customHeight="1">
      <x:c r="A26" s="2"/>
      <x:c r="B26" s="24"/>
      <x:c r="C26" s="28"/>
      <x:c r="D26" s="28"/>
      <x:c r="E26" s="28"/>
      <x:c r="F26" s="28"/>
      <x:c r="G26" s="28"/>
    </x:row>
    <x:row r="27" ht="48" customHeight="1">
      <x:c r="A27" s="2"/>
      <x:c r="B27" s="24"/>
      <x:c r="C27" s="28"/>
      <x:c r="D27" s="28"/>
      <x:c r="E27" s="28"/>
      <x:c r="F27" s="28"/>
      <x:c r="G27" s="28"/>
    </x:row>
    <x:row r="28" ht="48" customHeight="1">
      <x:c r="A28" s="2"/>
      <x:c r="B28" s="24"/>
      <x:c r="C28" s="28"/>
      <x:c r="D28" s="28"/>
      <x:c r="E28" s="28"/>
      <x:c r="F28" s="28"/>
      <x:c r="G28" s="28"/>
    </x:row>
    <x:row r="29" ht="48" customHeight="1">
      <x:c r="A29" s="2"/>
      <x:c r="B29" s="24"/>
      <x:c r="C29" s="28"/>
      <x:c r="D29" s="28"/>
      <x:c r="E29" s="28"/>
      <x:c r="F29" s="28"/>
      <x:c r="G29" s="28"/>
    </x:row>
    <x:row r="30" ht="48" customHeight="1">
      <x:c r="A30" s="2"/>
      <x:c r="B30" s="24"/>
      <x:c r="C30" s="28"/>
      <x:c r="D30" s="28"/>
      <x:c r="E30" s="28"/>
      <x:c r="F30" s="28"/>
      <x:c r="G30" s="28"/>
    </x:row>
    <x:row r="31" ht="48" customHeight="1">
      <x:c r="A31" s="2"/>
      <x:c r="B31" s="24"/>
      <x:c r="C31" s="28"/>
      <x:c r="D31" s="28"/>
      <x:c r="E31" s="28"/>
      <x:c r="F31" s="28"/>
      <x:c r="G31" s="28"/>
    </x:row>
    <x:row r="32" ht="48" customHeight="1">
      <x:c r="A32" s="2"/>
      <x:c r="B32" s="24"/>
      <x:c r="C32" s="28"/>
      <x:c r="D32" s="28"/>
      <x:c r="E32" s="28"/>
      <x:c r="F32" s="28"/>
      <x:c r="G32" s="28"/>
    </x:row>
    <x:row r="33" ht="48" customHeight="1">
      <x:c r="A33" s="2"/>
      <x:c r="B33" s="24"/>
      <x:c r="C33" s="28"/>
      <x:c r="D33" s="28"/>
      <x:c r="E33" s="28"/>
      <x:c r="F33" s="28"/>
      <x:c r="G33" s="28"/>
    </x:row>
    <x:row r="34" ht="48" customHeight="1">
      <x:c r="A34" s="2"/>
      <x:c r="B34" s="24"/>
      <x:c r="C34" s="28"/>
      <x:c r="D34" s="28"/>
      <x:c r="E34" s="28"/>
      <x:c r="F34" s="28"/>
      <x:c r="G34" s="28"/>
    </x:row>
    <x:row r="35" ht="48" customHeight="1">
      <x:c r="A35" s="2"/>
      <x:c r="B35" s="24"/>
      <x:c r="C35" s="28"/>
      <x:c r="D35" s="28"/>
      <x:c r="E35" s="28"/>
      <x:c r="F35" s="28"/>
      <x:c r="G35" s="28"/>
    </x:row>
    <x:row r="36" ht="48" customHeight="1">
      <x:c r="A36" s="2"/>
      <x:c r="B36" s="24"/>
      <x:c r="C36" s="28"/>
      <x:c r="D36" s="28"/>
      <x:c r="E36" s="28"/>
      <x:c r="F36" s="28"/>
      <x:c r="G36" s="28"/>
    </x:row>
    <x:row r="37" ht="48" customHeight="1">
      <x:c r="A37" s="2"/>
      <x:c r="B37" s="24"/>
      <x:c r="C37" s="28"/>
      <x:c r="D37" s="28"/>
      <x:c r="E37" s="28"/>
      <x:c r="F37" s="28"/>
      <x:c r="G37" s="28"/>
    </x:row>
    <x:row r="38" ht="48" customHeight="1">
      <x:c r="A38" s="2"/>
      <x:c r="B38" s="24"/>
      <x:c r="C38" s="28"/>
      <x:c r="D38" s="28"/>
      <x:c r="E38" s="28"/>
      <x:c r="F38" s="28"/>
      <x:c r="G38" s="28"/>
    </x:row>
    <x:row r="39" ht="48" customHeight="1">
      <x:c r="A39" s="2"/>
      <x:c r="B39" s="24"/>
      <x:c r="C39" s="28"/>
      <x:c r="D39" s="28"/>
      <x:c r="E39" s="28"/>
      <x:c r="F39" s="28"/>
      <x:c r="G39" s="28"/>
    </x:row>
    <x:row r="40" ht="48" customHeight="1">
      <x:c r="A40" s="2"/>
      <x:c r="B40" s="24"/>
      <x:c r="C40" s="28"/>
      <x:c r="D40" s="28"/>
      <x:c r="E40" s="28"/>
      <x:c r="F40" s="28"/>
      <x:c r="G40" s="28"/>
    </x:row>
    <x:row r="41" ht="48" customHeight="1">
      <x:c r="A41" s="2"/>
      <x:c r="B41" s="24"/>
      <x:c r="C41" s="28"/>
      <x:c r="D41" s="28"/>
      <x:c r="E41" s="28"/>
      <x:c r="F41" s="28"/>
      <x:c r="G41" s="28"/>
    </x:row>
    <x:row r="42" ht="48" customHeight="1">
      <x:c r="A42" s="2"/>
      <x:c r="B42" s="24"/>
      <x:c r="C42" s="28"/>
      <x:c r="D42" s="28"/>
      <x:c r="E42" s="28"/>
      <x:c r="F42" s="28"/>
      <x:c r="G42" s="28"/>
    </x:row>
    <x:row r="43" ht="48" customHeight="1">
      <x:c r="A43" s="2"/>
      <x:c r="B43" s="24"/>
      <x:c r="C43" s="28"/>
      <x:c r="D43" s="28"/>
      <x:c r="E43" s="28"/>
      <x:c r="F43" s="28"/>
      <x:c r="G43" s="28"/>
    </x:row>
    <x:row r="44" ht="48" customHeight="1">
      <x:c r="A44" s="2"/>
      <x:c r="B44" s="24"/>
      <x:c r="C44" s="28"/>
      <x:c r="D44" s="28"/>
      <x:c r="E44" s="28"/>
      <x:c r="F44" s="28"/>
      <x:c r="G44" s="28"/>
    </x:row>
    <x:row r="45" ht="48" customHeight="1">
      <x:c r="A45" s="2"/>
      <x:c r="B45" s="24"/>
      <x:c r="C45" s="28"/>
      <x:c r="D45" s="28"/>
      <x:c r="E45" s="28"/>
      <x:c r="F45" s="28"/>
      <x:c r="G45" s="28"/>
    </x:row>
    <x:row r="46" ht="48" customHeight="1">
      <x:c r="A46" s="2"/>
      <x:c r="B46" s="24"/>
      <x:c r="C46" s="28"/>
      <x:c r="D46" s="28"/>
      <x:c r="E46" s="28"/>
      <x:c r="F46" s="28"/>
      <x:c r="G46" s="28"/>
    </x:row>
    <x:row r="47" ht="48" customHeight="1">
      <x:c r="A47" s="2"/>
      <x:c r="B47" s="24"/>
      <x:c r="C47" s="28"/>
      <x:c r="D47" s="28"/>
      <x:c r="E47" s="28"/>
      <x:c r="F47" s="28"/>
      <x:c r="G47" s="28"/>
    </x:row>
    <x:row r="48" ht="48" customHeight="1">
      <x:c r="A48" s="2"/>
      <x:c r="B48" s="24"/>
      <x:c r="C48" s="28"/>
      <x:c r="D48" s="28"/>
      <x:c r="E48" s="28"/>
      <x:c r="F48" s="28"/>
      <x:c r="G48" s="28"/>
    </x:row>
    <x:row r="49" ht="48" customHeight="1">
      <x:c r="A49" s="2"/>
      <x:c r="B49" s="24"/>
      <x:c r="C49" s="28"/>
      <x:c r="D49" s="28"/>
      <x:c r="E49" s="28"/>
      <x:c r="F49" s="28"/>
      <x:c r="G49" s="28"/>
    </x:row>
    <x:row r="50" ht="48" customHeight="1">
      <x:c r="A50" s="2"/>
      <x:c r="B50" s="24"/>
      <x:c r="C50" s="28"/>
      <x:c r="D50" s="28"/>
      <x:c r="E50" s="28"/>
      <x:c r="F50" s="28"/>
      <x:c r="G50" s="28"/>
    </x:row>
    <x:row r="51" ht="48" customHeight="1">
      <x:c r="A51" s="2"/>
      <x:c r="B51" s="24"/>
      <x:c r="C51" s="28"/>
      <x:c r="D51" s="28"/>
      <x:c r="E51" s="28"/>
      <x:c r="F51" s="28"/>
      <x:c r="G51" s="28"/>
    </x:row>
    <x:row r="52" ht="48" customHeight="1">
      <x:c r="A52" s="2"/>
      <x:c r="B52" s="24"/>
      <x:c r="C52" s="28"/>
      <x:c r="D52" s="28"/>
      <x:c r="E52" s="28"/>
      <x:c r="F52" s="28"/>
      <x:c r="G52" s="28"/>
    </x:row>
    <x:row r="53" ht="48" customHeight="1">
      <x:c r="A53" s="2"/>
      <x:c r="B53" s="24"/>
      <x:c r="C53" s="28"/>
      <x:c r="D53" s="28"/>
      <x:c r="E53" s="28"/>
      <x:c r="F53" s="28"/>
      <x:c r="G53" s="28"/>
    </x:row>
    <x:row r="54" ht="48" customHeight="1">
      <x:c r="A54" s="2"/>
      <x:c r="B54" s="24"/>
      <x:c r="C54" s="28"/>
      <x:c r="D54" s="28"/>
      <x:c r="E54" s="28"/>
      <x:c r="F54" s="28"/>
      <x:c r="G54" s="28"/>
    </x:row>
    <x:row r="55" ht="48" customHeight="1">
      <x:c r="A55" s="2"/>
      <x:c r="B55" s="24"/>
      <x:c r="C55" s="28"/>
      <x:c r="D55" s="28"/>
      <x:c r="E55" s="28"/>
      <x:c r="F55" s="28"/>
      <x:c r="G55" s="28"/>
    </x:row>
    <x:row r="56" ht="48" customHeight="1">
      <x:c r="A56" s="2"/>
      <x:c r="B56" s="24"/>
      <x:c r="C56" s="28"/>
      <x:c r="D56" s="28"/>
      <x:c r="E56" s="28"/>
      <x:c r="F56" s="28"/>
      <x:c r="G56" s="28"/>
    </x:row>
    <x:row r="57" ht="48" customHeight="1">
      <x:c r="A57" s="2"/>
      <x:c r="B57" s="24"/>
      <x:c r="C57" s="28"/>
      <x:c r="D57" s="28"/>
      <x:c r="E57" s="28"/>
      <x:c r="F57" s="28"/>
      <x:c r="G57" s="28"/>
    </x:row>
    <x:row r="58" ht="48" customHeight="1">
      <x:c r="A58" s="2"/>
      <x:c r="B58" s="24"/>
      <x:c r="C58" s="28"/>
      <x:c r="D58" s="28"/>
      <x:c r="E58" s="28"/>
      <x:c r="F58" s="28"/>
      <x:c r="G58" s="28"/>
    </x:row>
    <x:row r="59" ht="48" customHeight="1">
      <x:c r="A59" s="2"/>
      <x:c r="B59" s="24"/>
      <x:c r="C59" s="28"/>
      <x:c r="D59" s="28"/>
      <x:c r="E59" s="28"/>
      <x:c r="F59" s="28"/>
      <x:c r="G59" s="28"/>
    </x:row>
    <x:row r="60" ht="48" customHeight="1">
      <x:c r="A60" s="2"/>
      <x:c r="B60" s="24"/>
      <x:c r="C60" s="28"/>
      <x:c r="D60" s="28"/>
      <x:c r="E60" s="28"/>
      <x:c r="F60" s="28"/>
      <x:c r="G60" s="28"/>
    </x:row>
    <x:row r="61" ht="48" customHeight="1">
      <x:c r="A61" s="2"/>
      <x:c r="B61" s="24"/>
      <x:c r="C61" s="28"/>
      <x:c r="D61" s="28"/>
      <x:c r="E61" s="28"/>
      <x:c r="F61" s="28"/>
      <x:c r="G61" s="28"/>
    </x:row>
    <x:row r="62" ht="48" customHeight="1">
      <x:c r="A62" s="2"/>
      <x:c r="B62" s="24"/>
      <x:c r="C62" s="28"/>
      <x:c r="D62" s="28"/>
      <x:c r="E62" s="28"/>
      <x:c r="F62" s="28"/>
      <x:c r="G62" s="28"/>
    </x:row>
    <x:row r="63" ht="48" customHeight="1">
      <x:c r="A63" s="2"/>
      <x:c r="B63" s="24"/>
      <x:c r="C63" s="28"/>
      <x:c r="D63" s="28"/>
      <x:c r="E63" s="28"/>
      <x:c r="F63" s="28"/>
      <x:c r="G63" s="28"/>
    </x:row>
    <x:row r="64" ht="48" customHeight="1">
      <x:c r="A64" s="2"/>
      <x:c r="B64" s="24"/>
      <x:c r="C64" s="28"/>
      <x:c r="D64" s="28"/>
      <x:c r="E64" s="28"/>
      <x:c r="F64" s="28"/>
      <x:c r="G64" s="28"/>
    </x:row>
    <x:row r="65" ht="48" customHeight="1">
      <x:c r="A65" s="2"/>
      <x:c r="B65" s="24"/>
      <x:c r="C65" s="28"/>
      <x:c r="D65" s="28"/>
      <x:c r="E65" s="28"/>
      <x:c r="F65" s="28"/>
      <x:c r="G65" s="28"/>
    </x:row>
    <x:row r="66" ht="48" customHeight="1">
      <x:c r="A66" s="2"/>
      <x:c r="B66" s="24"/>
      <x:c r="C66" s="28"/>
      <x:c r="D66" s="28"/>
      <x:c r="E66" s="28"/>
      <x:c r="F66" s="28"/>
      <x:c r="G66" s="28"/>
    </x:row>
    <x:row r="67" ht="48" customHeight="1">
      <x:c r="A67" s="2"/>
      <x:c r="B67" s="24"/>
      <x:c r="C67" s="28"/>
      <x:c r="D67" s="28"/>
      <x:c r="E67" s="28"/>
      <x:c r="F67" s="28"/>
      <x:c r="G67" s="28"/>
    </x:row>
    <x:row r="68" ht="48" customHeight="1">
      <x:c r="A68" s="2"/>
      <x:c r="B68" s="24"/>
      <x:c r="C68" s="28"/>
      <x:c r="D68" s="28"/>
      <x:c r="E68" s="28"/>
      <x:c r="F68" s="28"/>
      <x:c r="G68" s="28"/>
    </x:row>
    <x:row r="69" ht="48" customHeight="1">
      <x:c r="A69" s="2"/>
      <x:c r="B69" s="24"/>
      <x:c r="C69" s="28"/>
      <x:c r="D69" s="28"/>
      <x:c r="E69" s="28"/>
      <x:c r="F69" s="28"/>
      <x:c r="G69" s="28"/>
    </x:row>
    <x:row r="70" ht="48" customHeight="1">
      <x:c r="A70" s="2"/>
      <x:c r="B70" s="24"/>
      <x:c r="C70" s="28"/>
      <x:c r="D70" s="28"/>
      <x:c r="E70" s="28"/>
      <x:c r="F70" s="28"/>
      <x:c r="G70" s="28"/>
    </x:row>
    <x:row r="71" ht="48" customHeight="1">
      <x:c r="A71" s="2"/>
      <x:c r="B71" s="24"/>
      <x:c r="C71" s="28"/>
      <x:c r="D71" s="28"/>
      <x:c r="E71" s="28"/>
      <x:c r="F71" s="28"/>
      <x:c r="G71" s="28"/>
    </x:row>
  </x:sheetData>
  <x:conditionalFormatting sqref="G12:G71">
    <x:cfRule type="containsText" dxfId="13" priority="1" operator="containsText" text="逾期"/>
    <x:cfRule type="containsText" dxfId="14" priority="2" operator="containsText" text="待"/>
  </x:conditionalFormatting>
  <x:dataValidations count="1">
    <x:dataValidation type="list" sqref="G12:G71">
      <x:formula1>"已完成,进行中,未开始,待确认"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8e7cbe9bd56b45eb"/>
  </x:tableParts>
</x:worksheet>
</file>

<file path=xl/worksheets/sheet8.xml><?xml version="1.0" encoding="utf-8"?>
<x:worksheet xmlns:x="http://schemas.openxmlformats.org/spreadsheetml/2006/main">
  <x:sheetPr>
    <x:tabColor rgb="FF765268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28" hidden="0" customWidth="1"/>
    <x:col min="9" max="9" width="1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</x:row>
    <x:row r="2" ht="34" customHeight="1">
      <x:c r="A2" s="2"/>
      <x:c r="B2" s="3" t="str">
        <x:v>产品卖点转译表</x:v>
      </x:c>
      <x:c r="C2" s="2"/>
      <x:c r="D2" s="2"/>
      <x:c r="E2" s="2"/>
      <x:c r="F2" s="2"/>
      <x:c r="G2" s="2"/>
      <x:c r="H2" s="2"/>
      <x:c r="I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/>
      <x:c r="G4" s="2"/>
      <x:c r="H4" s="2"/>
      <x:c r="I4" s="2"/>
    </x:row>
    <x:row r="5" ht="26" customHeight="1">
      <x:c r="A5" s="2"/>
      <x:c r="B5" s="9" t="str">
        <x:v>记录数</x:v>
      </x:c>
      <x:c r="C5" s="2"/>
      <x:c r="D5" s="9" t="str">
        <x:v>已验证卖点</x:v>
      </x:c>
      <x:c r="E5" s="2"/>
      <x:c r="F5" s="2"/>
      <x:c r="G5" s="2"/>
      <x:c r="H5" s="2"/>
      <x:c r="I5" s="2"/>
    </x:row>
    <x:row r="6" ht="26" customHeight="1">
      <x:c r="A6" s="2"/>
      <x:c r="B6" s="10" t="n">
        <x:f>COUNTA($B$12:$B$71)</x:f>
        <x:v>8</x:v>
      </x:c>
      <x:c r="C6" s="2"/>
      <x:c r="D6" s="10" t="n">
        <x:f>COUNTIFS($I$12:$I$71,"已验证",$B$12:$B$71,"&lt;&gt;")</x:f>
        <x:v>4</x:v>
      </x:c>
      <x:c r="E6" s="2"/>
      <x:c r="F6" s="2"/>
      <x:c r="G6" s="2"/>
      <x:c r="H6" s="2"/>
      <x:c r="I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</x:row>
    <x:row r="9" ht="26" customHeight="1">
      <x:c r="A9" s="2"/>
      <x:c r="B9" s="9" t="str">
        <x:v>卖点与证据均为演示，正式使用前替换成产品可验证的功能与效果。</x:v>
      </x:c>
      <x:c r="C9" s="9"/>
      <x:c r="D9" s="9"/>
      <x:c r="E9" s="9"/>
      <x:c r="F9" s="9"/>
      <x:c r="G9" s="9"/>
      <x:c r="H9" s="9"/>
      <x:c r="I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</x:row>
    <x:row r="11" ht="42" customHeight="1">
      <x:c r="A11" s="2"/>
      <x:c r="B11" s="19" t="str">
        <x:v>记录ID</x:v>
      </x:c>
      <x:c r="C11" s="20" t="str">
        <x:v>参数/功能</x:v>
      </x:c>
      <x:c r="D11" s="20" t="str">
        <x:v>用户真正关心什么</x:v>
      </x:c>
      <x:c r="E11" s="20" t="str">
        <x:v>场景</x:v>
      </x:c>
      <x:c r="F11" s="20" t="str">
        <x:v>利益点</x:v>
      </x:c>
      <x:c r="G11" s="20" t="str">
        <x:v>证据/案例</x:v>
      </x:c>
      <x:c r="H11" s="20" t="str">
        <x:v>一句话表达</x:v>
      </x:c>
      <x:c r="I11" s="21" t="str">
        <x:v>验证状态</x:v>
      </x:c>
    </x:row>
    <x:row r="12" ht="48" customHeight="1">
      <x:c r="A12" s="2"/>
      <x:c r="B12" s="24" t="str">
        <x:v>4-07-001</x:v>
      </x:c>
      <x:c r="C12" s="28" t="str">
        <x:v>自动汇总</x:v>
      </x:c>
      <x:c r="D12" s="28" t="str">
        <x:v>少做重复统计</x:v>
      </x:c>
      <x:c r="E12" s="28" t="str">
        <x:v>梳理现有流程</x:v>
      </x:c>
      <x:c r="F12" s="28" t="str">
        <x:v>减少重复录入</x:v>
      </x:c>
      <x:c r="G12" s="28" t="str">
        <x:v>提供演示截图</x:v>
      </x:c>
      <x:c r="H12" s="28" t="str">
        <x:v>把分散记录汇总到同一张表</x:v>
      </x:c>
      <x:c r="I12" s="28" t="str">
        <x:v>待验证</x:v>
      </x:c>
    </x:row>
    <x:row r="13" ht="48" customHeight="1">
      <x:c r="A13" s="2"/>
      <x:c r="B13" s="24" t="str">
        <x:v>4-07-002</x:v>
      </x:c>
      <x:c r="C13" s="28" t="str">
        <x:v>表单收集</x:v>
      </x:c>
      <x:c r="D13" s="28" t="str">
        <x:v>不遗漏客户需求</x:v>
      </x:c>
      <x:c r="E13" s="28" t="str">
        <x:v>确认关键字段</x:v>
      </x:c>
      <x:c r="F13" s="28" t="str">
        <x:v>统一信息口径</x:v>
      </x:c>
      <x:c r="G13" s="28" t="str">
        <x:v>用模拟数据演示</x:v>
      </x:c>
      <x:c r="H13" s="28" t="str">
        <x:v>用一份清单确认下一步</x:v>
      </x:c>
      <x:c r="I13" s="28" t="str">
        <x:v>已验证</x:v>
      </x:c>
    </x:row>
    <x:row r="14" ht="48" customHeight="1">
      <x:c r="A14" s="2"/>
      <x:c r="B14" s="24" t="str">
        <x:v>4-07-003</x:v>
      </x:c>
      <x:c r="C14" s="28" t="str">
        <x:v>权限管理</x:v>
      </x:c>
      <x:c r="D14" s="28" t="str">
        <x:v>控制信息访问</x:v>
      </x:c>
      <x:c r="E14" s="28" t="str">
        <x:v>整理历史数据</x:v>
      </x:c>
      <x:c r="F14" s="28" t="str">
        <x:v>交接更清楚</x:v>
      </x:c>
      <x:c r="G14" s="28" t="str">
        <x:v>展示字段清单</x:v>
      </x:c>
      <x:c r="H14" s="28" t="str">
        <x:v>每个任务都能找到负责人</x:v>
      </x:c>
      <x:c r="I14" s="28" t="str">
        <x:v>待验证</x:v>
      </x:c>
    </x:row>
    <x:row r="15" ht="48" customHeight="1">
      <x:c r="A15" s="2"/>
      <x:c r="B15" s="24" t="str">
        <x:v>4-07-004</x:v>
      </x:c>
      <x:c r="C15" s="28" t="str">
        <x:v>到期提醒</x:v>
      </x:c>
      <x:c r="D15" s="28" t="str">
        <x:v>不错过跟进时间</x:v>
      </x:c>
      <x:c r="E15" s="28" t="str">
        <x:v>制作可点击原型</x:v>
      </x:c>
      <x:c r="F15" s="28" t="str">
        <x:v>及时跟进行动</x:v>
      </x:c>
      <x:c r="G15" s="28" t="str">
        <x:v>展示操作过程</x:v>
      </x:c>
      <x:c r="H15" s="28" t="str">
        <x:v>到期事项集中提醒</x:v>
      </x:c>
      <x:c r="I15" s="28" t="str">
        <x:v>已验证</x:v>
      </x:c>
    </x:row>
    <x:row r="16" ht="48" customHeight="1">
      <x:c r="A16" s="2"/>
      <x:c r="B16" s="24" t="str">
        <x:v>4-07-005</x:v>
      </x:c>
      <x:c r="C16" s="28" t="str">
        <x:v>库存对比</x:v>
      </x:c>
      <x:c r="D16" s="28" t="str">
        <x:v>及时发现差异</x:v>
      </x:c>
      <x:c r="E16" s="28" t="str">
        <x:v>完成首轮测试</x:v>
      </x:c>
      <x:c r="F16" s="28" t="str">
        <x:v>减少重复录入</x:v>
      </x:c>
      <x:c r="G16" s="28" t="str">
        <x:v>提供演示截图</x:v>
      </x:c>
      <x:c r="H16" s="28" t="str">
        <x:v>把分散记录汇总到同一张表</x:v>
      </x:c>
      <x:c r="I16" s="28" t="str">
        <x:v>待验证</x:v>
      </x:c>
    </x:row>
    <x:row r="17" ht="48" customHeight="1">
      <x:c r="A17" s="2"/>
      <x:c r="B17" s="24" t="str">
        <x:v>4-07-006</x:v>
      </x:c>
      <x:c r="C17" s="28" t="str">
        <x:v>项目看板</x:v>
      </x:c>
      <x:c r="D17" s="28" t="str">
        <x:v>看清任务责任</x:v>
      </x:c>
      <x:c r="E17" s="28" t="str">
        <x:v>提交验收清单</x:v>
      </x:c>
      <x:c r="F17" s="28" t="str">
        <x:v>统一信息口径</x:v>
      </x:c>
      <x:c r="G17" s="28" t="str">
        <x:v>用模拟数据演示</x:v>
      </x:c>
      <x:c r="H17" s="28" t="str">
        <x:v>用一份清单确认下一步</x:v>
      </x:c>
      <x:c r="I17" s="28" t="str">
        <x:v>已验证</x:v>
      </x:c>
    </x:row>
    <x:row r="18" ht="48" customHeight="1">
      <x:c r="A18" s="2"/>
      <x:c r="B18" s="24" t="str">
        <x:v>4-07-007</x:v>
      </x:c>
      <x:c r="C18" s="28" t="str">
        <x:v>一键导出</x:v>
      </x:c>
      <x:c r="D18" s="28" t="str">
        <x:v>方便例会汇报</x:v>
      </x:c>
      <x:c r="E18" s="28" t="str">
        <x:v>安排使用培训</x:v>
      </x:c>
      <x:c r="F18" s="28" t="str">
        <x:v>交接更清楚</x:v>
      </x:c>
      <x:c r="G18" s="28" t="str">
        <x:v>展示字段清单</x:v>
      </x:c>
      <x:c r="H18" s="28" t="str">
        <x:v>每个任务都能找到负责人</x:v>
      </x:c>
      <x:c r="I18" s="28" t="str">
        <x:v>待验证</x:v>
      </x:c>
    </x:row>
    <x:row r="19" ht="48" customHeight="1">
      <x:c r="A19" s="2"/>
      <x:c r="B19" s="24" t="str">
        <x:v>4-07-008</x:v>
      </x:c>
      <x:c r="C19" s="28" t="str">
        <x:v>模板复用</x:v>
      </x:c>
      <x:c r="D19" s="28" t="str">
        <x:v>快速开始使用</x:v>
      </x:c>
      <x:c r="E19" s="28" t="str">
        <x:v>跟踪上线反馈</x:v>
      </x:c>
      <x:c r="F19" s="28" t="str">
        <x:v>及时跟进行动</x:v>
      </x:c>
      <x:c r="G19" s="28" t="str">
        <x:v>展示操作过程</x:v>
      </x:c>
      <x:c r="H19" s="28" t="str">
        <x:v>到期事项集中提醒</x:v>
      </x:c>
      <x:c r="I19" s="28" t="str">
        <x:v>已验证</x:v>
      </x:c>
    </x:row>
    <x:row r="20" ht="48" customHeight="1">
      <x:c r="A20" s="2"/>
      <x:c r="B20" s="24"/>
      <x:c r="C20" s="28"/>
      <x:c r="D20" s="28"/>
      <x:c r="E20" s="28"/>
      <x:c r="F20" s="28"/>
      <x:c r="G20" s="28"/>
      <x:c r="H20" s="28"/>
      <x:c r="I20" s="28"/>
    </x:row>
    <x:row r="21" ht="48" customHeight="1">
      <x:c r="A21" s="2"/>
      <x:c r="B21" s="24"/>
      <x:c r="C21" s="28"/>
      <x:c r="D21" s="28"/>
      <x:c r="E21" s="28"/>
      <x:c r="F21" s="28"/>
      <x:c r="G21" s="28"/>
      <x:c r="H21" s="28"/>
      <x:c r="I21" s="28"/>
    </x:row>
    <x:row r="22" ht="48" customHeight="1">
      <x:c r="A22" s="2"/>
      <x:c r="B22" s="24"/>
      <x:c r="C22" s="28"/>
      <x:c r="D22" s="28"/>
      <x:c r="E22" s="28"/>
      <x:c r="F22" s="28"/>
      <x:c r="G22" s="28"/>
      <x:c r="H22" s="28"/>
      <x:c r="I22" s="28"/>
    </x:row>
    <x:row r="23" ht="48" customHeight="1">
      <x:c r="A23" s="2"/>
      <x:c r="B23" s="24"/>
      <x:c r="C23" s="28"/>
      <x:c r="D23" s="28"/>
      <x:c r="E23" s="28"/>
      <x:c r="F23" s="28"/>
      <x:c r="G23" s="28"/>
      <x:c r="H23" s="28"/>
      <x:c r="I23" s="28"/>
    </x:row>
    <x:row r="24" ht="48" customHeight="1">
      <x:c r="A24" s="2"/>
      <x:c r="B24" s="24"/>
      <x:c r="C24" s="28"/>
      <x:c r="D24" s="28"/>
      <x:c r="E24" s="28"/>
      <x:c r="F24" s="28"/>
      <x:c r="G24" s="28"/>
      <x:c r="H24" s="28"/>
      <x:c r="I24" s="28"/>
    </x:row>
    <x:row r="25" ht="48" customHeight="1">
      <x:c r="A25" s="2"/>
      <x:c r="B25" s="24"/>
      <x:c r="C25" s="28"/>
      <x:c r="D25" s="28"/>
      <x:c r="E25" s="28"/>
      <x:c r="F25" s="28"/>
      <x:c r="G25" s="28"/>
      <x:c r="H25" s="28"/>
      <x:c r="I25" s="28"/>
    </x:row>
    <x:row r="26" ht="48" customHeight="1">
      <x:c r="A26" s="2"/>
      <x:c r="B26" s="24"/>
      <x:c r="C26" s="28"/>
      <x:c r="D26" s="28"/>
      <x:c r="E26" s="28"/>
      <x:c r="F26" s="28"/>
      <x:c r="G26" s="28"/>
      <x:c r="H26" s="28"/>
      <x:c r="I26" s="28"/>
    </x:row>
    <x:row r="27" ht="48" customHeight="1">
      <x:c r="A27" s="2"/>
      <x:c r="B27" s="24"/>
      <x:c r="C27" s="28"/>
      <x:c r="D27" s="28"/>
      <x:c r="E27" s="28"/>
      <x:c r="F27" s="28"/>
      <x:c r="G27" s="28"/>
      <x:c r="H27" s="28"/>
      <x:c r="I27" s="28"/>
    </x:row>
    <x:row r="28" ht="48" customHeight="1">
      <x:c r="A28" s="2"/>
      <x:c r="B28" s="24"/>
      <x:c r="C28" s="28"/>
      <x:c r="D28" s="28"/>
      <x:c r="E28" s="28"/>
      <x:c r="F28" s="28"/>
      <x:c r="G28" s="28"/>
      <x:c r="H28" s="28"/>
      <x:c r="I28" s="28"/>
    </x:row>
    <x:row r="29" ht="48" customHeight="1">
      <x:c r="A29" s="2"/>
      <x:c r="B29" s="24"/>
      <x:c r="C29" s="28"/>
      <x:c r="D29" s="28"/>
      <x:c r="E29" s="28"/>
      <x:c r="F29" s="28"/>
      <x:c r="G29" s="28"/>
      <x:c r="H29" s="28"/>
      <x:c r="I29" s="28"/>
    </x:row>
    <x:row r="30" ht="48" customHeight="1">
      <x:c r="A30" s="2"/>
      <x:c r="B30" s="24"/>
      <x:c r="C30" s="28"/>
      <x:c r="D30" s="28"/>
      <x:c r="E30" s="28"/>
      <x:c r="F30" s="28"/>
      <x:c r="G30" s="28"/>
      <x:c r="H30" s="28"/>
      <x:c r="I30" s="28"/>
    </x:row>
    <x:row r="31" ht="48" customHeight="1">
      <x:c r="A31" s="2"/>
      <x:c r="B31" s="24"/>
      <x:c r="C31" s="28"/>
      <x:c r="D31" s="28"/>
      <x:c r="E31" s="28"/>
      <x:c r="F31" s="28"/>
      <x:c r="G31" s="28"/>
      <x:c r="H31" s="28"/>
      <x:c r="I31" s="28"/>
    </x:row>
    <x:row r="32" ht="48" customHeight="1">
      <x:c r="A32" s="2"/>
      <x:c r="B32" s="24"/>
      <x:c r="C32" s="28"/>
      <x:c r="D32" s="28"/>
      <x:c r="E32" s="28"/>
      <x:c r="F32" s="28"/>
      <x:c r="G32" s="28"/>
      <x:c r="H32" s="28"/>
      <x:c r="I32" s="28"/>
    </x:row>
    <x:row r="33" ht="48" customHeight="1">
      <x:c r="A33" s="2"/>
      <x:c r="B33" s="24"/>
      <x:c r="C33" s="28"/>
      <x:c r="D33" s="28"/>
      <x:c r="E33" s="28"/>
      <x:c r="F33" s="28"/>
      <x:c r="G33" s="28"/>
      <x:c r="H33" s="28"/>
      <x:c r="I33" s="28"/>
    </x:row>
    <x:row r="34" ht="48" customHeight="1">
      <x:c r="A34" s="2"/>
      <x:c r="B34" s="24"/>
      <x:c r="C34" s="28"/>
      <x:c r="D34" s="28"/>
      <x:c r="E34" s="28"/>
      <x:c r="F34" s="28"/>
      <x:c r="G34" s="28"/>
      <x:c r="H34" s="28"/>
      <x:c r="I34" s="28"/>
    </x:row>
    <x:row r="35" ht="48" customHeight="1">
      <x:c r="A35" s="2"/>
      <x:c r="B35" s="24"/>
      <x:c r="C35" s="28"/>
      <x:c r="D35" s="28"/>
      <x:c r="E35" s="28"/>
      <x:c r="F35" s="28"/>
      <x:c r="G35" s="28"/>
      <x:c r="H35" s="28"/>
      <x:c r="I35" s="28"/>
    </x:row>
    <x:row r="36" ht="48" customHeight="1">
      <x:c r="A36" s="2"/>
      <x:c r="B36" s="24"/>
      <x:c r="C36" s="28"/>
      <x:c r="D36" s="28"/>
      <x:c r="E36" s="28"/>
      <x:c r="F36" s="28"/>
      <x:c r="G36" s="28"/>
      <x:c r="H36" s="28"/>
      <x:c r="I36" s="28"/>
    </x:row>
    <x:row r="37" ht="48" customHeight="1">
      <x:c r="A37" s="2"/>
      <x:c r="B37" s="24"/>
      <x:c r="C37" s="28"/>
      <x:c r="D37" s="28"/>
      <x:c r="E37" s="28"/>
      <x:c r="F37" s="28"/>
      <x:c r="G37" s="28"/>
      <x:c r="H37" s="28"/>
      <x:c r="I37" s="28"/>
    </x:row>
    <x:row r="38" ht="48" customHeight="1">
      <x:c r="A38" s="2"/>
      <x:c r="B38" s="24"/>
      <x:c r="C38" s="28"/>
      <x:c r="D38" s="28"/>
      <x:c r="E38" s="28"/>
      <x:c r="F38" s="28"/>
      <x:c r="G38" s="28"/>
      <x:c r="H38" s="28"/>
      <x:c r="I38" s="28"/>
    </x:row>
    <x:row r="39" ht="48" customHeight="1">
      <x:c r="A39" s="2"/>
      <x:c r="B39" s="24"/>
      <x:c r="C39" s="28"/>
      <x:c r="D39" s="28"/>
      <x:c r="E39" s="28"/>
      <x:c r="F39" s="28"/>
      <x:c r="G39" s="28"/>
      <x:c r="H39" s="28"/>
      <x:c r="I39" s="28"/>
    </x:row>
    <x:row r="40" ht="48" customHeight="1">
      <x:c r="A40" s="2"/>
      <x:c r="B40" s="24"/>
      <x:c r="C40" s="28"/>
      <x:c r="D40" s="28"/>
      <x:c r="E40" s="28"/>
      <x:c r="F40" s="28"/>
      <x:c r="G40" s="28"/>
      <x:c r="H40" s="28"/>
      <x:c r="I40" s="28"/>
    </x:row>
    <x:row r="41" ht="48" customHeight="1">
      <x:c r="A41" s="2"/>
      <x:c r="B41" s="24"/>
      <x:c r="C41" s="28"/>
      <x:c r="D41" s="28"/>
      <x:c r="E41" s="28"/>
      <x:c r="F41" s="28"/>
      <x:c r="G41" s="28"/>
      <x:c r="H41" s="28"/>
      <x:c r="I41" s="28"/>
    </x:row>
    <x:row r="42" ht="48" customHeight="1">
      <x:c r="A42" s="2"/>
      <x:c r="B42" s="24"/>
      <x:c r="C42" s="28"/>
      <x:c r="D42" s="28"/>
      <x:c r="E42" s="28"/>
      <x:c r="F42" s="28"/>
      <x:c r="G42" s="28"/>
      <x:c r="H42" s="28"/>
      <x:c r="I42" s="28"/>
    </x:row>
    <x:row r="43" ht="48" customHeight="1">
      <x:c r="A43" s="2"/>
      <x:c r="B43" s="24"/>
      <x:c r="C43" s="28"/>
      <x:c r="D43" s="28"/>
      <x:c r="E43" s="28"/>
      <x:c r="F43" s="28"/>
      <x:c r="G43" s="28"/>
      <x:c r="H43" s="28"/>
      <x:c r="I43" s="28"/>
    </x:row>
    <x:row r="44" ht="48" customHeight="1">
      <x:c r="A44" s="2"/>
      <x:c r="B44" s="24"/>
      <x:c r="C44" s="28"/>
      <x:c r="D44" s="28"/>
      <x:c r="E44" s="28"/>
      <x:c r="F44" s="28"/>
      <x:c r="G44" s="28"/>
      <x:c r="H44" s="28"/>
      <x:c r="I44" s="28"/>
    </x:row>
    <x:row r="45" ht="48" customHeight="1">
      <x:c r="A45" s="2"/>
      <x:c r="B45" s="24"/>
      <x:c r="C45" s="28"/>
      <x:c r="D45" s="28"/>
      <x:c r="E45" s="28"/>
      <x:c r="F45" s="28"/>
      <x:c r="G45" s="28"/>
      <x:c r="H45" s="28"/>
      <x:c r="I45" s="28"/>
    </x:row>
    <x:row r="46" ht="48" customHeight="1">
      <x:c r="A46" s="2"/>
      <x:c r="B46" s="24"/>
      <x:c r="C46" s="28"/>
      <x:c r="D46" s="28"/>
      <x:c r="E46" s="28"/>
      <x:c r="F46" s="28"/>
      <x:c r="G46" s="28"/>
      <x:c r="H46" s="28"/>
      <x:c r="I46" s="28"/>
    </x:row>
    <x:row r="47" ht="48" customHeight="1">
      <x:c r="A47" s="2"/>
      <x:c r="B47" s="24"/>
      <x:c r="C47" s="28"/>
      <x:c r="D47" s="28"/>
      <x:c r="E47" s="28"/>
      <x:c r="F47" s="28"/>
      <x:c r="G47" s="28"/>
      <x:c r="H47" s="28"/>
      <x:c r="I47" s="28"/>
    </x:row>
    <x:row r="48" ht="48" customHeight="1">
      <x:c r="A48" s="2"/>
      <x:c r="B48" s="24"/>
      <x:c r="C48" s="28"/>
      <x:c r="D48" s="28"/>
      <x:c r="E48" s="28"/>
      <x:c r="F48" s="28"/>
      <x:c r="G48" s="28"/>
      <x:c r="H48" s="28"/>
      <x:c r="I48" s="28"/>
    </x:row>
    <x:row r="49" ht="48" customHeight="1">
      <x:c r="A49" s="2"/>
      <x:c r="B49" s="24"/>
      <x:c r="C49" s="28"/>
      <x:c r="D49" s="28"/>
      <x:c r="E49" s="28"/>
      <x:c r="F49" s="28"/>
      <x:c r="G49" s="28"/>
      <x:c r="H49" s="28"/>
      <x:c r="I49" s="28"/>
    </x:row>
    <x:row r="50" ht="48" customHeight="1">
      <x:c r="A50" s="2"/>
      <x:c r="B50" s="24"/>
      <x:c r="C50" s="28"/>
      <x:c r="D50" s="28"/>
      <x:c r="E50" s="28"/>
      <x:c r="F50" s="28"/>
      <x:c r="G50" s="28"/>
      <x:c r="H50" s="28"/>
      <x:c r="I50" s="28"/>
    </x:row>
    <x:row r="51" ht="48" customHeight="1">
      <x:c r="A51" s="2"/>
      <x:c r="B51" s="24"/>
      <x:c r="C51" s="28"/>
      <x:c r="D51" s="28"/>
      <x:c r="E51" s="28"/>
      <x:c r="F51" s="28"/>
      <x:c r="G51" s="28"/>
      <x:c r="H51" s="28"/>
      <x:c r="I51" s="28"/>
    </x:row>
    <x:row r="52" ht="48" customHeight="1">
      <x:c r="A52" s="2"/>
      <x:c r="B52" s="24"/>
      <x:c r="C52" s="28"/>
      <x:c r="D52" s="28"/>
      <x:c r="E52" s="28"/>
      <x:c r="F52" s="28"/>
      <x:c r="G52" s="28"/>
      <x:c r="H52" s="28"/>
      <x:c r="I52" s="28"/>
    </x:row>
    <x:row r="53" ht="48" customHeight="1">
      <x:c r="A53" s="2"/>
      <x:c r="B53" s="24"/>
      <x:c r="C53" s="28"/>
      <x:c r="D53" s="28"/>
      <x:c r="E53" s="28"/>
      <x:c r="F53" s="28"/>
      <x:c r="G53" s="28"/>
      <x:c r="H53" s="28"/>
      <x:c r="I53" s="28"/>
    </x:row>
    <x:row r="54" ht="48" customHeight="1">
      <x:c r="A54" s="2"/>
      <x:c r="B54" s="24"/>
      <x:c r="C54" s="28"/>
      <x:c r="D54" s="28"/>
      <x:c r="E54" s="28"/>
      <x:c r="F54" s="28"/>
      <x:c r="G54" s="28"/>
      <x:c r="H54" s="28"/>
      <x:c r="I54" s="28"/>
    </x:row>
    <x:row r="55" ht="48" customHeight="1">
      <x:c r="A55" s="2"/>
      <x:c r="B55" s="24"/>
      <x:c r="C55" s="28"/>
      <x:c r="D55" s="28"/>
      <x:c r="E55" s="28"/>
      <x:c r="F55" s="28"/>
      <x:c r="G55" s="28"/>
      <x:c r="H55" s="28"/>
      <x:c r="I55" s="28"/>
    </x:row>
    <x:row r="56" ht="48" customHeight="1">
      <x:c r="A56" s="2"/>
      <x:c r="B56" s="24"/>
      <x:c r="C56" s="28"/>
      <x:c r="D56" s="28"/>
      <x:c r="E56" s="28"/>
      <x:c r="F56" s="28"/>
      <x:c r="G56" s="28"/>
      <x:c r="H56" s="28"/>
      <x:c r="I56" s="28"/>
    </x:row>
    <x:row r="57" ht="48" customHeight="1">
      <x:c r="A57" s="2"/>
      <x:c r="B57" s="24"/>
      <x:c r="C57" s="28"/>
      <x:c r="D57" s="28"/>
      <x:c r="E57" s="28"/>
      <x:c r="F57" s="28"/>
      <x:c r="G57" s="28"/>
      <x:c r="H57" s="28"/>
      <x:c r="I57" s="28"/>
    </x:row>
    <x:row r="58" ht="48" customHeight="1">
      <x:c r="A58" s="2"/>
      <x:c r="B58" s="24"/>
      <x:c r="C58" s="28"/>
      <x:c r="D58" s="28"/>
      <x:c r="E58" s="28"/>
      <x:c r="F58" s="28"/>
      <x:c r="G58" s="28"/>
      <x:c r="H58" s="28"/>
      <x:c r="I58" s="28"/>
    </x:row>
    <x:row r="59" ht="48" customHeight="1">
      <x:c r="A59" s="2"/>
      <x:c r="B59" s="24"/>
      <x:c r="C59" s="28"/>
      <x:c r="D59" s="28"/>
      <x:c r="E59" s="28"/>
      <x:c r="F59" s="28"/>
      <x:c r="G59" s="28"/>
      <x:c r="H59" s="28"/>
      <x:c r="I59" s="28"/>
    </x:row>
    <x:row r="60" ht="48" customHeight="1">
      <x:c r="A60" s="2"/>
      <x:c r="B60" s="24"/>
      <x:c r="C60" s="28"/>
      <x:c r="D60" s="28"/>
      <x:c r="E60" s="28"/>
      <x:c r="F60" s="28"/>
      <x:c r="G60" s="28"/>
      <x:c r="H60" s="28"/>
      <x:c r="I60" s="28"/>
    </x:row>
    <x:row r="61" ht="48" customHeight="1">
      <x:c r="A61" s="2"/>
      <x:c r="B61" s="24"/>
      <x:c r="C61" s="28"/>
      <x:c r="D61" s="28"/>
      <x:c r="E61" s="28"/>
      <x:c r="F61" s="28"/>
      <x:c r="G61" s="28"/>
      <x:c r="H61" s="28"/>
      <x:c r="I61" s="28"/>
    </x:row>
    <x:row r="62" ht="48" customHeight="1">
      <x:c r="A62" s="2"/>
      <x:c r="B62" s="24"/>
      <x:c r="C62" s="28"/>
      <x:c r="D62" s="28"/>
      <x:c r="E62" s="28"/>
      <x:c r="F62" s="28"/>
      <x:c r="G62" s="28"/>
      <x:c r="H62" s="28"/>
      <x:c r="I62" s="28"/>
    </x:row>
    <x:row r="63" ht="48" customHeight="1">
      <x:c r="A63" s="2"/>
      <x:c r="B63" s="24"/>
      <x:c r="C63" s="28"/>
      <x:c r="D63" s="28"/>
      <x:c r="E63" s="28"/>
      <x:c r="F63" s="28"/>
      <x:c r="G63" s="28"/>
      <x:c r="H63" s="28"/>
      <x:c r="I63" s="28"/>
    </x:row>
    <x:row r="64" ht="48" customHeight="1">
      <x:c r="A64" s="2"/>
      <x:c r="B64" s="24"/>
      <x:c r="C64" s="28"/>
      <x:c r="D64" s="28"/>
      <x:c r="E64" s="28"/>
      <x:c r="F64" s="28"/>
      <x:c r="G64" s="28"/>
      <x:c r="H64" s="28"/>
      <x:c r="I64" s="28"/>
    </x:row>
    <x:row r="65" ht="48" customHeight="1">
      <x:c r="A65" s="2"/>
      <x:c r="B65" s="24"/>
      <x:c r="C65" s="28"/>
      <x:c r="D65" s="28"/>
      <x:c r="E65" s="28"/>
      <x:c r="F65" s="28"/>
      <x:c r="G65" s="28"/>
      <x:c r="H65" s="28"/>
      <x:c r="I65" s="28"/>
    </x:row>
    <x:row r="66" ht="48" customHeight="1">
      <x:c r="A66" s="2"/>
      <x:c r="B66" s="24"/>
      <x:c r="C66" s="28"/>
      <x:c r="D66" s="28"/>
      <x:c r="E66" s="28"/>
      <x:c r="F66" s="28"/>
      <x:c r="G66" s="28"/>
      <x:c r="H66" s="28"/>
      <x:c r="I66" s="28"/>
    </x:row>
    <x:row r="67" ht="48" customHeight="1">
      <x:c r="A67" s="2"/>
      <x:c r="B67" s="24"/>
      <x:c r="C67" s="28"/>
      <x:c r="D67" s="28"/>
      <x:c r="E67" s="28"/>
      <x:c r="F67" s="28"/>
      <x:c r="G67" s="28"/>
      <x:c r="H67" s="28"/>
      <x:c r="I67" s="28"/>
    </x:row>
    <x:row r="68" ht="48" customHeight="1">
      <x:c r="A68" s="2"/>
      <x:c r="B68" s="24"/>
      <x:c r="C68" s="28"/>
      <x:c r="D68" s="28"/>
      <x:c r="E68" s="28"/>
      <x:c r="F68" s="28"/>
      <x:c r="G68" s="28"/>
      <x:c r="H68" s="28"/>
      <x:c r="I68" s="28"/>
    </x:row>
    <x:row r="69" ht="48" customHeight="1">
      <x:c r="A69" s="2"/>
      <x:c r="B69" s="24"/>
      <x:c r="C69" s="28"/>
      <x:c r="D69" s="28"/>
      <x:c r="E69" s="28"/>
      <x:c r="F69" s="28"/>
      <x:c r="G69" s="28"/>
      <x:c r="H69" s="28"/>
      <x:c r="I69" s="28"/>
    </x:row>
    <x:row r="70" ht="48" customHeight="1">
      <x:c r="A70" s="2"/>
      <x:c r="B70" s="24"/>
      <x:c r="C70" s="28"/>
      <x:c r="D70" s="28"/>
      <x:c r="E70" s="28"/>
      <x:c r="F70" s="28"/>
      <x:c r="G70" s="28"/>
      <x:c r="H70" s="28"/>
      <x:c r="I70" s="28"/>
    </x:row>
    <x:row r="71" ht="48" customHeight="1">
      <x:c r="A71" s="2"/>
      <x:c r="B71" s="24"/>
      <x:c r="C71" s="28"/>
      <x:c r="D71" s="28"/>
      <x:c r="E71" s="28"/>
      <x:c r="F71" s="28"/>
      <x:c r="G71" s="28"/>
      <x:c r="H71" s="28"/>
      <x:c r="I71" s="28"/>
    </x:row>
  </x:sheetData>
  <x:conditionalFormatting sqref="I12:I71">
    <x:cfRule type="containsText" dxfId="15" priority="1" operator="containsText" text="逾期"/>
    <x:cfRule type="containsText" dxfId="16" priority="2" operator="containsText" text="待"/>
  </x:conditionalFormatting>
  <x:dataValidations count="1">
    <x:dataValidation type="list" sqref="I12:I71">
      <x:formula1>"待验证,已验证"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24505d97bcfe49cf"/>
  </x:tableParts>
</x:worksheet>
</file>

<file path=xl/worksheets/sheet9.xml><?xml version="1.0" encoding="utf-8"?>
<x:worksheet xmlns:x="http://schemas.openxmlformats.org/spreadsheetml/2006/main">
  <x:sheetPr>
    <x:tabColor rgb="FF765268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8" hidden="0" customWidth="1"/>
    <x:col min="9" max="9" width="18" hidden="0" customWidth="1"/>
    <x:col min="10" max="10" width="14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</x:row>
    <x:row r="2" ht="34" customHeight="1">
      <x:c r="A2" s="2"/>
      <x:c r="B2" s="3" t="str">
        <x:v>前三秒开场公式</x:v>
      </x:c>
      <x:c r="C2" s="2"/>
      <x:c r="D2" s="2"/>
      <x:c r="E2" s="2"/>
      <x:c r="F2" s="2"/>
      <x:c r="G2" s="2"/>
      <x:c r="H2" s="2"/>
      <x:c r="I2" s="2"/>
      <x:c r="J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COUNTIFS($J$12:$J$71,"待填")</x:f>
        <x:v>0</x:v>
      </x:c>
      <x:c r="H4" s="2"/>
      <x:c r="I4" s="2"/>
      <x:c r="J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总体停留率</x:v>
      </x:c>
      <x:c r="G5" s="2"/>
      <x:c r="H5" s="2"/>
      <x:c r="I5" s="2"/>
      <x:c r="J5" s="2"/>
    </x:row>
    <x:row r="6" ht="26" customHeight="1">
      <x:c r="A6" s="2"/>
      <x:c r="B6" s="10" t="n">
        <x:f>COUNTA($B$12:$B$71)</x:f>
        <x:v>6</x:v>
      </x:c>
      <x:c r="C6" s="2"/>
      <x:c r="D6" s="2"/>
      <x:c r="E6" s="2"/>
      <x:c r="F6" s="41" t="n">
        <x:f>SUM($G$12:$G$71)/SUM($F$12:$F$71)</x:f>
        <x:v>0.6015151515151516</x:v>
      </x:c>
      <x:c r="G6" s="2"/>
      <x:c r="H6" s="2"/>
      <x:c r="I6" s="2"/>
      <x:c r="J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</x:row>
    <x:row r="9" ht="26" customHeight="1">
      <x:c r="A9" s="2"/>
      <x:c r="B9" s="9" t="str">
        <x:v>停留率＝停留3秒次数÷曝光次数；不同主题测试数据不代表严格的同条件A/B实验。</x:v>
      </x:c>
      <x:c r="C9" s="9"/>
      <x:c r="D9" s="9"/>
      <x:c r="E9" s="9"/>
      <x:c r="F9" s="9"/>
      <x:c r="G9" s="9"/>
      <x:c r="H9" s="9"/>
      <x:c r="I9" s="9"/>
      <x:c r="J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</x:row>
    <x:row r="11" ht="42" customHeight="1">
      <x:c r="A11" s="2"/>
      <x:c r="B11" s="19" t="str">
        <x:v>记录ID</x:v>
      </x:c>
      <x:c r="C11" s="20" t="str">
        <x:v>主题</x:v>
      </x:c>
      <x:c r="D11" s="20" t="str">
        <x:v>模拟开场</x:v>
      </x:c>
      <x:c r="E11" s="20" t="str">
        <x:v>测试组</x:v>
      </x:c>
      <x:c r="F11" s="20" t="str">
        <x:v>曝光次数</x:v>
      </x:c>
      <x:c r="G11" s="20" t="str">
        <x:v>停留3秒次数</x:v>
      </x:c>
      <x:c r="H11" s="20" t="str">
        <x:v>负责人</x:v>
      </x:c>
      <x:c r="I11" s="20" t="str">
        <x:v>状态</x:v>
      </x:c>
      <x:c r="J11" s="21" t="str">
        <x:v>3秒停留率</x:v>
      </x:c>
    </x:row>
    <x:row r="12" ht="48" customHeight="1">
      <x:c r="A12" s="2"/>
      <x:c r="B12" s="24" t="str">
        <x:v>4-08-001</x:v>
      </x:c>
      <x:c r="C12" s="28" t="str">
        <x:v>回款跟进</x:v>
      </x:c>
      <x:c r="D12" s="28" t="str">
        <x:v>回款表里少了这一列，跟进就容易漏</x:v>
      </x:c>
      <x:c r="E12" s="28" t="str">
        <x:v>A</x:v>
      </x:c>
      <x:c r="F12" s="43" t="n">
        <x:v>1000</x:v>
      </x:c>
      <x:c r="G12" s="43" t="n">
        <x:v>620</x:v>
      </x:c>
      <x:c r="H12" s="28" t="str">
        <x:v>陈禾</x:v>
      </x:c>
      <x:c r="I12" s="28" t="str">
        <x:v>已完成</x:v>
      </x:c>
      <x:c r="J12" s="47" t="n">
        <x:f>IF($B12="","",IF(OR(NOT(ISNUMBER(F12)),NOT(ISNUMBER(G12))),"待填",IF(F12=0,"不适用",G12/F12)))</x:f>
        <x:v>0.62</x:v>
      </x:c>
    </x:row>
    <x:row r="13" ht="48" customHeight="1">
      <x:c r="A13" s="2"/>
      <x:c r="B13" s="24" t="str">
        <x:v>4-08-002</x:v>
      </x:c>
      <x:c r="C13" s="28" t="str">
        <x:v>经营日报</x:v>
      </x:c>
      <x:c r="D13" s="28" t="str">
        <x:v>今天卖多少，为什么还要问三个人？</x:v>
      </x:c>
      <x:c r="E13" s="28" t="str">
        <x:v>B</x:v>
      </x:c>
      <x:c r="F13" s="43" t="n">
        <x:v>1200</x:v>
      </x:c>
      <x:c r="G13" s="43" t="n">
        <x:v>690</x:v>
      </x:c>
      <x:c r="H13" s="28" t="str">
        <x:v>许宁</x:v>
      </x:c>
      <x:c r="I13" s="28" t="str">
        <x:v>进行中</x:v>
      </x:c>
      <x:c r="J13" s="47" t="n">
        <x:f>IF($B13="","",IF(OR(NOT(ISNUMBER(F13)),NOT(ISNUMBER(G13))),"待填",IF(F13=0,"不适用",G13/F13)))</x:f>
        <x:v>0.575</x:v>
      </x:c>
    </x:row>
    <x:row r="14" ht="48" customHeight="1">
      <x:c r="A14" s="2"/>
      <x:c r="B14" s="24" t="str">
        <x:v>4-08-003</x:v>
      </x:c>
      <x:c r="C14" s="28" t="str">
        <x:v>库存盘点</x:v>
      </x:c>
      <x:c r="D14" s="28" t="str">
        <x:v>盘点差了两件，先看这三个字段</x:v>
      </x:c>
      <x:c r="E14" s="28" t="str">
        <x:v>A</x:v>
      </x:c>
      <x:c r="F14" s="43" t="n">
        <x:v>950</x:v>
      </x:c>
      <x:c r="G14" s="43" t="n">
        <x:v>610</x:v>
      </x:c>
      <x:c r="H14" s="28" t="str">
        <x:v>宋安</x:v>
      </x:c>
      <x:c r="I14" s="28" t="str">
        <x:v>未开始</x:v>
      </x:c>
      <x:c r="J14" s="47" t="n">
        <x:f>IF($B14="","",IF(OR(NOT(ISNUMBER(F14)),NOT(ISNUMBER(G14))),"待填",IF(F14=0,"不适用",G14/F14)))</x:f>
        <x:v>0.6421052631578947</x:v>
      </x:c>
    </x:row>
    <x:row r="15" ht="48" customHeight="1">
      <x:c r="A15" s="2"/>
      <x:c r="B15" s="24" t="str">
        <x:v>4-08-004</x:v>
      </x:c>
      <x:c r="C15" s="28" t="str">
        <x:v>客户管理</x:v>
      </x:c>
      <x:c r="D15" s="28" t="str">
        <x:v>同一客户两个人跟，先统一编号</x:v>
      </x:c>
      <x:c r="E15" s="28" t="str">
        <x:v>B</x:v>
      </x:c>
      <x:c r="F15" s="43" t="n">
        <x:v>1100</x:v>
      </x:c>
      <x:c r="G15" s="43" t="n">
        <x:v>660</x:v>
      </x:c>
      <x:c r="H15" s="28" t="str">
        <x:v>沈青</x:v>
      </x:c>
      <x:c r="I15" s="28" t="str">
        <x:v>待确认</x:v>
      </x:c>
      <x:c r="J15" s="47" t="n">
        <x:f>IF($B15="","",IF(OR(NOT(ISNUMBER(F15)),NOT(ISNUMBER(G15))),"待填",IF(F15=0,"不适用",G15/F15)))</x:f>
        <x:v>0.6</x:v>
      </x:c>
    </x:row>
    <x:row r="16" ht="48" customHeight="1">
      <x:c r="A16" s="2"/>
      <x:c r="B16" s="24" t="str">
        <x:v>4-08-005</x:v>
      </x:c>
      <x:c r="C16" s="28" t="str">
        <x:v>项目交付</x:v>
      </x:c>
      <x:c r="D16" s="28" t="str">
        <x:v>任务写了完成，客户为何还没确认？</x:v>
      </x:c>
      <x:c r="E16" s="28" t="str">
        <x:v>A</x:v>
      </x:c>
      <x:c r="F16" s="43" t="n">
        <x:v>1050</x:v>
      </x:c>
      <x:c r="G16" s="43" t="n">
        <x:v>670</x:v>
      </x:c>
      <x:c r="H16" s="28" t="str">
        <x:v>苏言</x:v>
      </x:c>
      <x:c r="I16" s="28" t="str">
        <x:v>已完成</x:v>
      </x:c>
      <x:c r="J16" s="47" t="n">
        <x:f>IF($B16="","",IF(OR(NOT(ISNUMBER(F16)),NOT(ISNUMBER(G16))),"待填",IF(F16=0,"不适用",G16/F16)))</x:f>
        <x:v>0.638095238095238</x:v>
      </x:c>
    </x:row>
    <x:row r="17" ht="48" customHeight="1">
      <x:c r="A17" s="2"/>
      <x:c r="B17" s="24" t="str">
        <x:v>4-08-006</x:v>
      </x:c>
      <x:c r="C17" s="28" t="str">
        <x:v>内容复盘</x:v>
      </x:c>
      <x:c r="D17" s="28" t="str">
        <x:v>播放很多但没咨询，先看私信这一步</x:v>
      </x:c>
      <x:c r="E17" s="28" t="str">
        <x:v>B</x:v>
      </x:c>
      <x:c r="F17" s="43" t="n">
        <x:v>1300</x:v>
      </x:c>
      <x:c r="G17" s="43" t="n">
        <x:v>720</x:v>
      </x:c>
      <x:c r="H17" s="28" t="str">
        <x:v>叶川</x:v>
      </x:c>
      <x:c r="I17" s="28" t="str">
        <x:v>进行中</x:v>
      </x:c>
      <x:c r="J17" s="47" t="n">
        <x:f>IF($B17="","",IF(OR(NOT(ISNUMBER(F17)),NOT(ISNUMBER(G17))),"待填",IF(F17=0,"不适用",G17/F17)))</x:f>
        <x:v>0.5538461538461539</x:v>
      </x:c>
    </x:row>
    <x:row r="18" ht="48" customHeight="1">
      <x:c r="A18" s="2"/>
      <x:c r="B18" s="24"/>
      <x:c r="C18" s="28"/>
      <x:c r="D18" s="28"/>
      <x:c r="E18" s="28"/>
      <x:c r="F18" s="43"/>
      <x:c r="G18" s="43"/>
      <x:c r="H18" s="28"/>
      <x:c r="I18" s="28"/>
      <x:c r="J18" s="47" t="str">
        <x:f>IF($B18="","",IF(OR(NOT(ISNUMBER(F18)),NOT(ISNUMBER(G18))),"待填",IF(F18=0,"不适用",G18/F18)))</x:f>
      </x:c>
    </x:row>
    <x:row r="19" ht="48" customHeight="1">
      <x:c r="A19" s="2"/>
      <x:c r="B19" s="24"/>
      <x:c r="C19" s="28"/>
      <x:c r="D19" s="28"/>
      <x:c r="E19" s="28"/>
      <x:c r="F19" s="43"/>
      <x:c r="G19" s="43"/>
      <x:c r="H19" s="28"/>
      <x:c r="I19" s="28"/>
      <x:c r="J19" s="47" t="str">
        <x:f>IF($B19="","",IF(OR(NOT(ISNUMBER(F19)),NOT(ISNUMBER(G19))),"待填",IF(F19=0,"不适用",G19/F19)))</x:f>
      </x:c>
    </x:row>
    <x:row r="20" ht="48" customHeight="1">
      <x:c r="A20" s="2"/>
      <x:c r="B20" s="24"/>
      <x:c r="C20" s="28"/>
      <x:c r="D20" s="28"/>
      <x:c r="E20" s="28"/>
      <x:c r="F20" s="43"/>
      <x:c r="G20" s="43"/>
      <x:c r="H20" s="28"/>
      <x:c r="I20" s="28"/>
      <x:c r="J20" s="47" t="str">
        <x:f>IF($B20="","",IF(OR(NOT(ISNUMBER(F20)),NOT(ISNUMBER(G20))),"待填",IF(F20=0,"不适用",G20/F20)))</x:f>
      </x:c>
    </x:row>
    <x:row r="21" ht="48" customHeight="1">
      <x:c r="A21" s="2"/>
      <x:c r="B21" s="24"/>
      <x:c r="C21" s="28"/>
      <x:c r="D21" s="28"/>
      <x:c r="E21" s="28"/>
      <x:c r="F21" s="43"/>
      <x:c r="G21" s="43"/>
      <x:c r="H21" s="28"/>
      <x:c r="I21" s="28"/>
      <x:c r="J21" s="47" t="str">
        <x:f>IF($B21="","",IF(OR(NOT(ISNUMBER(F21)),NOT(ISNUMBER(G21))),"待填",IF(F21=0,"不适用",G21/F21)))</x:f>
      </x:c>
    </x:row>
    <x:row r="22" ht="48" customHeight="1">
      <x:c r="A22" s="2"/>
      <x:c r="B22" s="24"/>
      <x:c r="C22" s="28"/>
      <x:c r="D22" s="28"/>
      <x:c r="E22" s="28"/>
      <x:c r="F22" s="43"/>
      <x:c r="G22" s="43"/>
      <x:c r="H22" s="28"/>
      <x:c r="I22" s="28"/>
      <x:c r="J22" s="47" t="str">
        <x:f>IF($B22="","",IF(OR(NOT(ISNUMBER(F22)),NOT(ISNUMBER(G22))),"待填",IF(F22=0,"不适用",G22/F22)))</x:f>
      </x:c>
    </x:row>
    <x:row r="23" ht="48" customHeight="1">
      <x:c r="A23" s="2"/>
      <x:c r="B23" s="24"/>
      <x:c r="C23" s="28"/>
      <x:c r="D23" s="28"/>
      <x:c r="E23" s="28"/>
      <x:c r="F23" s="43"/>
      <x:c r="G23" s="43"/>
      <x:c r="H23" s="28"/>
      <x:c r="I23" s="28"/>
      <x:c r="J23" s="47" t="str">
        <x:f>IF($B23="","",IF(OR(NOT(ISNUMBER(F23)),NOT(ISNUMBER(G23))),"待填",IF(F23=0,"不适用",G23/F23)))</x:f>
      </x:c>
    </x:row>
    <x:row r="24" ht="48" customHeight="1">
      <x:c r="A24" s="2"/>
      <x:c r="B24" s="24"/>
      <x:c r="C24" s="28"/>
      <x:c r="D24" s="28"/>
      <x:c r="E24" s="28"/>
      <x:c r="F24" s="43"/>
      <x:c r="G24" s="43"/>
      <x:c r="H24" s="28"/>
      <x:c r="I24" s="28"/>
      <x:c r="J24" s="47" t="str">
        <x:f>IF($B24="","",IF(OR(NOT(ISNUMBER(F24)),NOT(ISNUMBER(G24))),"待填",IF(F24=0,"不适用",G24/F24)))</x:f>
      </x:c>
    </x:row>
    <x:row r="25" ht="48" customHeight="1">
      <x:c r="A25" s="2"/>
      <x:c r="B25" s="24"/>
      <x:c r="C25" s="28"/>
      <x:c r="D25" s="28"/>
      <x:c r="E25" s="28"/>
      <x:c r="F25" s="43"/>
      <x:c r="G25" s="43"/>
      <x:c r="H25" s="28"/>
      <x:c r="I25" s="28"/>
      <x:c r="J25" s="47" t="str">
        <x:f>IF($B25="","",IF(OR(NOT(ISNUMBER(F25)),NOT(ISNUMBER(G25))),"待填",IF(F25=0,"不适用",G25/F25)))</x:f>
      </x:c>
    </x:row>
    <x:row r="26" ht="48" customHeight="1">
      <x:c r="A26" s="2"/>
      <x:c r="B26" s="24"/>
      <x:c r="C26" s="28"/>
      <x:c r="D26" s="28"/>
      <x:c r="E26" s="28"/>
      <x:c r="F26" s="43"/>
      <x:c r="G26" s="43"/>
      <x:c r="H26" s="28"/>
      <x:c r="I26" s="28"/>
      <x:c r="J26" s="47" t="str">
        <x:f>IF($B26="","",IF(OR(NOT(ISNUMBER(F26)),NOT(ISNUMBER(G26))),"待填",IF(F26=0,"不适用",G26/F26)))</x:f>
      </x:c>
    </x:row>
    <x:row r="27" ht="48" customHeight="1">
      <x:c r="A27" s="2"/>
      <x:c r="B27" s="24"/>
      <x:c r="C27" s="28"/>
      <x:c r="D27" s="28"/>
      <x:c r="E27" s="28"/>
      <x:c r="F27" s="43"/>
      <x:c r="G27" s="43"/>
      <x:c r="H27" s="28"/>
      <x:c r="I27" s="28"/>
      <x:c r="J27" s="47" t="str">
        <x:f>IF($B27="","",IF(OR(NOT(ISNUMBER(F27)),NOT(ISNUMBER(G27))),"待填",IF(F27=0,"不适用",G27/F27)))</x:f>
      </x:c>
    </x:row>
    <x:row r="28" ht="48" customHeight="1">
      <x:c r="A28" s="2"/>
      <x:c r="B28" s="24"/>
      <x:c r="C28" s="28"/>
      <x:c r="D28" s="28"/>
      <x:c r="E28" s="28"/>
      <x:c r="F28" s="43"/>
      <x:c r="G28" s="43"/>
      <x:c r="H28" s="28"/>
      <x:c r="I28" s="28"/>
      <x:c r="J28" s="47" t="str">
        <x:f>IF($B28="","",IF(OR(NOT(ISNUMBER(F28)),NOT(ISNUMBER(G28))),"待填",IF(F28=0,"不适用",G28/F28)))</x:f>
      </x:c>
    </x:row>
    <x:row r="29" ht="48" customHeight="1">
      <x:c r="A29" s="2"/>
      <x:c r="B29" s="24"/>
      <x:c r="C29" s="28"/>
      <x:c r="D29" s="28"/>
      <x:c r="E29" s="28"/>
      <x:c r="F29" s="43"/>
      <x:c r="G29" s="43"/>
      <x:c r="H29" s="28"/>
      <x:c r="I29" s="28"/>
      <x:c r="J29" s="47" t="str">
        <x:f>IF($B29="","",IF(OR(NOT(ISNUMBER(F29)),NOT(ISNUMBER(G29))),"待填",IF(F29=0,"不适用",G29/F29)))</x:f>
      </x:c>
    </x:row>
    <x:row r="30" ht="48" customHeight="1">
      <x:c r="A30" s="2"/>
      <x:c r="B30" s="24"/>
      <x:c r="C30" s="28"/>
      <x:c r="D30" s="28"/>
      <x:c r="E30" s="28"/>
      <x:c r="F30" s="43"/>
      <x:c r="G30" s="43"/>
      <x:c r="H30" s="28"/>
      <x:c r="I30" s="28"/>
      <x:c r="J30" s="47" t="str">
        <x:f>IF($B30="","",IF(OR(NOT(ISNUMBER(F30)),NOT(ISNUMBER(G30))),"待填",IF(F30=0,"不适用",G30/F30)))</x:f>
      </x:c>
    </x:row>
    <x:row r="31" ht="48" customHeight="1">
      <x:c r="A31" s="2"/>
      <x:c r="B31" s="24"/>
      <x:c r="C31" s="28"/>
      <x:c r="D31" s="28"/>
      <x:c r="E31" s="28"/>
      <x:c r="F31" s="43"/>
      <x:c r="G31" s="43"/>
      <x:c r="H31" s="28"/>
      <x:c r="I31" s="28"/>
      <x:c r="J31" s="47" t="str">
        <x:f>IF($B31="","",IF(OR(NOT(ISNUMBER(F31)),NOT(ISNUMBER(G31))),"待填",IF(F31=0,"不适用",G31/F31)))</x:f>
      </x:c>
    </x:row>
    <x:row r="32" ht="48" customHeight="1">
      <x:c r="A32" s="2"/>
      <x:c r="B32" s="24"/>
      <x:c r="C32" s="28"/>
      <x:c r="D32" s="28"/>
      <x:c r="E32" s="28"/>
      <x:c r="F32" s="43"/>
      <x:c r="G32" s="43"/>
      <x:c r="H32" s="28"/>
      <x:c r="I32" s="28"/>
      <x:c r="J32" s="47" t="str">
        <x:f>IF($B32="","",IF(OR(NOT(ISNUMBER(F32)),NOT(ISNUMBER(G32))),"待填",IF(F32=0,"不适用",G32/F32)))</x:f>
      </x:c>
    </x:row>
    <x:row r="33" ht="48" customHeight="1">
      <x:c r="A33" s="2"/>
      <x:c r="B33" s="24"/>
      <x:c r="C33" s="28"/>
      <x:c r="D33" s="28"/>
      <x:c r="E33" s="28"/>
      <x:c r="F33" s="43"/>
      <x:c r="G33" s="43"/>
      <x:c r="H33" s="28"/>
      <x:c r="I33" s="28"/>
      <x:c r="J33" s="47" t="str">
        <x:f>IF($B33="","",IF(OR(NOT(ISNUMBER(F33)),NOT(ISNUMBER(G33))),"待填",IF(F33=0,"不适用",G33/F33)))</x:f>
      </x:c>
    </x:row>
    <x:row r="34" ht="48" customHeight="1">
      <x:c r="A34" s="2"/>
      <x:c r="B34" s="24"/>
      <x:c r="C34" s="28"/>
      <x:c r="D34" s="28"/>
      <x:c r="E34" s="28"/>
      <x:c r="F34" s="43"/>
      <x:c r="G34" s="43"/>
      <x:c r="H34" s="28"/>
      <x:c r="I34" s="28"/>
      <x:c r="J34" s="47" t="str">
        <x:f>IF($B34="","",IF(OR(NOT(ISNUMBER(F34)),NOT(ISNUMBER(G34))),"待填",IF(F34=0,"不适用",G34/F34)))</x:f>
      </x:c>
    </x:row>
    <x:row r="35" ht="48" customHeight="1">
      <x:c r="A35" s="2"/>
      <x:c r="B35" s="24"/>
      <x:c r="C35" s="28"/>
      <x:c r="D35" s="28"/>
      <x:c r="E35" s="28"/>
      <x:c r="F35" s="43"/>
      <x:c r="G35" s="43"/>
      <x:c r="H35" s="28"/>
      <x:c r="I35" s="28"/>
      <x:c r="J35" s="47" t="str">
        <x:f>IF($B35="","",IF(OR(NOT(ISNUMBER(F35)),NOT(ISNUMBER(G35))),"待填",IF(F35=0,"不适用",G35/F35)))</x:f>
      </x:c>
    </x:row>
    <x:row r="36" ht="48" customHeight="1">
      <x:c r="A36" s="2"/>
      <x:c r="B36" s="24"/>
      <x:c r="C36" s="28"/>
      <x:c r="D36" s="28"/>
      <x:c r="E36" s="28"/>
      <x:c r="F36" s="43"/>
      <x:c r="G36" s="43"/>
      <x:c r="H36" s="28"/>
      <x:c r="I36" s="28"/>
      <x:c r="J36" s="47" t="str">
        <x:f>IF($B36="","",IF(OR(NOT(ISNUMBER(F36)),NOT(ISNUMBER(G36))),"待填",IF(F36=0,"不适用",G36/F36)))</x:f>
      </x:c>
    </x:row>
    <x:row r="37" ht="48" customHeight="1">
      <x:c r="A37" s="2"/>
      <x:c r="B37" s="24"/>
      <x:c r="C37" s="28"/>
      <x:c r="D37" s="28"/>
      <x:c r="E37" s="28"/>
      <x:c r="F37" s="43"/>
      <x:c r="G37" s="43"/>
      <x:c r="H37" s="28"/>
      <x:c r="I37" s="28"/>
      <x:c r="J37" s="47" t="str">
        <x:f>IF($B37="","",IF(OR(NOT(ISNUMBER(F37)),NOT(ISNUMBER(G37))),"待填",IF(F37=0,"不适用",G37/F37)))</x:f>
      </x:c>
    </x:row>
    <x:row r="38" ht="48" customHeight="1">
      <x:c r="A38" s="2"/>
      <x:c r="B38" s="24"/>
      <x:c r="C38" s="28"/>
      <x:c r="D38" s="28"/>
      <x:c r="E38" s="28"/>
      <x:c r="F38" s="43"/>
      <x:c r="G38" s="43"/>
      <x:c r="H38" s="28"/>
      <x:c r="I38" s="28"/>
      <x:c r="J38" s="47" t="str">
        <x:f>IF($B38="","",IF(OR(NOT(ISNUMBER(F38)),NOT(ISNUMBER(G38))),"待填",IF(F38=0,"不适用",G38/F38)))</x:f>
      </x:c>
    </x:row>
    <x:row r="39" ht="48" customHeight="1">
      <x:c r="A39" s="2"/>
      <x:c r="B39" s="24"/>
      <x:c r="C39" s="28"/>
      <x:c r="D39" s="28"/>
      <x:c r="E39" s="28"/>
      <x:c r="F39" s="43"/>
      <x:c r="G39" s="43"/>
      <x:c r="H39" s="28"/>
      <x:c r="I39" s="28"/>
      <x:c r="J39" s="47" t="str">
        <x:f>IF($B39="","",IF(OR(NOT(ISNUMBER(F39)),NOT(ISNUMBER(G39))),"待填",IF(F39=0,"不适用",G39/F39)))</x:f>
      </x:c>
    </x:row>
    <x:row r="40" ht="48" customHeight="1">
      <x:c r="A40" s="2"/>
      <x:c r="B40" s="24"/>
      <x:c r="C40" s="28"/>
      <x:c r="D40" s="28"/>
      <x:c r="E40" s="28"/>
      <x:c r="F40" s="43"/>
      <x:c r="G40" s="43"/>
      <x:c r="H40" s="28"/>
      <x:c r="I40" s="28"/>
      <x:c r="J40" s="47" t="str">
        <x:f>IF($B40="","",IF(OR(NOT(ISNUMBER(F40)),NOT(ISNUMBER(G40))),"待填",IF(F40=0,"不适用",G40/F40)))</x:f>
      </x:c>
    </x:row>
    <x:row r="41" ht="48" customHeight="1">
      <x:c r="A41" s="2"/>
      <x:c r="B41" s="24"/>
      <x:c r="C41" s="28"/>
      <x:c r="D41" s="28"/>
      <x:c r="E41" s="28"/>
      <x:c r="F41" s="43"/>
      <x:c r="G41" s="43"/>
      <x:c r="H41" s="28"/>
      <x:c r="I41" s="28"/>
      <x:c r="J41" s="47" t="str">
        <x:f>IF($B41="","",IF(OR(NOT(ISNUMBER(F41)),NOT(ISNUMBER(G41))),"待填",IF(F41=0,"不适用",G41/F41)))</x:f>
      </x:c>
    </x:row>
    <x:row r="42" ht="48" customHeight="1">
      <x:c r="A42" s="2"/>
      <x:c r="B42" s="24"/>
      <x:c r="C42" s="28"/>
      <x:c r="D42" s="28"/>
      <x:c r="E42" s="28"/>
      <x:c r="F42" s="43"/>
      <x:c r="G42" s="43"/>
      <x:c r="H42" s="28"/>
      <x:c r="I42" s="28"/>
      <x:c r="J42" s="47" t="str">
        <x:f>IF($B42="","",IF(OR(NOT(ISNUMBER(F42)),NOT(ISNUMBER(G42))),"待填",IF(F42=0,"不适用",G42/F42)))</x:f>
      </x:c>
    </x:row>
    <x:row r="43" ht="48" customHeight="1">
      <x:c r="A43" s="2"/>
      <x:c r="B43" s="24"/>
      <x:c r="C43" s="28"/>
      <x:c r="D43" s="28"/>
      <x:c r="E43" s="28"/>
      <x:c r="F43" s="43"/>
      <x:c r="G43" s="43"/>
      <x:c r="H43" s="28"/>
      <x:c r="I43" s="28"/>
      <x:c r="J43" s="47" t="str">
        <x:f>IF($B43="","",IF(OR(NOT(ISNUMBER(F43)),NOT(ISNUMBER(G43))),"待填",IF(F43=0,"不适用",G43/F43)))</x:f>
      </x:c>
    </x:row>
    <x:row r="44" ht="48" customHeight="1">
      <x:c r="A44" s="2"/>
      <x:c r="B44" s="24"/>
      <x:c r="C44" s="28"/>
      <x:c r="D44" s="28"/>
      <x:c r="E44" s="28"/>
      <x:c r="F44" s="43"/>
      <x:c r="G44" s="43"/>
      <x:c r="H44" s="28"/>
      <x:c r="I44" s="28"/>
      <x:c r="J44" s="47" t="str">
        <x:f>IF($B44="","",IF(OR(NOT(ISNUMBER(F44)),NOT(ISNUMBER(G44))),"待填",IF(F44=0,"不适用",G44/F44)))</x:f>
      </x:c>
    </x:row>
    <x:row r="45" ht="48" customHeight="1">
      <x:c r="A45" s="2"/>
      <x:c r="B45" s="24"/>
      <x:c r="C45" s="28"/>
      <x:c r="D45" s="28"/>
      <x:c r="E45" s="28"/>
      <x:c r="F45" s="43"/>
      <x:c r="G45" s="43"/>
      <x:c r="H45" s="28"/>
      <x:c r="I45" s="28"/>
      <x:c r="J45" s="47" t="str">
        <x:f>IF($B45="","",IF(OR(NOT(ISNUMBER(F45)),NOT(ISNUMBER(G45))),"待填",IF(F45=0,"不适用",G45/F45)))</x:f>
      </x:c>
    </x:row>
    <x:row r="46" ht="48" customHeight="1">
      <x:c r="A46" s="2"/>
      <x:c r="B46" s="24"/>
      <x:c r="C46" s="28"/>
      <x:c r="D46" s="28"/>
      <x:c r="E46" s="28"/>
      <x:c r="F46" s="43"/>
      <x:c r="G46" s="43"/>
      <x:c r="H46" s="28"/>
      <x:c r="I46" s="28"/>
      <x:c r="J46" s="47" t="str">
        <x:f>IF($B46="","",IF(OR(NOT(ISNUMBER(F46)),NOT(ISNUMBER(G46))),"待填",IF(F46=0,"不适用",G46/F46)))</x:f>
      </x:c>
    </x:row>
    <x:row r="47" ht="48" customHeight="1">
      <x:c r="A47" s="2"/>
      <x:c r="B47" s="24"/>
      <x:c r="C47" s="28"/>
      <x:c r="D47" s="28"/>
      <x:c r="E47" s="28"/>
      <x:c r="F47" s="43"/>
      <x:c r="G47" s="43"/>
      <x:c r="H47" s="28"/>
      <x:c r="I47" s="28"/>
      <x:c r="J47" s="47" t="str">
        <x:f>IF($B47="","",IF(OR(NOT(ISNUMBER(F47)),NOT(ISNUMBER(G47))),"待填",IF(F47=0,"不适用",G47/F47)))</x:f>
      </x:c>
    </x:row>
    <x:row r="48" ht="48" customHeight="1">
      <x:c r="A48" s="2"/>
      <x:c r="B48" s="24"/>
      <x:c r="C48" s="28"/>
      <x:c r="D48" s="28"/>
      <x:c r="E48" s="28"/>
      <x:c r="F48" s="43"/>
      <x:c r="G48" s="43"/>
      <x:c r="H48" s="28"/>
      <x:c r="I48" s="28"/>
      <x:c r="J48" s="47" t="str">
        <x:f>IF($B48="","",IF(OR(NOT(ISNUMBER(F48)),NOT(ISNUMBER(G48))),"待填",IF(F48=0,"不适用",G48/F48)))</x:f>
      </x:c>
    </x:row>
    <x:row r="49" ht="48" customHeight="1">
      <x:c r="A49" s="2"/>
      <x:c r="B49" s="24"/>
      <x:c r="C49" s="28"/>
      <x:c r="D49" s="28"/>
      <x:c r="E49" s="28"/>
      <x:c r="F49" s="43"/>
      <x:c r="G49" s="43"/>
      <x:c r="H49" s="28"/>
      <x:c r="I49" s="28"/>
      <x:c r="J49" s="47" t="str">
        <x:f>IF($B49="","",IF(OR(NOT(ISNUMBER(F49)),NOT(ISNUMBER(G49))),"待填",IF(F49=0,"不适用",G49/F49)))</x:f>
      </x:c>
    </x:row>
    <x:row r="50" ht="48" customHeight="1">
      <x:c r="A50" s="2"/>
      <x:c r="B50" s="24"/>
      <x:c r="C50" s="28"/>
      <x:c r="D50" s="28"/>
      <x:c r="E50" s="28"/>
      <x:c r="F50" s="43"/>
      <x:c r="G50" s="43"/>
      <x:c r="H50" s="28"/>
      <x:c r="I50" s="28"/>
      <x:c r="J50" s="47" t="str">
        <x:f>IF($B50="","",IF(OR(NOT(ISNUMBER(F50)),NOT(ISNUMBER(G50))),"待填",IF(F50=0,"不适用",G50/F50)))</x:f>
      </x:c>
    </x:row>
    <x:row r="51" ht="48" customHeight="1">
      <x:c r="A51" s="2"/>
      <x:c r="B51" s="24"/>
      <x:c r="C51" s="28"/>
      <x:c r="D51" s="28"/>
      <x:c r="E51" s="28"/>
      <x:c r="F51" s="43"/>
      <x:c r="G51" s="43"/>
      <x:c r="H51" s="28"/>
      <x:c r="I51" s="28"/>
      <x:c r="J51" s="47" t="str">
        <x:f>IF($B51="","",IF(OR(NOT(ISNUMBER(F51)),NOT(ISNUMBER(G51))),"待填",IF(F51=0,"不适用",G51/F51)))</x:f>
      </x:c>
    </x:row>
    <x:row r="52" ht="48" customHeight="1">
      <x:c r="A52" s="2"/>
      <x:c r="B52" s="24"/>
      <x:c r="C52" s="28"/>
      <x:c r="D52" s="28"/>
      <x:c r="E52" s="28"/>
      <x:c r="F52" s="43"/>
      <x:c r="G52" s="43"/>
      <x:c r="H52" s="28"/>
      <x:c r="I52" s="28"/>
      <x:c r="J52" s="47" t="str">
        <x:f>IF($B52="","",IF(OR(NOT(ISNUMBER(F52)),NOT(ISNUMBER(G52))),"待填",IF(F52=0,"不适用",G52/F52)))</x:f>
      </x:c>
    </x:row>
    <x:row r="53" ht="48" customHeight="1">
      <x:c r="A53" s="2"/>
      <x:c r="B53" s="24"/>
      <x:c r="C53" s="28"/>
      <x:c r="D53" s="28"/>
      <x:c r="E53" s="28"/>
      <x:c r="F53" s="43"/>
      <x:c r="G53" s="43"/>
      <x:c r="H53" s="28"/>
      <x:c r="I53" s="28"/>
      <x:c r="J53" s="47" t="str">
        <x:f>IF($B53="","",IF(OR(NOT(ISNUMBER(F53)),NOT(ISNUMBER(G53))),"待填",IF(F53=0,"不适用",G53/F53)))</x:f>
      </x:c>
    </x:row>
    <x:row r="54" ht="48" customHeight="1">
      <x:c r="A54" s="2"/>
      <x:c r="B54" s="24"/>
      <x:c r="C54" s="28"/>
      <x:c r="D54" s="28"/>
      <x:c r="E54" s="28"/>
      <x:c r="F54" s="43"/>
      <x:c r="G54" s="43"/>
      <x:c r="H54" s="28"/>
      <x:c r="I54" s="28"/>
      <x:c r="J54" s="47" t="str">
        <x:f>IF($B54="","",IF(OR(NOT(ISNUMBER(F54)),NOT(ISNUMBER(G54))),"待填",IF(F54=0,"不适用",G54/F54)))</x:f>
      </x:c>
    </x:row>
    <x:row r="55" ht="48" customHeight="1">
      <x:c r="A55" s="2"/>
      <x:c r="B55" s="24"/>
      <x:c r="C55" s="28"/>
      <x:c r="D55" s="28"/>
      <x:c r="E55" s="28"/>
      <x:c r="F55" s="43"/>
      <x:c r="G55" s="43"/>
      <x:c r="H55" s="28"/>
      <x:c r="I55" s="28"/>
      <x:c r="J55" s="47" t="str">
        <x:f>IF($B55="","",IF(OR(NOT(ISNUMBER(F55)),NOT(ISNUMBER(G55))),"待填",IF(F55=0,"不适用",G55/F55)))</x:f>
      </x:c>
    </x:row>
    <x:row r="56" ht="48" customHeight="1">
      <x:c r="A56" s="2"/>
      <x:c r="B56" s="24"/>
      <x:c r="C56" s="28"/>
      <x:c r="D56" s="28"/>
      <x:c r="E56" s="28"/>
      <x:c r="F56" s="43"/>
      <x:c r="G56" s="43"/>
      <x:c r="H56" s="28"/>
      <x:c r="I56" s="28"/>
      <x:c r="J56" s="47" t="str">
        <x:f>IF($B56="","",IF(OR(NOT(ISNUMBER(F56)),NOT(ISNUMBER(G56))),"待填",IF(F56=0,"不适用",G56/F56)))</x:f>
      </x:c>
    </x:row>
    <x:row r="57" ht="48" customHeight="1">
      <x:c r="A57" s="2"/>
      <x:c r="B57" s="24"/>
      <x:c r="C57" s="28"/>
      <x:c r="D57" s="28"/>
      <x:c r="E57" s="28"/>
      <x:c r="F57" s="43"/>
      <x:c r="G57" s="43"/>
      <x:c r="H57" s="28"/>
      <x:c r="I57" s="28"/>
      <x:c r="J57" s="47" t="str">
        <x:f>IF($B57="","",IF(OR(NOT(ISNUMBER(F57)),NOT(ISNUMBER(G57))),"待填",IF(F57=0,"不适用",G57/F57)))</x:f>
      </x:c>
    </x:row>
    <x:row r="58" ht="48" customHeight="1">
      <x:c r="A58" s="2"/>
      <x:c r="B58" s="24"/>
      <x:c r="C58" s="28"/>
      <x:c r="D58" s="28"/>
      <x:c r="E58" s="28"/>
      <x:c r="F58" s="43"/>
      <x:c r="G58" s="43"/>
      <x:c r="H58" s="28"/>
      <x:c r="I58" s="28"/>
      <x:c r="J58" s="47" t="str">
        <x:f>IF($B58="","",IF(OR(NOT(ISNUMBER(F58)),NOT(ISNUMBER(G58))),"待填",IF(F58=0,"不适用",G58/F58)))</x:f>
      </x:c>
    </x:row>
    <x:row r="59" ht="48" customHeight="1">
      <x:c r="A59" s="2"/>
      <x:c r="B59" s="24"/>
      <x:c r="C59" s="28"/>
      <x:c r="D59" s="28"/>
      <x:c r="E59" s="28"/>
      <x:c r="F59" s="43"/>
      <x:c r="G59" s="43"/>
      <x:c r="H59" s="28"/>
      <x:c r="I59" s="28"/>
      <x:c r="J59" s="47" t="str">
        <x:f>IF($B59="","",IF(OR(NOT(ISNUMBER(F59)),NOT(ISNUMBER(G59))),"待填",IF(F59=0,"不适用",G59/F59)))</x:f>
      </x:c>
    </x:row>
    <x:row r="60" ht="48" customHeight="1">
      <x:c r="A60" s="2"/>
      <x:c r="B60" s="24"/>
      <x:c r="C60" s="28"/>
      <x:c r="D60" s="28"/>
      <x:c r="E60" s="28"/>
      <x:c r="F60" s="43"/>
      <x:c r="G60" s="43"/>
      <x:c r="H60" s="28"/>
      <x:c r="I60" s="28"/>
      <x:c r="J60" s="47" t="str">
        <x:f>IF($B60="","",IF(OR(NOT(ISNUMBER(F60)),NOT(ISNUMBER(G60))),"待填",IF(F60=0,"不适用",G60/F60)))</x:f>
      </x:c>
    </x:row>
    <x:row r="61" ht="48" customHeight="1">
      <x:c r="A61" s="2"/>
      <x:c r="B61" s="24"/>
      <x:c r="C61" s="28"/>
      <x:c r="D61" s="28"/>
      <x:c r="E61" s="28"/>
      <x:c r="F61" s="43"/>
      <x:c r="G61" s="43"/>
      <x:c r="H61" s="28"/>
      <x:c r="I61" s="28"/>
      <x:c r="J61" s="47" t="str">
        <x:f>IF($B61="","",IF(OR(NOT(ISNUMBER(F61)),NOT(ISNUMBER(G61))),"待填",IF(F61=0,"不适用",G61/F61)))</x:f>
      </x:c>
    </x:row>
    <x:row r="62" ht="48" customHeight="1">
      <x:c r="A62" s="2"/>
      <x:c r="B62" s="24"/>
      <x:c r="C62" s="28"/>
      <x:c r="D62" s="28"/>
      <x:c r="E62" s="28"/>
      <x:c r="F62" s="43"/>
      <x:c r="G62" s="43"/>
      <x:c r="H62" s="28"/>
      <x:c r="I62" s="28"/>
      <x:c r="J62" s="47" t="str">
        <x:f>IF($B62="","",IF(OR(NOT(ISNUMBER(F62)),NOT(ISNUMBER(G62))),"待填",IF(F62=0,"不适用",G62/F62)))</x:f>
      </x:c>
    </x:row>
    <x:row r="63" ht="48" customHeight="1">
      <x:c r="A63" s="2"/>
      <x:c r="B63" s="24"/>
      <x:c r="C63" s="28"/>
      <x:c r="D63" s="28"/>
      <x:c r="E63" s="28"/>
      <x:c r="F63" s="43"/>
      <x:c r="G63" s="43"/>
      <x:c r="H63" s="28"/>
      <x:c r="I63" s="28"/>
      <x:c r="J63" s="47" t="str">
        <x:f>IF($B63="","",IF(OR(NOT(ISNUMBER(F63)),NOT(ISNUMBER(G63))),"待填",IF(F63=0,"不适用",G63/F63)))</x:f>
      </x:c>
    </x:row>
    <x:row r="64" ht="48" customHeight="1">
      <x:c r="A64" s="2"/>
      <x:c r="B64" s="24"/>
      <x:c r="C64" s="28"/>
      <x:c r="D64" s="28"/>
      <x:c r="E64" s="28"/>
      <x:c r="F64" s="43"/>
      <x:c r="G64" s="43"/>
      <x:c r="H64" s="28"/>
      <x:c r="I64" s="28"/>
      <x:c r="J64" s="47" t="str">
        <x:f>IF($B64="","",IF(OR(NOT(ISNUMBER(F64)),NOT(ISNUMBER(G64))),"待填",IF(F64=0,"不适用",G64/F64)))</x:f>
      </x:c>
    </x:row>
    <x:row r="65" ht="48" customHeight="1">
      <x:c r="A65" s="2"/>
      <x:c r="B65" s="24"/>
      <x:c r="C65" s="28"/>
      <x:c r="D65" s="28"/>
      <x:c r="E65" s="28"/>
      <x:c r="F65" s="43"/>
      <x:c r="G65" s="43"/>
      <x:c r="H65" s="28"/>
      <x:c r="I65" s="28"/>
      <x:c r="J65" s="47" t="str">
        <x:f>IF($B65="","",IF(OR(NOT(ISNUMBER(F65)),NOT(ISNUMBER(G65))),"待填",IF(F65=0,"不适用",G65/F65)))</x:f>
      </x:c>
    </x:row>
    <x:row r="66" ht="48" customHeight="1">
      <x:c r="A66" s="2"/>
      <x:c r="B66" s="24"/>
      <x:c r="C66" s="28"/>
      <x:c r="D66" s="28"/>
      <x:c r="E66" s="28"/>
      <x:c r="F66" s="43"/>
      <x:c r="G66" s="43"/>
      <x:c r="H66" s="28"/>
      <x:c r="I66" s="28"/>
      <x:c r="J66" s="47" t="str">
        <x:f>IF($B66="","",IF(OR(NOT(ISNUMBER(F66)),NOT(ISNUMBER(G66))),"待填",IF(F66=0,"不适用",G66/F66)))</x:f>
      </x:c>
    </x:row>
    <x:row r="67" ht="48" customHeight="1">
      <x:c r="A67" s="2"/>
      <x:c r="B67" s="24"/>
      <x:c r="C67" s="28"/>
      <x:c r="D67" s="28"/>
      <x:c r="E67" s="28"/>
      <x:c r="F67" s="43"/>
      <x:c r="G67" s="43"/>
      <x:c r="H67" s="28"/>
      <x:c r="I67" s="28"/>
      <x:c r="J67" s="47" t="str">
        <x:f>IF($B67="","",IF(OR(NOT(ISNUMBER(F67)),NOT(ISNUMBER(G67))),"待填",IF(F67=0,"不适用",G67/F67)))</x:f>
      </x:c>
    </x:row>
    <x:row r="68" ht="48" customHeight="1">
      <x:c r="A68" s="2"/>
      <x:c r="B68" s="24"/>
      <x:c r="C68" s="28"/>
      <x:c r="D68" s="28"/>
      <x:c r="E68" s="28"/>
      <x:c r="F68" s="43"/>
      <x:c r="G68" s="43"/>
      <x:c r="H68" s="28"/>
      <x:c r="I68" s="28"/>
      <x:c r="J68" s="47" t="str">
        <x:f>IF($B68="","",IF(OR(NOT(ISNUMBER(F68)),NOT(ISNUMBER(G68))),"待填",IF(F68=0,"不适用",G68/F68)))</x:f>
      </x:c>
    </x:row>
    <x:row r="69" ht="48" customHeight="1">
      <x:c r="A69" s="2"/>
      <x:c r="B69" s="24"/>
      <x:c r="C69" s="28"/>
      <x:c r="D69" s="28"/>
      <x:c r="E69" s="28"/>
      <x:c r="F69" s="43"/>
      <x:c r="G69" s="43"/>
      <x:c r="H69" s="28"/>
      <x:c r="I69" s="28"/>
      <x:c r="J69" s="47" t="str">
        <x:f>IF($B69="","",IF(OR(NOT(ISNUMBER(F69)),NOT(ISNUMBER(G69))),"待填",IF(F69=0,"不适用",G69/F69)))</x:f>
      </x:c>
    </x:row>
    <x:row r="70" ht="48" customHeight="1">
      <x:c r="A70" s="2"/>
      <x:c r="B70" s="24"/>
      <x:c r="C70" s="28"/>
      <x:c r="D70" s="28"/>
      <x:c r="E70" s="28"/>
      <x:c r="F70" s="43"/>
      <x:c r="G70" s="43"/>
      <x:c r="H70" s="28"/>
      <x:c r="I70" s="28"/>
      <x:c r="J70" s="47" t="str">
        <x:f>IF($B70="","",IF(OR(NOT(ISNUMBER(F70)),NOT(ISNUMBER(G70))),"待填",IF(F70=0,"不适用",G70/F70)))</x:f>
      </x:c>
    </x:row>
    <x:row r="71" ht="48" customHeight="1">
      <x:c r="A71" s="2"/>
      <x:c r="B71" s="24"/>
      <x:c r="C71" s="28"/>
      <x:c r="D71" s="28"/>
      <x:c r="E71" s="28"/>
      <x:c r="F71" s="43"/>
      <x:c r="G71" s="43"/>
      <x:c r="H71" s="28"/>
      <x:c r="I71" s="28"/>
      <x:c r="J71" s="47" t="str">
        <x:f>IF($B71="","",IF(OR(NOT(ISNUMBER(F71)),NOT(ISNUMBER(G71))),"待填",IF(F71=0,"不适用",G71/F71)))</x:f>
      </x:c>
    </x:row>
  </x:sheetData>
  <x:conditionalFormatting sqref="I12:I71">
    <x:cfRule type="containsText" dxfId="17" priority="1" operator="containsText" text="逾期"/>
    <x:cfRule type="containsText" dxfId="18" priority="2" operator="containsText" text="待"/>
  </x:conditionalFormatting>
  <x:conditionalFormatting sqref="G4:G4">
    <x:cfRule type="cellIs" dxfId="19" priority="3" operator="greaterThan">
      <x:formula>0</x:formula>
    </x:cfRule>
  </x:conditionalFormatting>
  <x:dataValidations count="1">
    <x:dataValidation type="list" sqref="I12:I71">
      <x:formula1>"已完成,进行中,未开始,待确认"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c5e3bbf2cf8d4ec7"/>
  </x:tableParts>
</x:worksheet>
</file>

<file path=xl/worksheets/sheet10.xml><?xml version="1.0" encoding="utf-8"?>
<x:worksheet xmlns:x="http://schemas.openxmlformats.org/spreadsheetml/2006/main">
  <x:sheetPr>
    <x:tabColor rgb="FF765268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28" hidden="0" customWidth="1"/>
    <x:col min="5" max="5" width="18" hidden="0" customWidth="1"/>
    <x:col min="6" max="6" width="14" hidden="0" customWidth="1"/>
    <x:col min="7" max="7" width="18" hidden="0" customWidth="1"/>
    <x:col min="8" max="8" width="18" hidden="0" customWidth="1"/>
    <x:col min="9" max="9" width="18" hidden="0" customWidth="1"/>
    <x:col min="10" max="10" width="14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</x:row>
    <x:row r="2" ht="34" customHeight="1">
      <x:c r="A2" s="2"/>
      <x:c r="B2" s="3" t="str">
        <x:v>拍摄清单</x:v>
      </x:c>
      <x:c r="C2" s="2"/>
      <x:c r="D2" s="2"/>
      <x:c r="E2" s="2"/>
      <x:c r="F2" s="2"/>
      <x:c r="G2" s="2"/>
      <x:c r="H2" s="2"/>
      <x:c r="I2" s="2"/>
      <x:c r="J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COUNTIFS($I$12:$I$71,"待填")+COUNTIFS($J$12:$J$71,"待填")</x:f>
        <x:v>0</x:v>
      </x:c>
      <x:c r="H4" s="2"/>
      <x:c r="I4" s="2"/>
      <x:c r="J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已办结</x:v>
      </x:c>
      <x:c r="G5" s="2"/>
      <x:c r="H5" s="2"/>
      <x:c r="I5" s="2"/>
      <x:c r="J5" s="9" t="str">
        <x:v>逾期未办结</x:v>
      </x:c>
    </x:row>
    <x:row r="6" ht="26" customHeight="1">
      <x:c r="A6" s="2"/>
      <x:c r="B6" s="10" t="n">
        <x:f>COUNTA($B$12:$B$71)</x:f>
        <x:v>9</x:v>
      </x:c>
      <x:c r="C6" s="2"/>
      <x:c r="D6" s="2"/>
      <x:c r="E6" s="2"/>
      <x:c r="F6" s="10" t="n">
        <x:f>COUNTIFS($I$12:$I$71,"已办结",$B$12:$B$71,"&lt;&gt;")</x:f>
        <x:v>3</x:v>
      </x:c>
      <x:c r="G6" s="2"/>
      <x:c r="H6" s="2"/>
      <x:c r="I6" s="2"/>
      <x:c r="J6" s="10" t="n">
        <x:f>COUNTIFS($J$12:$J$71,"&gt;0",$B$12:$B$71,"&lt;&gt;")</x:f>
        <x:v>1</x:v>
      </x:c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</x:row>
    <x:row r="9" ht="26" customHeight="1">
      <x:c r="A9" s="2"/>
      <x:c r="B9" s="9" t="str">
        <x:v>执行完成且确认状态为已确认，才计为已办结。示例事项按实际内部流程调整。</x:v>
      </x:c>
      <x:c r="C9" s="9"/>
      <x:c r="D9" s="9"/>
      <x:c r="E9" s="9"/>
      <x:c r="F9" s="9"/>
      <x:c r="G9" s="9"/>
      <x:c r="H9" s="9"/>
      <x:c r="I9" s="9"/>
      <x:c r="J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</x:row>
    <x:row r="11" ht="42" customHeight="1">
      <x:c r="A11" s="2"/>
      <x:c r="B11" s="19" t="str">
        <x:v>记录ID</x:v>
      </x:c>
      <x:c r="C11" s="20" t="str">
        <x:v>事项</x:v>
      </x:c>
      <x:c r="D11" s="20" t="str">
        <x:v>模拟执行说明</x:v>
      </x:c>
      <x:c r="E11" s="20" t="str">
        <x:v>负责人</x:v>
      </x:c>
      <x:c r="F11" s="20" t="str">
        <x:v>截止日期</x:v>
      </x:c>
      <x:c r="G11" s="20" t="str">
        <x:v>执行状态</x:v>
      </x:c>
      <x:c r="H11" s="20" t="str">
        <x:v>确认状态</x:v>
      </x:c>
      <x:c r="I11" s="20" t="str">
        <x:v>办理结果</x:v>
      </x:c>
      <x:c r="J11" s="21" t="str">
        <x:v>逾期天数</x:v>
      </x:c>
    </x:row>
    <x:row r="12" ht="48" customHeight="1">
      <x:c r="A12" s="2"/>
      <x:c r="B12" s="24" t="str">
        <x:v>4-09-001</x:v>
      </x:c>
      <x:c r="C12" s="28" t="str">
        <x:v>人物与产品到位</x:v>
      </x:c>
      <x:c r="D12" s="28" t="str">
        <x:v>对照资料完成核对</x:v>
      </x:c>
      <x:c r="E12" s="28" t="str">
        <x:v>陈禾</x:v>
      </x:c>
      <x:c r="F12" s="32" t="n">
        <x:v>46273</x:v>
      </x:c>
      <x:c r="G12" s="28" t="str">
        <x:v>已完成</x:v>
      </x:c>
      <x:c r="H12" s="28" t="str">
        <x:v>已确认</x:v>
      </x:c>
      <x:c r="I12" s="51" t="str">
        <x:f>IF($B12="","",IF(AND(G12="已完成",H12="已确认"),"已办结","待办结"))</x:f>
        <x:v>已办结</x:v>
      </x:c>
      <x:c r="J12" s="40" t="n">
        <x:f>IF($B12="","",IF(OR(NOT(ISNUMBER(F12))),"待填",IF(I12="已办结",0,MAX(0,$C$4-F12))))</x:f>
        <x:v>0</x:v>
      </x:c>
    </x:row>
    <x:row r="13" ht="48" customHeight="1">
      <x:c r="A13" s="2"/>
      <x:c r="B13" s="24" t="str">
        <x:v>4-09-002</x:v>
      </x:c>
      <x:c r="C13" s="28" t="str">
        <x:v>场地与背景整理</x:v>
      </x:c>
      <x:c r="D13" s="28" t="str">
        <x:v>补齐材料后再提交</x:v>
      </x:c>
      <x:c r="E13" s="28" t="str">
        <x:v>许宁</x:v>
      </x:c>
      <x:c r="F13" s="32" t="n">
        <x:v>46275</x:v>
      </x:c>
      <x:c r="G13" s="28" t="str">
        <x:v>已完成</x:v>
      </x:c>
      <x:c r="H13" s="28" t="str">
        <x:v>待确认</x:v>
      </x:c>
      <x:c r="I13" s="51" t="str">
        <x:f>IF($B13="","",IF(AND(G13="已完成",H13="已确认"),"已办结","待办结"))</x:f>
        <x:v>待办结</x:v>
      </x:c>
      <x:c r="J13" s="40" t="n">
        <x:f>IF($B13="","",IF(OR(NOT(ISNUMBER(F13))),"待填",IF(I13="已办结",0,MAX(0,$C$4-F13))))</x:f>
        <x:v>1</x:v>
      </x:c>
    </x:row>
    <x:row r="14" ht="48" customHeight="1">
      <x:c r="A14" s="2"/>
      <x:c r="B14" s="24" t="str">
        <x:v>4-09-003</x:v>
      </x:c>
      <x:c r="C14" s="28" t="str">
        <x:v>主光与补光确认</x:v>
      </x:c>
      <x:c r="D14" s="28" t="str">
        <x:v>保留办理结果记录</x:v>
      </x:c>
      <x:c r="E14" s="28" t="str">
        <x:v>宋安</x:v>
      </x:c>
      <x:c r="F14" s="32" t="n">
        <x:v>46277</x:v>
      </x:c>
      <x:c r="G14" s="28" t="str">
        <x:v>进行中</x:v>
      </x:c>
      <x:c r="H14" s="28" t="str">
        <x:v>待确认</x:v>
      </x:c>
      <x:c r="I14" s="51" t="str">
        <x:f>IF($B14="","",IF(AND(G14="已完成",H14="已确认"),"已办结","待办结"))</x:f>
        <x:v>待办结</x:v>
      </x:c>
      <x:c r="J14" s="40" t="n">
        <x:f>IF($B14="","",IF(OR(NOT(ISNUMBER(F14))),"待填",IF(I14="已办结",0,MAX(0,$C$4-F14))))</x:f>
        <x:v>0</x:v>
      </x:c>
    </x:row>
    <x:row r="15" ht="48" customHeight="1">
      <x:c r="A15" s="2"/>
      <x:c r="B15" s="24" t="str">
        <x:v>4-09-004</x:v>
      </x:c>
      <x:c r="C15" s="28" t="str">
        <x:v>麦克风试录</x:v>
      </x:c>
      <x:c r="D15" s="28" t="str">
        <x:v>对照资料完成核对</x:v>
      </x:c>
      <x:c r="E15" s="28" t="str">
        <x:v>沈青</x:v>
      </x:c>
      <x:c r="F15" s="32" t="n">
        <x:v>46279</x:v>
      </x:c>
      <x:c r="G15" s="28" t="str">
        <x:v>未开始</x:v>
      </x:c>
      <x:c r="H15" s="28" t="str">
        <x:v>待确认</x:v>
      </x:c>
      <x:c r="I15" s="51" t="str">
        <x:f>IF($B15="","",IF(AND(G15="已完成",H15="已确认"),"已办结","待办结"))</x:f>
        <x:v>待办结</x:v>
      </x:c>
      <x:c r="J15" s="40" t="n">
        <x:f>IF($B15="","",IF(OR(NOT(ISNUMBER(F15))),"待填",IF(I15="已办结",0,MAX(0,$C$4-F15))))</x:f>
        <x:v>0</x:v>
      </x:c>
    </x:row>
    <x:row r="16" ht="48" customHeight="1">
      <x:c r="A16" s="2"/>
      <x:c r="B16" s="24" t="str">
        <x:v>4-09-005</x:v>
      </x:c>
      <x:c r="C16" s="28" t="str">
        <x:v>机位与构图</x:v>
      </x:c>
      <x:c r="D16" s="28" t="str">
        <x:v>补齐材料后再提交</x:v>
      </x:c>
      <x:c r="E16" s="28" t="str">
        <x:v>苏言</x:v>
      </x:c>
      <x:c r="F16" s="32" t="n">
        <x:v>46281</x:v>
      </x:c>
      <x:c r="G16" s="28" t="str">
        <x:v>已完成</x:v>
      </x:c>
      <x:c r="H16" s="28" t="str">
        <x:v>已确认</x:v>
      </x:c>
      <x:c r="I16" s="51" t="str">
        <x:f>IF($B16="","",IF(AND(G16="已完成",H16="已确认"),"已办结","待办结"))</x:f>
        <x:v>已办结</x:v>
      </x:c>
      <x:c r="J16" s="40" t="n">
        <x:f>IF($B16="","",IF(OR(NOT(ISNUMBER(F16))),"待填",IF(I16="已办结",0,MAX(0,$C$4-F16))))</x:f>
        <x:v>0</x:v>
      </x:c>
    </x:row>
    <x:row r="17" ht="48" customHeight="1">
      <x:c r="A17" s="2"/>
      <x:c r="B17" s="24" t="str">
        <x:v>4-09-006</x:v>
      </x:c>
      <x:c r="C17" s="28" t="str">
        <x:v>脚本与提词</x:v>
      </x:c>
      <x:c r="D17" s="28" t="str">
        <x:v>保留办理结果记录</x:v>
      </x:c>
      <x:c r="E17" s="28" t="str">
        <x:v>叶川</x:v>
      </x:c>
      <x:c r="F17" s="32" t="n">
        <x:v>46283</x:v>
      </x:c>
      <x:c r="G17" s="28" t="str">
        <x:v>已完成</x:v>
      </x:c>
      <x:c r="H17" s="28" t="str">
        <x:v>待确认</x:v>
      </x:c>
      <x:c r="I17" s="51" t="str">
        <x:f>IF($B17="","",IF(AND(G17="已完成",H17="已确认"),"已办结","待办结"))</x:f>
        <x:v>待办结</x:v>
      </x:c>
      <x:c r="J17" s="40" t="n">
        <x:f>IF($B17="","",IF(OR(NOT(ISNUMBER(F17))),"待填",IF(I17="已办结",0,MAX(0,$C$4-F17))))</x:f>
        <x:v>0</x:v>
      </x:c>
    </x:row>
    <x:row r="18" ht="48" customHeight="1">
      <x:c r="A18" s="2"/>
      <x:c r="B18" s="24" t="str">
        <x:v>4-09-007</x:v>
      </x:c>
      <x:c r="C18" s="28" t="str">
        <x:v>细节补充镜头</x:v>
      </x:c>
      <x:c r="D18" s="28" t="str">
        <x:v>对照资料完成核对</x:v>
      </x:c>
      <x:c r="E18" s="28" t="str">
        <x:v>林晨</x:v>
      </x:c>
      <x:c r="F18" s="32" t="n">
        <x:v>46285</x:v>
      </x:c>
      <x:c r="G18" s="28" t="str">
        <x:v>进行中</x:v>
      </x:c>
      <x:c r="H18" s="28" t="str">
        <x:v>待确认</x:v>
      </x:c>
      <x:c r="I18" s="51" t="str">
        <x:f>IF($B18="","",IF(AND(G18="已完成",H18="已确认"),"已办结","待办结"))</x:f>
        <x:v>待办结</x:v>
      </x:c>
      <x:c r="J18" s="40" t="n">
        <x:f>IF($B18="","",IF(OR(NOT(ISNUMBER(F18))),"待填",IF(I18="已办结",0,MAX(0,$C$4-F18))))</x:f>
        <x:v>0</x:v>
      </x:c>
    </x:row>
    <x:row r="19" ht="48" customHeight="1">
      <x:c r="A19" s="2"/>
      <x:c r="B19" s="24" t="str">
        <x:v>4-09-008</x:v>
      </x:c>
      <x:c r="C19" s="28" t="str">
        <x:v>敏感信息遮挡</x:v>
      </x:c>
      <x:c r="D19" s="28" t="str">
        <x:v>补齐材料后再提交</x:v>
      </x:c>
      <x:c r="E19" s="28" t="str">
        <x:v>周悦</x:v>
      </x:c>
      <x:c r="F19" s="32" t="n">
        <x:v>46287</x:v>
      </x:c>
      <x:c r="G19" s="28" t="str">
        <x:v>未开始</x:v>
      </x:c>
      <x:c r="H19" s="28" t="str">
        <x:v>待确认</x:v>
      </x:c>
      <x:c r="I19" s="51" t="str">
        <x:f>IF($B19="","",IF(AND(G19="已完成",H19="已确认"),"已办结","待办结"))</x:f>
        <x:v>待办结</x:v>
      </x:c>
      <x:c r="J19" s="40" t="n">
        <x:f>IF($B19="","",IF(OR(NOT(ISNUMBER(F19))),"待填",IF(I19="已办结",0,MAX(0,$C$4-F19))))</x:f>
        <x:v>0</x:v>
      </x:c>
    </x:row>
    <x:row r="20" ht="48" customHeight="1">
      <x:c r="A20" s="2"/>
      <x:c r="B20" s="24" t="str">
        <x:v>4-09-009</x:v>
      </x:c>
      <x:c r="C20" s="28" t="str">
        <x:v>备用镜头</x:v>
      </x:c>
      <x:c r="D20" s="28" t="str">
        <x:v>保留办理结果记录</x:v>
      </x:c>
      <x:c r="E20" s="28" t="str">
        <x:v>陈禾</x:v>
      </x:c>
      <x:c r="F20" s="32" t="n">
        <x:v>46290</x:v>
      </x:c>
      <x:c r="G20" s="28" t="str">
        <x:v>已完成</x:v>
      </x:c>
      <x:c r="H20" s="28" t="str">
        <x:v>已确认</x:v>
      </x:c>
      <x:c r="I20" s="51" t="str">
        <x:f>IF($B20="","",IF(AND(G20="已完成",H20="已确认"),"已办结","待办结"))</x:f>
        <x:v>已办结</x:v>
      </x:c>
      <x:c r="J20" s="40" t="n">
        <x:f>IF($B20="","",IF(OR(NOT(ISNUMBER(F20))),"待填",IF(I20="已办结",0,MAX(0,$C$4-F20))))</x:f>
        <x:v>0</x:v>
      </x:c>
    </x:row>
    <x:row r="21" ht="48" customHeight="1">
      <x:c r="A21" s="2"/>
      <x:c r="B21" s="24"/>
      <x:c r="C21" s="28"/>
      <x:c r="D21" s="28"/>
      <x:c r="E21" s="28"/>
      <x:c r="F21" s="32"/>
      <x:c r="G21" s="28"/>
      <x:c r="H21" s="28"/>
      <x:c r="I21" s="51" t="str">
        <x:f>IF($B21="","",IF(AND(G21="已完成",H21="已确认"),"已办结","待办结"))</x:f>
      </x:c>
      <x:c r="J21" s="40" t="str">
        <x:f>IF($B21="","",IF(OR(NOT(ISNUMBER(F21))),"待填",IF(I21="已办结",0,MAX(0,$C$4-F21))))</x:f>
      </x:c>
    </x:row>
    <x:row r="22" ht="48" customHeight="1">
      <x:c r="A22" s="2"/>
      <x:c r="B22" s="24"/>
      <x:c r="C22" s="28"/>
      <x:c r="D22" s="28"/>
      <x:c r="E22" s="28"/>
      <x:c r="F22" s="32"/>
      <x:c r="G22" s="28"/>
      <x:c r="H22" s="28"/>
      <x:c r="I22" s="51" t="str">
        <x:f>IF($B22="","",IF(AND(G22="已完成",H22="已确认"),"已办结","待办结"))</x:f>
      </x:c>
      <x:c r="J22" s="40" t="str">
        <x:f>IF($B22="","",IF(OR(NOT(ISNUMBER(F22))),"待填",IF(I22="已办结",0,MAX(0,$C$4-F22))))</x:f>
      </x:c>
    </x:row>
    <x:row r="23" ht="48" customHeight="1">
      <x:c r="A23" s="2"/>
      <x:c r="B23" s="24"/>
      <x:c r="C23" s="28"/>
      <x:c r="D23" s="28"/>
      <x:c r="E23" s="28"/>
      <x:c r="F23" s="32"/>
      <x:c r="G23" s="28"/>
      <x:c r="H23" s="28"/>
      <x:c r="I23" s="51" t="str">
        <x:f>IF($B23="","",IF(AND(G23="已完成",H23="已确认"),"已办结","待办结"))</x:f>
      </x:c>
      <x:c r="J23" s="40" t="str">
        <x:f>IF($B23="","",IF(OR(NOT(ISNUMBER(F23))),"待填",IF(I23="已办结",0,MAX(0,$C$4-F23))))</x:f>
      </x:c>
    </x:row>
    <x:row r="24" ht="48" customHeight="1">
      <x:c r="A24" s="2"/>
      <x:c r="B24" s="24"/>
      <x:c r="C24" s="28"/>
      <x:c r="D24" s="28"/>
      <x:c r="E24" s="28"/>
      <x:c r="F24" s="32"/>
      <x:c r="G24" s="28"/>
      <x:c r="H24" s="28"/>
      <x:c r="I24" s="51" t="str">
        <x:f>IF($B24="","",IF(AND(G24="已完成",H24="已确认"),"已办结","待办结"))</x:f>
      </x:c>
      <x:c r="J24" s="40" t="str">
        <x:f>IF($B24="","",IF(OR(NOT(ISNUMBER(F24))),"待填",IF(I24="已办结",0,MAX(0,$C$4-F24))))</x:f>
      </x:c>
    </x:row>
    <x:row r="25" ht="48" customHeight="1">
      <x:c r="A25" s="2"/>
      <x:c r="B25" s="24"/>
      <x:c r="C25" s="28"/>
      <x:c r="D25" s="28"/>
      <x:c r="E25" s="28"/>
      <x:c r="F25" s="32"/>
      <x:c r="G25" s="28"/>
      <x:c r="H25" s="28"/>
      <x:c r="I25" s="51" t="str">
        <x:f>IF($B25="","",IF(AND(G25="已完成",H25="已确认"),"已办结","待办结"))</x:f>
      </x:c>
      <x:c r="J25" s="40" t="str">
        <x:f>IF($B25="","",IF(OR(NOT(ISNUMBER(F25))),"待填",IF(I25="已办结",0,MAX(0,$C$4-F25))))</x:f>
      </x:c>
    </x:row>
    <x:row r="26" ht="48" customHeight="1">
      <x:c r="A26" s="2"/>
      <x:c r="B26" s="24"/>
      <x:c r="C26" s="28"/>
      <x:c r="D26" s="28"/>
      <x:c r="E26" s="28"/>
      <x:c r="F26" s="32"/>
      <x:c r="G26" s="28"/>
      <x:c r="H26" s="28"/>
      <x:c r="I26" s="51" t="str">
        <x:f>IF($B26="","",IF(AND(G26="已完成",H26="已确认"),"已办结","待办结"))</x:f>
      </x:c>
      <x:c r="J26" s="40" t="str">
        <x:f>IF($B26="","",IF(OR(NOT(ISNUMBER(F26))),"待填",IF(I26="已办结",0,MAX(0,$C$4-F26))))</x:f>
      </x:c>
    </x:row>
    <x:row r="27" ht="48" customHeight="1">
      <x:c r="A27" s="2"/>
      <x:c r="B27" s="24"/>
      <x:c r="C27" s="28"/>
      <x:c r="D27" s="28"/>
      <x:c r="E27" s="28"/>
      <x:c r="F27" s="32"/>
      <x:c r="G27" s="28"/>
      <x:c r="H27" s="28"/>
      <x:c r="I27" s="51" t="str">
        <x:f>IF($B27="","",IF(AND(G27="已完成",H27="已确认"),"已办结","待办结"))</x:f>
      </x:c>
      <x:c r="J27" s="40" t="str">
        <x:f>IF($B27="","",IF(OR(NOT(ISNUMBER(F27))),"待填",IF(I27="已办结",0,MAX(0,$C$4-F27))))</x:f>
      </x:c>
    </x:row>
    <x:row r="28" ht="48" customHeight="1">
      <x:c r="A28" s="2"/>
      <x:c r="B28" s="24"/>
      <x:c r="C28" s="28"/>
      <x:c r="D28" s="28"/>
      <x:c r="E28" s="28"/>
      <x:c r="F28" s="32"/>
      <x:c r="G28" s="28"/>
      <x:c r="H28" s="28"/>
      <x:c r="I28" s="51" t="str">
        <x:f>IF($B28="","",IF(AND(G28="已完成",H28="已确认"),"已办结","待办结"))</x:f>
      </x:c>
      <x:c r="J28" s="40" t="str">
        <x:f>IF($B28="","",IF(OR(NOT(ISNUMBER(F28))),"待填",IF(I28="已办结",0,MAX(0,$C$4-F28))))</x:f>
      </x:c>
    </x:row>
    <x:row r="29" ht="48" customHeight="1">
      <x:c r="A29" s="2"/>
      <x:c r="B29" s="24"/>
      <x:c r="C29" s="28"/>
      <x:c r="D29" s="28"/>
      <x:c r="E29" s="28"/>
      <x:c r="F29" s="32"/>
      <x:c r="G29" s="28"/>
      <x:c r="H29" s="28"/>
      <x:c r="I29" s="51" t="str">
        <x:f>IF($B29="","",IF(AND(G29="已完成",H29="已确认"),"已办结","待办结"))</x:f>
      </x:c>
      <x:c r="J29" s="40" t="str">
        <x:f>IF($B29="","",IF(OR(NOT(ISNUMBER(F29))),"待填",IF(I29="已办结",0,MAX(0,$C$4-F29))))</x:f>
      </x:c>
    </x:row>
    <x:row r="30" ht="48" customHeight="1">
      <x:c r="A30" s="2"/>
      <x:c r="B30" s="24"/>
      <x:c r="C30" s="28"/>
      <x:c r="D30" s="28"/>
      <x:c r="E30" s="28"/>
      <x:c r="F30" s="32"/>
      <x:c r="G30" s="28"/>
      <x:c r="H30" s="28"/>
      <x:c r="I30" s="51" t="str">
        <x:f>IF($B30="","",IF(AND(G30="已完成",H30="已确认"),"已办结","待办结"))</x:f>
      </x:c>
      <x:c r="J30" s="40" t="str">
        <x:f>IF($B30="","",IF(OR(NOT(ISNUMBER(F30))),"待填",IF(I30="已办结",0,MAX(0,$C$4-F30))))</x:f>
      </x:c>
    </x:row>
    <x:row r="31" ht="48" customHeight="1">
      <x:c r="A31" s="2"/>
      <x:c r="B31" s="24"/>
      <x:c r="C31" s="28"/>
      <x:c r="D31" s="28"/>
      <x:c r="E31" s="28"/>
      <x:c r="F31" s="32"/>
      <x:c r="G31" s="28"/>
      <x:c r="H31" s="28"/>
      <x:c r="I31" s="51" t="str">
        <x:f>IF($B31="","",IF(AND(G31="已完成",H31="已确认"),"已办结","待办结"))</x:f>
      </x:c>
      <x:c r="J31" s="40" t="str">
        <x:f>IF($B31="","",IF(OR(NOT(ISNUMBER(F31))),"待填",IF(I31="已办结",0,MAX(0,$C$4-F31))))</x:f>
      </x:c>
    </x:row>
    <x:row r="32" ht="48" customHeight="1">
      <x:c r="A32" s="2"/>
      <x:c r="B32" s="24"/>
      <x:c r="C32" s="28"/>
      <x:c r="D32" s="28"/>
      <x:c r="E32" s="28"/>
      <x:c r="F32" s="32"/>
      <x:c r="G32" s="28"/>
      <x:c r="H32" s="28"/>
      <x:c r="I32" s="51" t="str">
        <x:f>IF($B32="","",IF(AND(G32="已完成",H32="已确认"),"已办结","待办结"))</x:f>
      </x:c>
      <x:c r="J32" s="40" t="str">
        <x:f>IF($B32="","",IF(OR(NOT(ISNUMBER(F32))),"待填",IF(I32="已办结",0,MAX(0,$C$4-F32))))</x:f>
      </x:c>
    </x:row>
    <x:row r="33" ht="48" customHeight="1">
      <x:c r="A33" s="2"/>
      <x:c r="B33" s="24"/>
      <x:c r="C33" s="28"/>
      <x:c r="D33" s="28"/>
      <x:c r="E33" s="28"/>
      <x:c r="F33" s="32"/>
      <x:c r="G33" s="28"/>
      <x:c r="H33" s="28"/>
      <x:c r="I33" s="51" t="str">
        <x:f>IF($B33="","",IF(AND(G33="已完成",H33="已确认"),"已办结","待办结"))</x:f>
      </x:c>
      <x:c r="J33" s="40" t="str">
        <x:f>IF($B33="","",IF(OR(NOT(ISNUMBER(F33))),"待填",IF(I33="已办结",0,MAX(0,$C$4-F33))))</x:f>
      </x:c>
    </x:row>
    <x:row r="34" ht="48" customHeight="1">
      <x:c r="A34" s="2"/>
      <x:c r="B34" s="24"/>
      <x:c r="C34" s="28"/>
      <x:c r="D34" s="28"/>
      <x:c r="E34" s="28"/>
      <x:c r="F34" s="32"/>
      <x:c r="G34" s="28"/>
      <x:c r="H34" s="28"/>
      <x:c r="I34" s="51" t="str">
        <x:f>IF($B34="","",IF(AND(G34="已完成",H34="已确认"),"已办结","待办结"))</x:f>
      </x:c>
      <x:c r="J34" s="40" t="str">
        <x:f>IF($B34="","",IF(OR(NOT(ISNUMBER(F34))),"待填",IF(I34="已办结",0,MAX(0,$C$4-F34))))</x:f>
      </x:c>
    </x:row>
    <x:row r="35" ht="48" customHeight="1">
      <x:c r="A35" s="2"/>
      <x:c r="B35" s="24"/>
      <x:c r="C35" s="28"/>
      <x:c r="D35" s="28"/>
      <x:c r="E35" s="28"/>
      <x:c r="F35" s="32"/>
      <x:c r="G35" s="28"/>
      <x:c r="H35" s="28"/>
      <x:c r="I35" s="51" t="str">
        <x:f>IF($B35="","",IF(AND(G35="已完成",H35="已确认"),"已办结","待办结"))</x:f>
      </x:c>
      <x:c r="J35" s="40" t="str">
        <x:f>IF($B35="","",IF(OR(NOT(ISNUMBER(F35))),"待填",IF(I35="已办结",0,MAX(0,$C$4-F35))))</x:f>
      </x:c>
    </x:row>
    <x:row r="36" ht="48" customHeight="1">
      <x:c r="A36" s="2"/>
      <x:c r="B36" s="24"/>
      <x:c r="C36" s="28"/>
      <x:c r="D36" s="28"/>
      <x:c r="E36" s="28"/>
      <x:c r="F36" s="32"/>
      <x:c r="G36" s="28"/>
      <x:c r="H36" s="28"/>
      <x:c r="I36" s="51" t="str">
        <x:f>IF($B36="","",IF(AND(G36="已完成",H36="已确认"),"已办结","待办结"))</x:f>
      </x:c>
      <x:c r="J36" s="40" t="str">
        <x:f>IF($B36="","",IF(OR(NOT(ISNUMBER(F36))),"待填",IF(I36="已办结",0,MAX(0,$C$4-F36))))</x:f>
      </x:c>
    </x:row>
    <x:row r="37" ht="48" customHeight="1">
      <x:c r="A37" s="2"/>
      <x:c r="B37" s="24"/>
      <x:c r="C37" s="28"/>
      <x:c r="D37" s="28"/>
      <x:c r="E37" s="28"/>
      <x:c r="F37" s="32"/>
      <x:c r="G37" s="28"/>
      <x:c r="H37" s="28"/>
      <x:c r="I37" s="51" t="str">
        <x:f>IF($B37="","",IF(AND(G37="已完成",H37="已确认"),"已办结","待办结"))</x:f>
      </x:c>
      <x:c r="J37" s="40" t="str">
        <x:f>IF($B37="","",IF(OR(NOT(ISNUMBER(F37))),"待填",IF(I37="已办结",0,MAX(0,$C$4-F37))))</x:f>
      </x:c>
    </x:row>
    <x:row r="38" ht="48" customHeight="1">
      <x:c r="A38" s="2"/>
      <x:c r="B38" s="24"/>
      <x:c r="C38" s="28"/>
      <x:c r="D38" s="28"/>
      <x:c r="E38" s="28"/>
      <x:c r="F38" s="32"/>
      <x:c r="G38" s="28"/>
      <x:c r="H38" s="28"/>
      <x:c r="I38" s="51" t="str">
        <x:f>IF($B38="","",IF(AND(G38="已完成",H38="已确认"),"已办结","待办结"))</x:f>
      </x:c>
      <x:c r="J38" s="40" t="str">
        <x:f>IF($B38="","",IF(OR(NOT(ISNUMBER(F38))),"待填",IF(I38="已办结",0,MAX(0,$C$4-F38))))</x:f>
      </x:c>
    </x:row>
    <x:row r="39" ht="48" customHeight="1">
      <x:c r="A39" s="2"/>
      <x:c r="B39" s="24"/>
      <x:c r="C39" s="28"/>
      <x:c r="D39" s="28"/>
      <x:c r="E39" s="28"/>
      <x:c r="F39" s="32"/>
      <x:c r="G39" s="28"/>
      <x:c r="H39" s="28"/>
      <x:c r="I39" s="51" t="str">
        <x:f>IF($B39="","",IF(AND(G39="已完成",H39="已确认"),"已办结","待办结"))</x:f>
      </x:c>
      <x:c r="J39" s="40" t="str">
        <x:f>IF($B39="","",IF(OR(NOT(ISNUMBER(F39))),"待填",IF(I39="已办结",0,MAX(0,$C$4-F39))))</x:f>
      </x:c>
    </x:row>
    <x:row r="40" ht="48" customHeight="1">
      <x:c r="A40" s="2"/>
      <x:c r="B40" s="24"/>
      <x:c r="C40" s="28"/>
      <x:c r="D40" s="28"/>
      <x:c r="E40" s="28"/>
      <x:c r="F40" s="32"/>
      <x:c r="G40" s="28"/>
      <x:c r="H40" s="28"/>
      <x:c r="I40" s="51" t="str">
        <x:f>IF($B40="","",IF(AND(G40="已完成",H40="已确认"),"已办结","待办结"))</x:f>
      </x:c>
      <x:c r="J40" s="40" t="str">
        <x:f>IF($B40="","",IF(OR(NOT(ISNUMBER(F40))),"待填",IF(I40="已办结",0,MAX(0,$C$4-F40))))</x:f>
      </x:c>
    </x:row>
    <x:row r="41" ht="48" customHeight="1">
      <x:c r="A41" s="2"/>
      <x:c r="B41" s="24"/>
      <x:c r="C41" s="28"/>
      <x:c r="D41" s="28"/>
      <x:c r="E41" s="28"/>
      <x:c r="F41" s="32"/>
      <x:c r="G41" s="28"/>
      <x:c r="H41" s="28"/>
      <x:c r="I41" s="51" t="str">
        <x:f>IF($B41="","",IF(AND(G41="已完成",H41="已确认"),"已办结","待办结"))</x:f>
      </x:c>
      <x:c r="J41" s="40" t="str">
        <x:f>IF($B41="","",IF(OR(NOT(ISNUMBER(F41))),"待填",IF(I41="已办结",0,MAX(0,$C$4-F41))))</x:f>
      </x:c>
    </x:row>
    <x:row r="42" ht="48" customHeight="1">
      <x:c r="A42" s="2"/>
      <x:c r="B42" s="24"/>
      <x:c r="C42" s="28"/>
      <x:c r="D42" s="28"/>
      <x:c r="E42" s="28"/>
      <x:c r="F42" s="32"/>
      <x:c r="G42" s="28"/>
      <x:c r="H42" s="28"/>
      <x:c r="I42" s="51" t="str">
        <x:f>IF($B42="","",IF(AND(G42="已完成",H42="已确认"),"已办结","待办结"))</x:f>
      </x:c>
      <x:c r="J42" s="40" t="str">
        <x:f>IF($B42="","",IF(OR(NOT(ISNUMBER(F42))),"待填",IF(I42="已办结",0,MAX(0,$C$4-F42))))</x:f>
      </x:c>
    </x:row>
    <x:row r="43" ht="48" customHeight="1">
      <x:c r="A43" s="2"/>
      <x:c r="B43" s="24"/>
      <x:c r="C43" s="28"/>
      <x:c r="D43" s="28"/>
      <x:c r="E43" s="28"/>
      <x:c r="F43" s="32"/>
      <x:c r="G43" s="28"/>
      <x:c r="H43" s="28"/>
      <x:c r="I43" s="51" t="str">
        <x:f>IF($B43="","",IF(AND(G43="已完成",H43="已确认"),"已办结","待办结"))</x:f>
      </x:c>
      <x:c r="J43" s="40" t="str">
        <x:f>IF($B43="","",IF(OR(NOT(ISNUMBER(F43))),"待填",IF(I43="已办结",0,MAX(0,$C$4-F43))))</x:f>
      </x:c>
    </x:row>
    <x:row r="44" ht="48" customHeight="1">
      <x:c r="A44" s="2"/>
      <x:c r="B44" s="24"/>
      <x:c r="C44" s="28"/>
      <x:c r="D44" s="28"/>
      <x:c r="E44" s="28"/>
      <x:c r="F44" s="32"/>
      <x:c r="G44" s="28"/>
      <x:c r="H44" s="28"/>
      <x:c r="I44" s="51" t="str">
        <x:f>IF($B44="","",IF(AND(G44="已完成",H44="已确认"),"已办结","待办结"))</x:f>
      </x:c>
      <x:c r="J44" s="40" t="str">
        <x:f>IF($B44="","",IF(OR(NOT(ISNUMBER(F44))),"待填",IF(I44="已办结",0,MAX(0,$C$4-F44))))</x:f>
      </x:c>
    </x:row>
    <x:row r="45" ht="48" customHeight="1">
      <x:c r="A45" s="2"/>
      <x:c r="B45" s="24"/>
      <x:c r="C45" s="28"/>
      <x:c r="D45" s="28"/>
      <x:c r="E45" s="28"/>
      <x:c r="F45" s="32"/>
      <x:c r="G45" s="28"/>
      <x:c r="H45" s="28"/>
      <x:c r="I45" s="51" t="str">
        <x:f>IF($B45="","",IF(AND(G45="已完成",H45="已确认"),"已办结","待办结"))</x:f>
      </x:c>
      <x:c r="J45" s="40" t="str">
        <x:f>IF($B45="","",IF(OR(NOT(ISNUMBER(F45))),"待填",IF(I45="已办结",0,MAX(0,$C$4-F45))))</x:f>
      </x:c>
    </x:row>
    <x:row r="46" ht="48" customHeight="1">
      <x:c r="A46" s="2"/>
      <x:c r="B46" s="24"/>
      <x:c r="C46" s="28"/>
      <x:c r="D46" s="28"/>
      <x:c r="E46" s="28"/>
      <x:c r="F46" s="32"/>
      <x:c r="G46" s="28"/>
      <x:c r="H46" s="28"/>
      <x:c r="I46" s="51" t="str">
        <x:f>IF($B46="","",IF(AND(G46="已完成",H46="已确认"),"已办结","待办结"))</x:f>
      </x:c>
      <x:c r="J46" s="40" t="str">
        <x:f>IF($B46="","",IF(OR(NOT(ISNUMBER(F46))),"待填",IF(I46="已办结",0,MAX(0,$C$4-F46))))</x:f>
      </x:c>
    </x:row>
    <x:row r="47" ht="48" customHeight="1">
      <x:c r="A47" s="2"/>
      <x:c r="B47" s="24"/>
      <x:c r="C47" s="28"/>
      <x:c r="D47" s="28"/>
      <x:c r="E47" s="28"/>
      <x:c r="F47" s="32"/>
      <x:c r="G47" s="28"/>
      <x:c r="H47" s="28"/>
      <x:c r="I47" s="51" t="str">
        <x:f>IF($B47="","",IF(AND(G47="已完成",H47="已确认"),"已办结","待办结"))</x:f>
      </x:c>
      <x:c r="J47" s="40" t="str">
        <x:f>IF($B47="","",IF(OR(NOT(ISNUMBER(F47))),"待填",IF(I47="已办结",0,MAX(0,$C$4-F47))))</x:f>
      </x:c>
    </x:row>
    <x:row r="48" ht="48" customHeight="1">
      <x:c r="A48" s="2"/>
      <x:c r="B48" s="24"/>
      <x:c r="C48" s="28"/>
      <x:c r="D48" s="28"/>
      <x:c r="E48" s="28"/>
      <x:c r="F48" s="32"/>
      <x:c r="G48" s="28"/>
      <x:c r="H48" s="28"/>
      <x:c r="I48" s="51" t="str">
        <x:f>IF($B48="","",IF(AND(G48="已完成",H48="已确认"),"已办结","待办结"))</x:f>
      </x:c>
      <x:c r="J48" s="40" t="str">
        <x:f>IF($B48="","",IF(OR(NOT(ISNUMBER(F48))),"待填",IF(I48="已办结",0,MAX(0,$C$4-F48))))</x:f>
      </x:c>
    </x:row>
    <x:row r="49" ht="48" customHeight="1">
      <x:c r="A49" s="2"/>
      <x:c r="B49" s="24"/>
      <x:c r="C49" s="28"/>
      <x:c r="D49" s="28"/>
      <x:c r="E49" s="28"/>
      <x:c r="F49" s="32"/>
      <x:c r="G49" s="28"/>
      <x:c r="H49" s="28"/>
      <x:c r="I49" s="51" t="str">
        <x:f>IF($B49="","",IF(AND(G49="已完成",H49="已确认"),"已办结","待办结"))</x:f>
      </x:c>
      <x:c r="J49" s="40" t="str">
        <x:f>IF($B49="","",IF(OR(NOT(ISNUMBER(F49))),"待填",IF(I49="已办结",0,MAX(0,$C$4-F49))))</x:f>
      </x:c>
    </x:row>
    <x:row r="50" ht="48" customHeight="1">
      <x:c r="A50" s="2"/>
      <x:c r="B50" s="24"/>
      <x:c r="C50" s="28"/>
      <x:c r="D50" s="28"/>
      <x:c r="E50" s="28"/>
      <x:c r="F50" s="32"/>
      <x:c r="G50" s="28"/>
      <x:c r="H50" s="28"/>
      <x:c r="I50" s="51" t="str">
        <x:f>IF($B50="","",IF(AND(G50="已完成",H50="已确认"),"已办结","待办结"))</x:f>
      </x:c>
      <x:c r="J50" s="40" t="str">
        <x:f>IF($B50="","",IF(OR(NOT(ISNUMBER(F50))),"待填",IF(I50="已办结",0,MAX(0,$C$4-F50))))</x:f>
      </x:c>
    </x:row>
    <x:row r="51" ht="48" customHeight="1">
      <x:c r="A51" s="2"/>
      <x:c r="B51" s="24"/>
      <x:c r="C51" s="28"/>
      <x:c r="D51" s="28"/>
      <x:c r="E51" s="28"/>
      <x:c r="F51" s="32"/>
      <x:c r="G51" s="28"/>
      <x:c r="H51" s="28"/>
      <x:c r="I51" s="51" t="str">
        <x:f>IF($B51="","",IF(AND(G51="已完成",H51="已确认"),"已办结","待办结"))</x:f>
      </x:c>
      <x:c r="J51" s="40" t="str">
        <x:f>IF($B51="","",IF(OR(NOT(ISNUMBER(F51))),"待填",IF(I51="已办结",0,MAX(0,$C$4-F51))))</x:f>
      </x:c>
    </x:row>
    <x:row r="52" ht="48" customHeight="1">
      <x:c r="A52" s="2"/>
      <x:c r="B52" s="24"/>
      <x:c r="C52" s="28"/>
      <x:c r="D52" s="28"/>
      <x:c r="E52" s="28"/>
      <x:c r="F52" s="32"/>
      <x:c r="G52" s="28"/>
      <x:c r="H52" s="28"/>
      <x:c r="I52" s="51" t="str">
        <x:f>IF($B52="","",IF(AND(G52="已完成",H52="已确认"),"已办结","待办结"))</x:f>
      </x:c>
      <x:c r="J52" s="40" t="str">
        <x:f>IF($B52="","",IF(OR(NOT(ISNUMBER(F52))),"待填",IF(I52="已办结",0,MAX(0,$C$4-F52))))</x:f>
      </x:c>
    </x:row>
    <x:row r="53" ht="48" customHeight="1">
      <x:c r="A53" s="2"/>
      <x:c r="B53" s="24"/>
      <x:c r="C53" s="28"/>
      <x:c r="D53" s="28"/>
      <x:c r="E53" s="28"/>
      <x:c r="F53" s="32"/>
      <x:c r="G53" s="28"/>
      <x:c r="H53" s="28"/>
      <x:c r="I53" s="51" t="str">
        <x:f>IF($B53="","",IF(AND(G53="已完成",H53="已确认"),"已办结","待办结"))</x:f>
      </x:c>
      <x:c r="J53" s="40" t="str">
        <x:f>IF($B53="","",IF(OR(NOT(ISNUMBER(F53))),"待填",IF(I53="已办结",0,MAX(0,$C$4-F53))))</x:f>
      </x:c>
    </x:row>
    <x:row r="54" ht="48" customHeight="1">
      <x:c r="A54" s="2"/>
      <x:c r="B54" s="24"/>
      <x:c r="C54" s="28"/>
      <x:c r="D54" s="28"/>
      <x:c r="E54" s="28"/>
      <x:c r="F54" s="32"/>
      <x:c r="G54" s="28"/>
      <x:c r="H54" s="28"/>
      <x:c r="I54" s="51" t="str">
        <x:f>IF($B54="","",IF(AND(G54="已完成",H54="已确认"),"已办结","待办结"))</x:f>
      </x:c>
      <x:c r="J54" s="40" t="str">
        <x:f>IF($B54="","",IF(OR(NOT(ISNUMBER(F54))),"待填",IF(I54="已办结",0,MAX(0,$C$4-F54))))</x:f>
      </x:c>
    </x:row>
    <x:row r="55" ht="48" customHeight="1">
      <x:c r="A55" s="2"/>
      <x:c r="B55" s="24"/>
      <x:c r="C55" s="28"/>
      <x:c r="D55" s="28"/>
      <x:c r="E55" s="28"/>
      <x:c r="F55" s="32"/>
      <x:c r="G55" s="28"/>
      <x:c r="H55" s="28"/>
      <x:c r="I55" s="51" t="str">
        <x:f>IF($B55="","",IF(AND(G55="已完成",H55="已确认"),"已办结","待办结"))</x:f>
      </x:c>
      <x:c r="J55" s="40" t="str">
        <x:f>IF($B55="","",IF(OR(NOT(ISNUMBER(F55))),"待填",IF(I55="已办结",0,MAX(0,$C$4-F55))))</x:f>
      </x:c>
    </x:row>
    <x:row r="56" ht="48" customHeight="1">
      <x:c r="A56" s="2"/>
      <x:c r="B56" s="24"/>
      <x:c r="C56" s="28"/>
      <x:c r="D56" s="28"/>
      <x:c r="E56" s="28"/>
      <x:c r="F56" s="32"/>
      <x:c r="G56" s="28"/>
      <x:c r="H56" s="28"/>
      <x:c r="I56" s="51" t="str">
        <x:f>IF($B56="","",IF(AND(G56="已完成",H56="已确认"),"已办结","待办结"))</x:f>
      </x:c>
      <x:c r="J56" s="40" t="str">
        <x:f>IF($B56="","",IF(OR(NOT(ISNUMBER(F56))),"待填",IF(I56="已办结",0,MAX(0,$C$4-F56))))</x:f>
      </x:c>
    </x:row>
    <x:row r="57" ht="48" customHeight="1">
      <x:c r="A57" s="2"/>
      <x:c r="B57" s="24"/>
      <x:c r="C57" s="28"/>
      <x:c r="D57" s="28"/>
      <x:c r="E57" s="28"/>
      <x:c r="F57" s="32"/>
      <x:c r="G57" s="28"/>
      <x:c r="H57" s="28"/>
      <x:c r="I57" s="51" t="str">
        <x:f>IF($B57="","",IF(AND(G57="已完成",H57="已确认"),"已办结","待办结"))</x:f>
      </x:c>
      <x:c r="J57" s="40" t="str">
        <x:f>IF($B57="","",IF(OR(NOT(ISNUMBER(F57))),"待填",IF(I57="已办结",0,MAX(0,$C$4-F57))))</x:f>
      </x:c>
    </x:row>
    <x:row r="58" ht="48" customHeight="1">
      <x:c r="A58" s="2"/>
      <x:c r="B58" s="24"/>
      <x:c r="C58" s="28"/>
      <x:c r="D58" s="28"/>
      <x:c r="E58" s="28"/>
      <x:c r="F58" s="32"/>
      <x:c r="G58" s="28"/>
      <x:c r="H58" s="28"/>
      <x:c r="I58" s="51" t="str">
        <x:f>IF($B58="","",IF(AND(G58="已完成",H58="已确认"),"已办结","待办结"))</x:f>
      </x:c>
      <x:c r="J58" s="40" t="str">
        <x:f>IF($B58="","",IF(OR(NOT(ISNUMBER(F58))),"待填",IF(I58="已办结",0,MAX(0,$C$4-F58))))</x:f>
      </x:c>
    </x:row>
    <x:row r="59" ht="48" customHeight="1">
      <x:c r="A59" s="2"/>
      <x:c r="B59" s="24"/>
      <x:c r="C59" s="28"/>
      <x:c r="D59" s="28"/>
      <x:c r="E59" s="28"/>
      <x:c r="F59" s="32"/>
      <x:c r="G59" s="28"/>
      <x:c r="H59" s="28"/>
      <x:c r="I59" s="51" t="str">
        <x:f>IF($B59="","",IF(AND(G59="已完成",H59="已确认"),"已办结","待办结"))</x:f>
      </x:c>
      <x:c r="J59" s="40" t="str">
        <x:f>IF($B59="","",IF(OR(NOT(ISNUMBER(F59))),"待填",IF(I59="已办结",0,MAX(0,$C$4-F59))))</x:f>
      </x:c>
    </x:row>
    <x:row r="60" ht="48" customHeight="1">
      <x:c r="A60" s="2"/>
      <x:c r="B60" s="24"/>
      <x:c r="C60" s="28"/>
      <x:c r="D60" s="28"/>
      <x:c r="E60" s="28"/>
      <x:c r="F60" s="32"/>
      <x:c r="G60" s="28"/>
      <x:c r="H60" s="28"/>
      <x:c r="I60" s="51" t="str">
        <x:f>IF($B60="","",IF(AND(G60="已完成",H60="已确认"),"已办结","待办结"))</x:f>
      </x:c>
      <x:c r="J60" s="40" t="str">
        <x:f>IF($B60="","",IF(OR(NOT(ISNUMBER(F60))),"待填",IF(I60="已办结",0,MAX(0,$C$4-F60))))</x:f>
      </x:c>
    </x:row>
    <x:row r="61" ht="48" customHeight="1">
      <x:c r="A61" s="2"/>
      <x:c r="B61" s="24"/>
      <x:c r="C61" s="28"/>
      <x:c r="D61" s="28"/>
      <x:c r="E61" s="28"/>
      <x:c r="F61" s="32"/>
      <x:c r="G61" s="28"/>
      <x:c r="H61" s="28"/>
      <x:c r="I61" s="51" t="str">
        <x:f>IF($B61="","",IF(AND(G61="已完成",H61="已确认"),"已办结","待办结"))</x:f>
      </x:c>
      <x:c r="J61" s="40" t="str">
        <x:f>IF($B61="","",IF(OR(NOT(ISNUMBER(F61))),"待填",IF(I61="已办结",0,MAX(0,$C$4-F61))))</x:f>
      </x:c>
    </x:row>
    <x:row r="62" ht="48" customHeight="1">
      <x:c r="A62" s="2"/>
      <x:c r="B62" s="24"/>
      <x:c r="C62" s="28"/>
      <x:c r="D62" s="28"/>
      <x:c r="E62" s="28"/>
      <x:c r="F62" s="32"/>
      <x:c r="G62" s="28"/>
      <x:c r="H62" s="28"/>
      <x:c r="I62" s="51" t="str">
        <x:f>IF($B62="","",IF(AND(G62="已完成",H62="已确认"),"已办结","待办结"))</x:f>
      </x:c>
      <x:c r="J62" s="40" t="str">
        <x:f>IF($B62="","",IF(OR(NOT(ISNUMBER(F62))),"待填",IF(I62="已办结",0,MAX(0,$C$4-F62))))</x:f>
      </x:c>
    </x:row>
    <x:row r="63" ht="48" customHeight="1">
      <x:c r="A63" s="2"/>
      <x:c r="B63" s="24"/>
      <x:c r="C63" s="28"/>
      <x:c r="D63" s="28"/>
      <x:c r="E63" s="28"/>
      <x:c r="F63" s="32"/>
      <x:c r="G63" s="28"/>
      <x:c r="H63" s="28"/>
      <x:c r="I63" s="51" t="str">
        <x:f>IF($B63="","",IF(AND(G63="已完成",H63="已确认"),"已办结","待办结"))</x:f>
      </x:c>
      <x:c r="J63" s="40" t="str">
        <x:f>IF($B63="","",IF(OR(NOT(ISNUMBER(F63))),"待填",IF(I63="已办结",0,MAX(0,$C$4-F63))))</x:f>
      </x:c>
    </x:row>
    <x:row r="64" ht="48" customHeight="1">
      <x:c r="A64" s="2"/>
      <x:c r="B64" s="24"/>
      <x:c r="C64" s="28"/>
      <x:c r="D64" s="28"/>
      <x:c r="E64" s="28"/>
      <x:c r="F64" s="32"/>
      <x:c r="G64" s="28"/>
      <x:c r="H64" s="28"/>
      <x:c r="I64" s="51" t="str">
        <x:f>IF($B64="","",IF(AND(G64="已完成",H64="已确认"),"已办结","待办结"))</x:f>
      </x:c>
      <x:c r="J64" s="40" t="str">
        <x:f>IF($B64="","",IF(OR(NOT(ISNUMBER(F64))),"待填",IF(I64="已办结",0,MAX(0,$C$4-F64))))</x:f>
      </x:c>
    </x:row>
    <x:row r="65" ht="48" customHeight="1">
      <x:c r="A65" s="2"/>
      <x:c r="B65" s="24"/>
      <x:c r="C65" s="28"/>
      <x:c r="D65" s="28"/>
      <x:c r="E65" s="28"/>
      <x:c r="F65" s="32"/>
      <x:c r="G65" s="28"/>
      <x:c r="H65" s="28"/>
      <x:c r="I65" s="51" t="str">
        <x:f>IF($B65="","",IF(AND(G65="已完成",H65="已确认"),"已办结","待办结"))</x:f>
      </x:c>
      <x:c r="J65" s="40" t="str">
        <x:f>IF($B65="","",IF(OR(NOT(ISNUMBER(F65))),"待填",IF(I65="已办结",0,MAX(0,$C$4-F65))))</x:f>
      </x:c>
    </x:row>
    <x:row r="66" ht="48" customHeight="1">
      <x:c r="A66" s="2"/>
      <x:c r="B66" s="24"/>
      <x:c r="C66" s="28"/>
      <x:c r="D66" s="28"/>
      <x:c r="E66" s="28"/>
      <x:c r="F66" s="32"/>
      <x:c r="G66" s="28"/>
      <x:c r="H66" s="28"/>
      <x:c r="I66" s="51" t="str">
        <x:f>IF($B66="","",IF(AND(G66="已完成",H66="已确认"),"已办结","待办结"))</x:f>
      </x:c>
      <x:c r="J66" s="40" t="str">
        <x:f>IF($B66="","",IF(OR(NOT(ISNUMBER(F66))),"待填",IF(I66="已办结",0,MAX(0,$C$4-F66))))</x:f>
      </x:c>
    </x:row>
    <x:row r="67" ht="48" customHeight="1">
      <x:c r="A67" s="2"/>
      <x:c r="B67" s="24"/>
      <x:c r="C67" s="28"/>
      <x:c r="D67" s="28"/>
      <x:c r="E67" s="28"/>
      <x:c r="F67" s="32"/>
      <x:c r="G67" s="28"/>
      <x:c r="H67" s="28"/>
      <x:c r="I67" s="51" t="str">
        <x:f>IF($B67="","",IF(AND(G67="已完成",H67="已确认"),"已办结","待办结"))</x:f>
      </x:c>
      <x:c r="J67" s="40" t="str">
        <x:f>IF($B67="","",IF(OR(NOT(ISNUMBER(F67))),"待填",IF(I67="已办结",0,MAX(0,$C$4-F67))))</x:f>
      </x:c>
    </x:row>
    <x:row r="68" ht="48" customHeight="1">
      <x:c r="A68" s="2"/>
      <x:c r="B68" s="24"/>
      <x:c r="C68" s="28"/>
      <x:c r="D68" s="28"/>
      <x:c r="E68" s="28"/>
      <x:c r="F68" s="32"/>
      <x:c r="G68" s="28"/>
      <x:c r="H68" s="28"/>
      <x:c r="I68" s="51" t="str">
        <x:f>IF($B68="","",IF(AND(G68="已完成",H68="已确认"),"已办结","待办结"))</x:f>
      </x:c>
      <x:c r="J68" s="40" t="str">
        <x:f>IF($B68="","",IF(OR(NOT(ISNUMBER(F68))),"待填",IF(I68="已办结",0,MAX(0,$C$4-F68))))</x:f>
      </x:c>
    </x:row>
    <x:row r="69" ht="48" customHeight="1">
      <x:c r="A69" s="2"/>
      <x:c r="B69" s="24"/>
      <x:c r="C69" s="28"/>
      <x:c r="D69" s="28"/>
      <x:c r="E69" s="28"/>
      <x:c r="F69" s="32"/>
      <x:c r="G69" s="28"/>
      <x:c r="H69" s="28"/>
      <x:c r="I69" s="51" t="str">
        <x:f>IF($B69="","",IF(AND(G69="已完成",H69="已确认"),"已办结","待办结"))</x:f>
      </x:c>
      <x:c r="J69" s="40" t="str">
        <x:f>IF($B69="","",IF(OR(NOT(ISNUMBER(F69))),"待填",IF(I69="已办结",0,MAX(0,$C$4-F69))))</x:f>
      </x:c>
    </x:row>
    <x:row r="70" ht="48" customHeight="1">
      <x:c r="A70" s="2"/>
      <x:c r="B70" s="24"/>
      <x:c r="C70" s="28"/>
      <x:c r="D70" s="28"/>
      <x:c r="E70" s="28"/>
      <x:c r="F70" s="32"/>
      <x:c r="G70" s="28"/>
      <x:c r="H70" s="28"/>
      <x:c r="I70" s="51" t="str">
        <x:f>IF($B70="","",IF(AND(G70="已完成",H70="已确认"),"已办结","待办结"))</x:f>
      </x:c>
      <x:c r="J70" s="40" t="str">
        <x:f>IF($B70="","",IF(OR(NOT(ISNUMBER(F70))),"待填",IF(I70="已办结",0,MAX(0,$C$4-F70))))</x:f>
      </x:c>
    </x:row>
    <x:row r="71" ht="48" customHeight="1">
      <x:c r="A71" s="2"/>
      <x:c r="B71" s="24"/>
      <x:c r="C71" s="28"/>
      <x:c r="D71" s="28"/>
      <x:c r="E71" s="28"/>
      <x:c r="F71" s="32"/>
      <x:c r="G71" s="28"/>
      <x:c r="H71" s="28"/>
      <x:c r="I71" s="51" t="str">
        <x:f>IF($B71="","",IF(AND(G71="已完成",H71="已确认"),"已办结","待办结"))</x:f>
      </x:c>
      <x:c r="J71" s="40" t="str">
        <x:f>IF($B71="","",IF(OR(NOT(ISNUMBER(F71))),"待填",IF(I71="已办结",0,MAX(0,$C$4-F71))))</x:f>
      </x:c>
    </x:row>
  </x:sheetData>
  <x:conditionalFormatting sqref="G12:G71">
    <x:cfRule type="containsText" dxfId="20" priority="1" operator="containsText" text="逾期"/>
    <x:cfRule type="containsText" dxfId="21" priority="2" operator="containsText" text="待"/>
  </x:conditionalFormatting>
  <x:conditionalFormatting sqref="H12:H71">
    <x:cfRule type="containsText" dxfId="22" priority="3" operator="containsText" text="逾期"/>
    <x:cfRule type="containsText" dxfId="23" priority="4" operator="containsText" text="待"/>
  </x:conditionalFormatting>
  <x:conditionalFormatting sqref="I12:I71">
    <x:cfRule type="containsText" dxfId="24" priority="5" operator="containsText" text="逾期"/>
    <x:cfRule type="containsText" dxfId="25" priority="6" operator="containsText" text="待"/>
  </x:conditionalFormatting>
  <x:conditionalFormatting sqref="J12:J71">
    <x:cfRule type="cellIs" dxfId="26" priority="7" operator="greaterThan">
      <x:formula>0</x:formula>
    </x:cfRule>
  </x:conditionalFormatting>
  <x:conditionalFormatting sqref="G4:G4">
    <x:cfRule type="cellIs" dxfId="27" priority="8" operator="greaterThan">
      <x:formula>0</x:formula>
    </x:cfRule>
  </x:conditionalFormatting>
  <x:dataValidations count="2">
    <x:dataValidation type="list" sqref="G12:G71">
      <x:formula1>"已完成,进行中,未开始"</x:formula1>
    </x:dataValidation>
    <x:dataValidation type="list" sqref="H12:H71">
      <x:formula1>"已确认,待确认"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7ff187f26e1e4e52"/>
  </x:tableParts>
</x:worksheet>
</file>

<file path=xl/worksheets/sheet11.xml><?xml version="1.0" encoding="utf-8"?>
<x:worksheet xmlns:x="http://schemas.openxmlformats.org/spreadsheetml/2006/main">
  <x:sheetPr>
    <x:tabColor rgb="FF765268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28" hidden="0" customWidth="1"/>
    <x:col min="5" max="5" width="18" hidden="0" customWidth="1"/>
    <x:col min="6" max="6" width="14" hidden="0" customWidth="1"/>
    <x:col min="7" max="7" width="18" hidden="0" customWidth="1"/>
    <x:col min="8" max="8" width="18" hidden="0" customWidth="1"/>
    <x:col min="9" max="9" width="18" hidden="0" customWidth="1"/>
    <x:col min="10" max="10" width="14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</x:row>
    <x:row r="2" ht="34" customHeight="1">
      <x:c r="A2" s="2"/>
      <x:c r="B2" s="3" t="str">
        <x:v>剪辑检查清单</x:v>
      </x:c>
      <x:c r="C2" s="2"/>
      <x:c r="D2" s="2"/>
      <x:c r="E2" s="2"/>
      <x:c r="F2" s="2"/>
      <x:c r="G2" s="2"/>
      <x:c r="H2" s="2"/>
      <x:c r="I2" s="2"/>
      <x:c r="J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COUNTIFS($I$12:$I$71,"待填")+COUNTIFS($J$12:$J$71,"待填")</x:f>
        <x:v>0</x:v>
      </x:c>
      <x:c r="H4" s="2"/>
      <x:c r="I4" s="2"/>
      <x:c r="J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已办结</x:v>
      </x:c>
      <x:c r="G5" s="2"/>
      <x:c r="H5" s="2"/>
      <x:c r="I5" s="2"/>
      <x:c r="J5" s="9" t="str">
        <x:v>逾期未办结</x:v>
      </x:c>
    </x:row>
    <x:row r="6" ht="26" customHeight="1">
      <x:c r="A6" s="2"/>
      <x:c r="B6" s="10" t="n">
        <x:f>COUNTA($B$12:$B$71)</x:f>
        <x:v>9</x:v>
      </x:c>
      <x:c r="C6" s="2"/>
      <x:c r="D6" s="2"/>
      <x:c r="E6" s="2"/>
      <x:c r="F6" s="10" t="n">
        <x:f>COUNTIFS($I$12:$I$71,"已办结",$B$12:$B$71,"&lt;&gt;")</x:f>
        <x:v>3</x:v>
      </x:c>
      <x:c r="G6" s="2"/>
      <x:c r="H6" s="2"/>
      <x:c r="I6" s="2"/>
      <x:c r="J6" s="10" t="n">
        <x:f>COUNTIFS($J$12:$J$71,"&gt;0",$B$12:$B$71,"&lt;&gt;")</x:f>
        <x:v>1</x:v>
      </x:c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</x:row>
    <x:row r="9" ht="26" customHeight="1">
      <x:c r="A9" s="2"/>
      <x:c r="B9" s="9" t="str">
        <x:v>执行完成且确认状态为已确认，才计为已办结。示例事项按实际内部流程调整。</x:v>
      </x:c>
      <x:c r="C9" s="9"/>
      <x:c r="D9" s="9"/>
      <x:c r="E9" s="9"/>
      <x:c r="F9" s="9"/>
      <x:c r="G9" s="9"/>
      <x:c r="H9" s="9"/>
      <x:c r="I9" s="9"/>
      <x:c r="J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</x:row>
    <x:row r="11" ht="42" customHeight="1">
      <x:c r="A11" s="2"/>
      <x:c r="B11" s="19" t="str">
        <x:v>记录ID</x:v>
      </x:c>
      <x:c r="C11" s="20" t="str">
        <x:v>事项</x:v>
      </x:c>
      <x:c r="D11" s="20" t="str">
        <x:v>模拟执行说明</x:v>
      </x:c>
      <x:c r="E11" s="20" t="str">
        <x:v>负责人</x:v>
      </x:c>
      <x:c r="F11" s="20" t="str">
        <x:v>截止日期</x:v>
      </x:c>
      <x:c r="G11" s="20" t="str">
        <x:v>执行状态</x:v>
      </x:c>
      <x:c r="H11" s="20" t="str">
        <x:v>确认状态</x:v>
      </x:c>
      <x:c r="I11" s="20" t="str">
        <x:v>办理结果</x:v>
      </x:c>
      <x:c r="J11" s="21" t="str">
        <x:v>逾期天数</x:v>
      </x:c>
    </x:row>
    <x:row r="12" ht="48" customHeight="1">
      <x:c r="A12" s="2"/>
      <x:c r="B12" s="24" t="str">
        <x:v>4-10-001</x:v>
      </x:c>
      <x:c r="C12" s="28" t="str">
        <x:v>前三秒表达清楚</x:v>
      </x:c>
      <x:c r="D12" s="28" t="str">
        <x:v>对照资料完成核对</x:v>
      </x:c>
      <x:c r="E12" s="28" t="str">
        <x:v>陈禾</x:v>
      </x:c>
      <x:c r="F12" s="32" t="n">
        <x:v>46273</x:v>
      </x:c>
      <x:c r="G12" s="28" t="str">
        <x:v>已完成</x:v>
      </x:c>
      <x:c r="H12" s="28" t="str">
        <x:v>已确认</x:v>
      </x:c>
      <x:c r="I12" s="51" t="str">
        <x:f>IF($B12="","",IF(AND(G12="已完成",H12="已确认"),"已办结","待办结"))</x:f>
        <x:v>已办结</x:v>
      </x:c>
      <x:c r="J12" s="40" t="n">
        <x:f>IF($B12="","",IF(OR(NOT(ISNUMBER(F12))),"待填",IF(I12="已办结",0,MAX(0,$C$4-F12))))</x:f>
        <x:v>0</x:v>
      </x:c>
    </x:row>
    <x:row r="13" ht="48" customHeight="1">
      <x:c r="A13" s="2"/>
      <x:c r="B13" s="24" t="str">
        <x:v>4-10-002</x:v>
      </x:c>
      <x:c r="C13" s="28" t="str">
        <x:v>字幕错字检查</x:v>
      </x:c>
      <x:c r="D13" s="28" t="str">
        <x:v>补齐材料后再提交</x:v>
      </x:c>
      <x:c r="E13" s="28" t="str">
        <x:v>许宁</x:v>
      </x:c>
      <x:c r="F13" s="32" t="n">
        <x:v>46275</x:v>
      </x:c>
      <x:c r="G13" s="28" t="str">
        <x:v>已完成</x:v>
      </x:c>
      <x:c r="H13" s="28" t="str">
        <x:v>待确认</x:v>
      </x:c>
      <x:c r="I13" s="51" t="str">
        <x:f>IF($B13="","",IF(AND(G13="已完成",H13="已确认"),"已办结","待办结"))</x:f>
        <x:v>待办结</x:v>
      </x:c>
      <x:c r="J13" s="40" t="n">
        <x:f>IF($B13="","",IF(OR(NOT(ISNUMBER(F13))),"待填",IF(I13="已办结",0,MAX(0,$C$4-F13))))</x:f>
        <x:v>1</x:v>
      </x:c>
    </x:row>
    <x:row r="14" ht="48" customHeight="1">
      <x:c r="A14" s="2"/>
      <x:c r="B14" s="24" t="str">
        <x:v>4-10-003</x:v>
      </x:c>
      <x:c r="C14" s="28" t="str">
        <x:v>删除无效停顿</x:v>
      </x:c>
      <x:c r="D14" s="28" t="str">
        <x:v>保留办理结果记录</x:v>
      </x:c>
      <x:c r="E14" s="28" t="str">
        <x:v>宋安</x:v>
      </x:c>
      <x:c r="F14" s="32" t="n">
        <x:v>46277</x:v>
      </x:c>
      <x:c r="G14" s="28" t="str">
        <x:v>进行中</x:v>
      </x:c>
      <x:c r="H14" s="28" t="str">
        <x:v>待确认</x:v>
      </x:c>
      <x:c r="I14" s="51" t="str">
        <x:f>IF($B14="","",IF(AND(G14="已完成",H14="已确认"),"已办结","待办结"))</x:f>
        <x:v>待办结</x:v>
      </x:c>
      <x:c r="J14" s="40" t="n">
        <x:f>IF($B14="","",IF(OR(NOT(ISNUMBER(F14))),"待填",IF(I14="已办结",0,MAX(0,$C$4-F14))))</x:f>
        <x:v>0</x:v>
      </x:c>
    </x:row>
    <x:row r="15" ht="48" customHeight="1">
      <x:c r="A15" s="2"/>
      <x:c r="B15" s="24" t="str">
        <x:v>4-10-004</x:v>
      </x:c>
      <x:c r="C15" s="28" t="str">
        <x:v>压缩重复信息</x:v>
      </x:c>
      <x:c r="D15" s="28" t="str">
        <x:v>对照资料完成核对</x:v>
      </x:c>
      <x:c r="E15" s="28" t="str">
        <x:v>沈青</x:v>
      </x:c>
      <x:c r="F15" s="32" t="n">
        <x:v>46279</x:v>
      </x:c>
      <x:c r="G15" s="28" t="str">
        <x:v>未开始</x:v>
      </x:c>
      <x:c r="H15" s="28" t="str">
        <x:v>待确认</x:v>
      </x:c>
      <x:c r="I15" s="51" t="str">
        <x:f>IF($B15="","",IF(AND(G15="已完成",H15="已确认"),"已办结","待办结"))</x:f>
        <x:v>待办结</x:v>
      </x:c>
      <x:c r="J15" s="40" t="n">
        <x:f>IF($B15="","",IF(OR(NOT(ISNUMBER(F15))),"待填",IF(I15="已办结",0,MAX(0,$C$4-F15))))</x:f>
        <x:v>0</x:v>
      </x:c>
    </x:row>
    <x:row r="16" ht="48" customHeight="1">
      <x:c r="A16" s="2"/>
      <x:c r="B16" s="24" t="str">
        <x:v>4-10-005</x:v>
      </x:c>
      <x:c r="C16" s="28" t="str">
        <x:v>画面比例正确</x:v>
      </x:c>
      <x:c r="D16" s="28" t="str">
        <x:v>补齐材料后再提交</x:v>
      </x:c>
      <x:c r="E16" s="28" t="str">
        <x:v>苏言</x:v>
      </x:c>
      <x:c r="F16" s="32" t="n">
        <x:v>46281</x:v>
      </x:c>
      <x:c r="G16" s="28" t="str">
        <x:v>已完成</x:v>
      </x:c>
      <x:c r="H16" s="28" t="str">
        <x:v>已确认</x:v>
      </x:c>
      <x:c r="I16" s="51" t="str">
        <x:f>IF($B16="","",IF(AND(G16="已完成",H16="已确认"),"已办结","待办结"))</x:f>
        <x:v>已办结</x:v>
      </x:c>
      <x:c r="J16" s="40" t="n">
        <x:f>IF($B16="","",IF(OR(NOT(ISNUMBER(F16))),"待填",IF(I16="已办结",0,MAX(0,$C$4-F16))))</x:f>
        <x:v>0</x:v>
      </x:c>
    </x:row>
    <x:row r="17" ht="48" customHeight="1">
      <x:c r="A17" s="2"/>
      <x:c r="B17" s="24" t="str">
        <x:v>4-10-006</x:v>
      </x:c>
      <x:c r="C17" s="28" t="str">
        <x:v>音乐素材确认</x:v>
      </x:c>
      <x:c r="D17" s="28" t="str">
        <x:v>保留办理结果记录</x:v>
      </x:c>
      <x:c r="E17" s="28" t="str">
        <x:v>叶川</x:v>
      </x:c>
      <x:c r="F17" s="32" t="n">
        <x:v>46283</x:v>
      </x:c>
      <x:c r="G17" s="28" t="str">
        <x:v>已完成</x:v>
      </x:c>
      <x:c r="H17" s="28" t="str">
        <x:v>待确认</x:v>
      </x:c>
      <x:c r="I17" s="51" t="str">
        <x:f>IF($B17="","",IF(AND(G17="已完成",H17="已确认"),"已办结","待办结"))</x:f>
        <x:v>待办结</x:v>
      </x:c>
      <x:c r="J17" s="40" t="n">
        <x:f>IF($B17="","",IF(OR(NOT(ISNUMBER(F17))),"待填",IF(I17="已办结",0,MAX(0,$C$4-F17))))</x:f>
        <x:v>0</x:v>
      </x:c>
    </x:row>
    <x:row r="18" ht="48" customHeight="1">
      <x:c r="A18" s="2"/>
      <x:c r="B18" s="24" t="str">
        <x:v>4-10-007</x:v>
      </x:c>
      <x:c r="C18" s="28" t="str">
        <x:v>人声音量清楚</x:v>
      </x:c>
      <x:c r="D18" s="28" t="str">
        <x:v>对照资料完成核对</x:v>
      </x:c>
      <x:c r="E18" s="28" t="str">
        <x:v>林晨</x:v>
      </x:c>
      <x:c r="F18" s="32" t="n">
        <x:v>46285</x:v>
      </x:c>
      <x:c r="G18" s="28" t="str">
        <x:v>进行中</x:v>
      </x:c>
      <x:c r="H18" s="28" t="str">
        <x:v>待确认</x:v>
      </x:c>
      <x:c r="I18" s="51" t="str">
        <x:f>IF($B18="","",IF(AND(G18="已完成",H18="已确认"),"已办结","待办结"))</x:f>
        <x:v>待办结</x:v>
      </x:c>
      <x:c r="J18" s="40" t="n">
        <x:f>IF($B18="","",IF(OR(NOT(ISNUMBER(F18))),"待填",IF(I18="已办结",0,MAX(0,$C$4-F18))))</x:f>
        <x:v>0</x:v>
      </x:c>
    </x:row>
    <x:row r="19" ht="48" customHeight="1">
      <x:c r="A19" s="2"/>
      <x:c r="B19" s="24" t="str">
        <x:v>4-10-008</x:v>
      </x:c>
      <x:c r="C19" s="28" t="str">
        <x:v>品牌信息准确</x:v>
      </x:c>
      <x:c r="D19" s="28" t="str">
        <x:v>补齐材料后再提交</x:v>
      </x:c>
      <x:c r="E19" s="28" t="str">
        <x:v>周悦</x:v>
      </x:c>
      <x:c r="F19" s="32" t="n">
        <x:v>46287</x:v>
      </x:c>
      <x:c r="G19" s="28" t="str">
        <x:v>未开始</x:v>
      </x:c>
      <x:c r="H19" s="28" t="str">
        <x:v>待确认</x:v>
      </x:c>
      <x:c r="I19" s="51" t="str">
        <x:f>IF($B19="","",IF(AND(G19="已完成",H19="已确认"),"已办结","待办结"))</x:f>
        <x:v>待办结</x:v>
      </x:c>
      <x:c r="J19" s="40" t="n">
        <x:f>IF($B19="","",IF(OR(NOT(ISNUMBER(F19))),"待填",IF(I19="已办结",0,MAX(0,$C$4-F19))))</x:f>
        <x:v>0</x:v>
      </x:c>
    </x:row>
    <x:row r="20" ht="48" customHeight="1">
      <x:c r="A20" s="2"/>
      <x:c r="B20" s="24" t="str">
        <x:v>4-10-009</x:v>
      </x:c>
      <x:c r="C20" s="28" t="str">
        <x:v>结尾行动提示</x:v>
      </x:c>
      <x:c r="D20" s="28" t="str">
        <x:v>保留办理结果记录</x:v>
      </x:c>
      <x:c r="E20" s="28" t="str">
        <x:v>陈禾</x:v>
      </x:c>
      <x:c r="F20" s="32" t="n">
        <x:v>46290</x:v>
      </x:c>
      <x:c r="G20" s="28" t="str">
        <x:v>已完成</x:v>
      </x:c>
      <x:c r="H20" s="28" t="str">
        <x:v>已确认</x:v>
      </x:c>
      <x:c r="I20" s="51" t="str">
        <x:f>IF($B20="","",IF(AND(G20="已完成",H20="已确认"),"已办结","待办结"))</x:f>
        <x:v>已办结</x:v>
      </x:c>
      <x:c r="J20" s="40" t="n">
        <x:f>IF($B20="","",IF(OR(NOT(ISNUMBER(F20))),"待填",IF(I20="已办结",0,MAX(0,$C$4-F20))))</x:f>
        <x:v>0</x:v>
      </x:c>
    </x:row>
    <x:row r="21" ht="48" customHeight="1">
      <x:c r="A21" s="2"/>
      <x:c r="B21" s="24"/>
      <x:c r="C21" s="28"/>
      <x:c r="D21" s="28"/>
      <x:c r="E21" s="28"/>
      <x:c r="F21" s="32"/>
      <x:c r="G21" s="28"/>
      <x:c r="H21" s="28"/>
      <x:c r="I21" s="51" t="str">
        <x:f>IF($B21="","",IF(AND(G21="已完成",H21="已确认"),"已办结","待办结"))</x:f>
      </x:c>
      <x:c r="J21" s="40" t="str">
        <x:f>IF($B21="","",IF(OR(NOT(ISNUMBER(F21))),"待填",IF(I21="已办结",0,MAX(0,$C$4-F21))))</x:f>
      </x:c>
    </x:row>
    <x:row r="22" ht="48" customHeight="1">
      <x:c r="A22" s="2"/>
      <x:c r="B22" s="24"/>
      <x:c r="C22" s="28"/>
      <x:c r="D22" s="28"/>
      <x:c r="E22" s="28"/>
      <x:c r="F22" s="32"/>
      <x:c r="G22" s="28"/>
      <x:c r="H22" s="28"/>
      <x:c r="I22" s="51" t="str">
        <x:f>IF($B22="","",IF(AND(G22="已完成",H22="已确认"),"已办结","待办结"))</x:f>
      </x:c>
      <x:c r="J22" s="40" t="str">
        <x:f>IF($B22="","",IF(OR(NOT(ISNUMBER(F22))),"待填",IF(I22="已办结",0,MAX(0,$C$4-F22))))</x:f>
      </x:c>
    </x:row>
    <x:row r="23" ht="48" customHeight="1">
      <x:c r="A23" s="2"/>
      <x:c r="B23" s="24"/>
      <x:c r="C23" s="28"/>
      <x:c r="D23" s="28"/>
      <x:c r="E23" s="28"/>
      <x:c r="F23" s="32"/>
      <x:c r="G23" s="28"/>
      <x:c r="H23" s="28"/>
      <x:c r="I23" s="51" t="str">
        <x:f>IF($B23="","",IF(AND(G23="已完成",H23="已确认"),"已办结","待办结"))</x:f>
      </x:c>
      <x:c r="J23" s="40" t="str">
        <x:f>IF($B23="","",IF(OR(NOT(ISNUMBER(F23))),"待填",IF(I23="已办结",0,MAX(0,$C$4-F23))))</x:f>
      </x:c>
    </x:row>
    <x:row r="24" ht="48" customHeight="1">
      <x:c r="A24" s="2"/>
      <x:c r="B24" s="24"/>
      <x:c r="C24" s="28"/>
      <x:c r="D24" s="28"/>
      <x:c r="E24" s="28"/>
      <x:c r="F24" s="32"/>
      <x:c r="G24" s="28"/>
      <x:c r="H24" s="28"/>
      <x:c r="I24" s="51" t="str">
        <x:f>IF($B24="","",IF(AND(G24="已完成",H24="已确认"),"已办结","待办结"))</x:f>
      </x:c>
      <x:c r="J24" s="40" t="str">
        <x:f>IF($B24="","",IF(OR(NOT(ISNUMBER(F24))),"待填",IF(I24="已办结",0,MAX(0,$C$4-F24))))</x:f>
      </x:c>
    </x:row>
    <x:row r="25" ht="48" customHeight="1">
      <x:c r="A25" s="2"/>
      <x:c r="B25" s="24"/>
      <x:c r="C25" s="28"/>
      <x:c r="D25" s="28"/>
      <x:c r="E25" s="28"/>
      <x:c r="F25" s="32"/>
      <x:c r="G25" s="28"/>
      <x:c r="H25" s="28"/>
      <x:c r="I25" s="51" t="str">
        <x:f>IF($B25="","",IF(AND(G25="已完成",H25="已确认"),"已办结","待办结"))</x:f>
      </x:c>
      <x:c r="J25" s="40" t="str">
        <x:f>IF($B25="","",IF(OR(NOT(ISNUMBER(F25))),"待填",IF(I25="已办结",0,MAX(0,$C$4-F25))))</x:f>
      </x:c>
    </x:row>
    <x:row r="26" ht="48" customHeight="1">
      <x:c r="A26" s="2"/>
      <x:c r="B26" s="24"/>
      <x:c r="C26" s="28"/>
      <x:c r="D26" s="28"/>
      <x:c r="E26" s="28"/>
      <x:c r="F26" s="32"/>
      <x:c r="G26" s="28"/>
      <x:c r="H26" s="28"/>
      <x:c r="I26" s="51" t="str">
        <x:f>IF($B26="","",IF(AND(G26="已完成",H26="已确认"),"已办结","待办结"))</x:f>
      </x:c>
      <x:c r="J26" s="40" t="str">
        <x:f>IF($B26="","",IF(OR(NOT(ISNUMBER(F26))),"待填",IF(I26="已办结",0,MAX(0,$C$4-F26))))</x:f>
      </x:c>
    </x:row>
    <x:row r="27" ht="48" customHeight="1">
      <x:c r="A27" s="2"/>
      <x:c r="B27" s="24"/>
      <x:c r="C27" s="28"/>
      <x:c r="D27" s="28"/>
      <x:c r="E27" s="28"/>
      <x:c r="F27" s="32"/>
      <x:c r="G27" s="28"/>
      <x:c r="H27" s="28"/>
      <x:c r="I27" s="51" t="str">
        <x:f>IF($B27="","",IF(AND(G27="已完成",H27="已确认"),"已办结","待办结"))</x:f>
      </x:c>
      <x:c r="J27" s="40" t="str">
        <x:f>IF($B27="","",IF(OR(NOT(ISNUMBER(F27))),"待填",IF(I27="已办结",0,MAX(0,$C$4-F27))))</x:f>
      </x:c>
    </x:row>
    <x:row r="28" ht="48" customHeight="1">
      <x:c r="A28" s="2"/>
      <x:c r="B28" s="24"/>
      <x:c r="C28" s="28"/>
      <x:c r="D28" s="28"/>
      <x:c r="E28" s="28"/>
      <x:c r="F28" s="32"/>
      <x:c r="G28" s="28"/>
      <x:c r="H28" s="28"/>
      <x:c r="I28" s="51" t="str">
        <x:f>IF($B28="","",IF(AND(G28="已完成",H28="已确认"),"已办结","待办结"))</x:f>
      </x:c>
      <x:c r="J28" s="40" t="str">
        <x:f>IF($B28="","",IF(OR(NOT(ISNUMBER(F28))),"待填",IF(I28="已办结",0,MAX(0,$C$4-F28))))</x:f>
      </x:c>
    </x:row>
    <x:row r="29" ht="48" customHeight="1">
      <x:c r="A29" s="2"/>
      <x:c r="B29" s="24"/>
      <x:c r="C29" s="28"/>
      <x:c r="D29" s="28"/>
      <x:c r="E29" s="28"/>
      <x:c r="F29" s="32"/>
      <x:c r="G29" s="28"/>
      <x:c r="H29" s="28"/>
      <x:c r="I29" s="51" t="str">
        <x:f>IF($B29="","",IF(AND(G29="已完成",H29="已确认"),"已办结","待办结"))</x:f>
      </x:c>
      <x:c r="J29" s="40" t="str">
        <x:f>IF($B29="","",IF(OR(NOT(ISNUMBER(F29))),"待填",IF(I29="已办结",0,MAX(0,$C$4-F29))))</x:f>
      </x:c>
    </x:row>
    <x:row r="30" ht="48" customHeight="1">
      <x:c r="A30" s="2"/>
      <x:c r="B30" s="24"/>
      <x:c r="C30" s="28"/>
      <x:c r="D30" s="28"/>
      <x:c r="E30" s="28"/>
      <x:c r="F30" s="32"/>
      <x:c r="G30" s="28"/>
      <x:c r="H30" s="28"/>
      <x:c r="I30" s="51" t="str">
        <x:f>IF($B30="","",IF(AND(G30="已完成",H30="已确认"),"已办结","待办结"))</x:f>
      </x:c>
      <x:c r="J30" s="40" t="str">
        <x:f>IF($B30="","",IF(OR(NOT(ISNUMBER(F30))),"待填",IF(I30="已办结",0,MAX(0,$C$4-F30))))</x:f>
      </x:c>
    </x:row>
    <x:row r="31" ht="48" customHeight="1">
      <x:c r="A31" s="2"/>
      <x:c r="B31" s="24"/>
      <x:c r="C31" s="28"/>
      <x:c r="D31" s="28"/>
      <x:c r="E31" s="28"/>
      <x:c r="F31" s="32"/>
      <x:c r="G31" s="28"/>
      <x:c r="H31" s="28"/>
      <x:c r="I31" s="51" t="str">
        <x:f>IF($B31="","",IF(AND(G31="已完成",H31="已确认"),"已办结","待办结"))</x:f>
      </x:c>
      <x:c r="J31" s="40" t="str">
        <x:f>IF($B31="","",IF(OR(NOT(ISNUMBER(F31))),"待填",IF(I31="已办结",0,MAX(0,$C$4-F31))))</x:f>
      </x:c>
    </x:row>
    <x:row r="32" ht="48" customHeight="1">
      <x:c r="A32" s="2"/>
      <x:c r="B32" s="24"/>
      <x:c r="C32" s="28"/>
      <x:c r="D32" s="28"/>
      <x:c r="E32" s="28"/>
      <x:c r="F32" s="32"/>
      <x:c r="G32" s="28"/>
      <x:c r="H32" s="28"/>
      <x:c r="I32" s="51" t="str">
        <x:f>IF($B32="","",IF(AND(G32="已完成",H32="已确认"),"已办结","待办结"))</x:f>
      </x:c>
      <x:c r="J32" s="40" t="str">
        <x:f>IF($B32="","",IF(OR(NOT(ISNUMBER(F32))),"待填",IF(I32="已办结",0,MAX(0,$C$4-F32))))</x:f>
      </x:c>
    </x:row>
    <x:row r="33" ht="48" customHeight="1">
      <x:c r="A33" s="2"/>
      <x:c r="B33" s="24"/>
      <x:c r="C33" s="28"/>
      <x:c r="D33" s="28"/>
      <x:c r="E33" s="28"/>
      <x:c r="F33" s="32"/>
      <x:c r="G33" s="28"/>
      <x:c r="H33" s="28"/>
      <x:c r="I33" s="51" t="str">
        <x:f>IF($B33="","",IF(AND(G33="已完成",H33="已确认"),"已办结","待办结"))</x:f>
      </x:c>
      <x:c r="J33" s="40" t="str">
        <x:f>IF($B33="","",IF(OR(NOT(ISNUMBER(F33))),"待填",IF(I33="已办结",0,MAX(0,$C$4-F33))))</x:f>
      </x:c>
    </x:row>
    <x:row r="34" ht="48" customHeight="1">
      <x:c r="A34" s="2"/>
      <x:c r="B34" s="24"/>
      <x:c r="C34" s="28"/>
      <x:c r="D34" s="28"/>
      <x:c r="E34" s="28"/>
      <x:c r="F34" s="32"/>
      <x:c r="G34" s="28"/>
      <x:c r="H34" s="28"/>
      <x:c r="I34" s="51" t="str">
        <x:f>IF($B34="","",IF(AND(G34="已完成",H34="已确认"),"已办结","待办结"))</x:f>
      </x:c>
      <x:c r="J34" s="40" t="str">
        <x:f>IF($B34="","",IF(OR(NOT(ISNUMBER(F34))),"待填",IF(I34="已办结",0,MAX(0,$C$4-F34))))</x:f>
      </x:c>
    </x:row>
    <x:row r="35" ht="48" customHeight="1">
      <x:c r="A35" s="2"/>
      <x:c r="B35" s="24"/>
      <x:c r="C35" s="28"/>
      <x:c r="D35" s="28"/>
      <x:c r="E35" s="28"/>
      <x:c r="F35" s="32"/>
      <x:c r="G35" s="28"/>
      <x:c r="H35" s="28"/>
      <x:c r="I35" s="51" t="str">
        <x:f>IF($B35="","",IF(AND(G35="已完成",H35="已确认"),"已办结","待办结"))</x:f>
      </x:c>
      <x:c r="J35" s="40" t="str">
        <x:f>IF($B35="","",IF(OR(NOT(ISNUMBER(F35))),"待填",IF(I35="已办结",0,MAX(0,$C$4-F35))))</x:f>
      </x:c>
    </x:row>
    <x:row r="36" ht="48" customHeight="1">
      <x:c r="A36" s="2"/>
      <x:c r="B36" s="24"/>
      <x:c r="C36" s="28"/>
      <x:c r="D36" s="28"/>
      <x:c r="E36" s="28"/>
      <x:c r="F36" s="32"/>
      <x:c r="G36" s="28"/>
      <x:c r="H36" s="28"/>
      <x:c r="I36" s="51" t="str">
        <x:f>IF($B36="","",IF(AND(G36="已完成",H36="已确认"),"已办结","待办结"))</x:f>
      </x:c>
      <x:c r="J36" s="40" t="str">
        <x:f>IF($B36="","",IF(OR(NOT(ISNUMBER(F36))),"待填",IF(I36="已办结",0,MAX(0,$C$4-F36))))</x:f>
      </x:c>
    </x:row>
    <x:row r="37" ht="48" customHeight="1">
      <x:c r="A37" s="2"/>
      <x:c r="B37" s="24"/>
      <x:c r="C37" s="28"/>
      <x:c r="D37" s="28"/>
      <x:c r="E37" s="28"/>
      <x:c r="F37" s="32"/>
      <x:c r="G37" s="28"/>
      <x:c r="H37" s="28"/>
      <x:c r="I37" s="51" t="str">
        <x:f>IF($B37="","",IF(AND(G37="已完成",H37="已确认"),"已办结","待办结"))</x:f>
      </x:c>
      <x:c r="J37" s="40" t="str">
        <x:f>IF($B37="","",IF(OR(NOT(ISNUMBER(F37))),"待填",IF(I37="已办结",0,MAX(0,$C$4-F37))))</x:f>
      </x:c>
    </x:row>
    <x:row r="38" ht="48" customHeight="1">
      <x:c r="A38" s="2"/>
      <x:c r="B38" s="24"/>
      <x:c r="C38" s="28"/>
      <x:c r="D38" s="28"/>
      <x:c r="E38" s="28"/>
      <x:c r="F38" s="32"/>
      <x:c r="G38" s="28"/>
      <x:c r="H38" s="28"/>
      <x:c r="I38" s="51" t="str">
        <x:f>IF($B38="","",IF(AND(G38="已完成",H38="已确认"),"已办结","待办结"))</x:f>
      </x:c>
      <x:c r="J38" s="40" t="str">
        <x:f>IF($B38="","",IF(OR(NOT(ISNUMBER(F38))),"待填",IF(I38="已办结",0,MAX(0,$C$4-F38))))</x:f>
      </x:c>
    </x:row>
    <x:row r="39" ht="48" customHeight="1">
      <x:c r="A39" s="2"/>
      <x:c r="B39" s="24"/>
      <x:c r="C39" s="28"/>
      <x:c r="D39" s="28"/>
      <x:c r="E39" s="28"/>
      <x:c r="F39" s="32"/>
      <x:c r="G39" s="28"/>
      <x:c r="H39" s="28"/>
      <x:c r="I39" s="51" t="str">
        <x:f>IF($B39="","",IF(AND(G39="已完成",H39="已确认"),"已办结","待办结"))</x:f>
      </x:c>
      <x:c r="J39" s="40" t="str">
        <x:f>IF($B39="","",IF(OR(NOT(ISNUMBER(F39))),"待填",IF(I39="已办结",0,MAX(0,$C$4-F39))))</x:f>
      </x:c>
    </x:row>
    <x:row r="40" ht="48" customHeight="1">
      <x:c r="A40" s="2"/>
      <x:c r="B40" s="24"/>
      <x:c r="C40" s="28"/>
      <x:c r="D40" s="28"/>
      <x:c r="E40" s="28"/>
      <x:c r="F40" s="32"/>
      <x:c r="G40" s="28"/>
      <x:c r="H40" s="28"/>
      <x:c r="I40" s="51" t="str">
        <x:f>IF($B40="","",IF(AND(G40="已完成",H40="已确认"),"已办结","待办结"))</x:f>
      </x:c>
      <x:c r="J40" s="40" t="str">
        <x:f>IF($B40="","",IF(OR(NOT(ISNUMBER(F40))),"待填",IF(I40="已办结",0,MAX(0,$C$4-F40))))</x:f>
      </x:c>
    </x:row>
    <x:row r="41" ht="48" customHeight="1">
      <x:c r="A41" s="2"/>
      <x:c r="B41" s="24"/>
      <x:c r="C41" s="28"/>
      <x:c r="D41" s="28"/>
      <x:c r="E41" s="28"/>
      <x:c r="F41" s="32"/>
      <x:c r="G41" s="28"/>
      <x:c r="H41" s="28"/>
      <x:c r="I41" s="51" t="str">
        <x:f>IF($B41="","",IF(AND(G41="已完成",H41="已确认"),"已办结","待办结"))</x:f>
      </x:c>
      <x:c r="J41" s="40" t="str">
        <x:f>IF($B41="","",IF(OR(NOT(ISNUMBER(F41))),"待填",IF(I41="已办结",0,MAX(0,$C$4-F41))))</x:f>
      </x:c>
    </x:row>
    <x:row r="42" ht="48" customHeight="1">
      <x:c r="A42" s="2"/>
      <x:c r="B42" s="24"/>
      <x:c r="C42" s="28"/>
      <x:c r="D42" s="28"/>
      <x:c r="E42" s="28"/>
      <x:c r="F42" s="32"/>
      <x:c r="G42" s="28"/>
      <x:c r="H42" s="28"/>
      <x:c r="I42" s="51" t="str">
        <x:f>IF($B42="","",IF(AND(G42="已完成",H42="已确认"),"已办结","待办结"))</x:f>
      </x:c>
      <x:c r="J42" s="40" t="str">
        <x:f>IF($B42="","",IF(OR(NOT(ISNUMBER(F42))),"待填",IF(I42="已办结",0,MAX(0,$C$4-F42))))</x:f>
      </x:c>
    </x:row>
    <x:row r="43" ht="48" customHeight="1">
      <x:c r="A43" s="2"/>
      <x:c r="B43" s="24"/>
      <x:c r="C43" s="28"/>
      <x:c r="D43" s="28"/>
      <x:c r="E43" s="28"/>
      <x:c r="F43" s="32"/>
      <x:c r="G43" s="28"/>
      <x:c r="H43" s="28"/>
      <x:c r="I43" s="51" t="str">
        <x:f>IF($B43="","",IF(AND(G43="已完成",H43="已确认"),"已办结","待办结"))</x:f>
      </x:c>
      <x:c r="J43" s="40" t="str">
        <x:f>IF($B43="","",IF(OR(NOT(ISNUMBER(F43))),"待填",IF(I43="已办结",0,MAX(0,$C$4-F43))))</x:f>
      </x:c>
    </x:row>
    <x:row r="44" ht="48" customHeight="1">
      <x:c r="A44" s="2"/>
      <x:c r="B44" s="24"/>
      <x:c r="C44" s="28"/>
      <x:c r="D44" s="28"/>
      <x:c r="E44" s="28"/>
      <x:c r="F44" s="32"/>
      <x:c r="G44" s="28"/>
      <x:c r="H44" s="28"/>
      <x:c r="I44" s="51" t="str">
        <x:f>IF($B44="","",IF(AND(G44="已完成",H44="已确认"),"已办结","待办结"))</x:f>
      </x:c>
      <x:c r="J44" s="40" t="str">
        <x:f>IF($B44="","",IF(OR(NOT(ISNUMBER(F44))),"待填",IF(I44="已办结",0,MAX(0,$C$4-F44))))</x:f>
      </x:c>
    </x:row>
    <x:row r="45" ht="48" customHeight="1">
      <x:c r="A45" s="2"/>
      <x:c r="B45" s="24"/>
      <x:c r="C45" s="28"/>
      <x:c r="D45" s="28"/>
      <x:c r="E45" s="28"/>
      <x:c r="F45" s="32"/>
      <x:c r="G45" s="28"/>
      <x:c r="H45" s="28"/>
      <x:c r="I45" s="51" t="str">
        <x:f>IF($B45="","",IF(AND(G45="已完成",H45="已确认"),"已办结","待办结"))</x:f>
      </x:c>
      <x:c r="J45" s="40" t="str">
        <x:f>IF($B45="","",IF(OR(NOT(ISNUMBER(F45))),"待填",IF(I45="已办结",0,MAX(0,$C$4-F45))))</x:f>
      </x:c>
    </x:row>
    <x:row r="46" ht="48" customHeight="1">
      <x:c r="A46" s="2"/>
      <x:c r="B46" s="24"/>
      <x:c r="C46" s="28"/>
      <x:c r="D46" s="28"/>
      <x:c r="E46" s="28"/>
      <x:c r="F46" s="32"/>
      <x:c r="G46" s="28"/>
      <x:c r="H46" s="28"/>
      <x:c r="I46" s="51" t="str">
        <x:f>IF($B46="","",IF(AND(G46="已完成",H46="已确认"),"已办结","待办结"))</x:f>
      </x:c>
      <x:c r="J46" s="40" t="str">
        <x:f>IF($B46="","",IF(OR(NOT(ISNUMBER(F46))),"待填",IF(I46="已办结",0,MAX(0,$C$4-F46))))</x:f>
      </x:c>
    </x:row>
    <x:row r="47" ht="48" customHeight="1">
      <x:c r="A47" s="2"/>
      <x:c r="B47" s="24"/>
      <x:c r="C47" s="28"/>
      <x:c r="D47" s="28"/>
      <x:c r="E47" s="28"/>
      <x:c r="F47" s="32"/>
      <x:c r="G47" s="28"/>
      <x:c r="H47" s="28"/>
      <x:c r="I47" s="51" t="str">
        <x:f>IF($B47="","",IF(AND(G47="已完成",H47="已确认"),"已办结","待办结"))</x:f>
      </x:c>
      <x:c r="J47" s="40" t="str">
        <x:f>IF($B47="","",IF(OR(NOT(ISNUMBER(F47))),"待填",IF(I47="已办结",0,MAX(0,$C$4-F47))))</x:f>
      </x:c>
    </x:row>
    <x:row r="48" ht="48" customHeight="1">
      <x:c r="A48" s="2"/>
      <x:c r="B48" s="24"/>
      <x:c r="C48" s="28"/>
      <x:c r="D48" s="28"/>
      <x:c r="E48" s="28"/>
      <x:c r="F48" s="32"/>
      <x:c r="G48" s="28"/>
      <x:c r="H48" s="28"/>
      <x:c r="I48" s="51" t="str">
        <x:f>IF($B48="","",IF(AND(G48="已完成",H48="已确认"),"已办结","待办结"))</x:f>
      </x:c>
      <x:c r="J48" s="40" t="str">
        <x:f>IF($B48="","",IF(OR(NOT(ISNUMBER(F48))),"待填",IF(I48="已办结",0,MAX(0,$C$4-F48))))</x:f>
      </x:c>
    </x:row>
    <x:row r="49" ht="48" customHeight="1">
      <x:c r="A49" s="2"/>
      <x:c r="B49" s="24"/>
      <x:c r="C49" s="28"/>
      <x:c r="D49" s="28"/>
      <x:c r="E49" s="28"/>
      <x:c r="F49" s="32"/>
      <x:c r="G49" s="28"/>
      <x:c r="H49" s="28"/>
      <x:c r="I49" s="51" t="str">
        <x:f>IF($B49="","",IF(AND(G49="已完成",H49="已确认"),"已办结","待办结"))</x:f>
      </x:c>
      <x:c r="J49" s="40" t="str">
        <x:f>IF($B49="","",IF(OR(NOT(ISNUMBER(F49))),"待填",IF(I49="已办结",0,MAX(0,$C$4-F49))))</x:f>
      </x:c>
    </x:row>
    <x:row r="50" ht="48" customHeight="1">
      <x:c r="A50" s="2"/>
      <x:c r="B50" s="24"/>
      <x:c r="C50" s="28"/>
      <x:c r="D50" s="28"/>
      <x:c r="E50" s="28"/>
      <x:c r="F50" s="32"/>
      <x:c r="G50" s="28"/>
      <x:c r="H50" s="28"/>
      <x:c r="I50" s="51" t="str">
        <x:f>IF($B50="","",IF(AND(G50="已完成",H50="已确认"),"已办结","待办结"))</x:f>
      </x:c>
      <x:c r="J50" s="40" t="str">
        <x:f>IF($B50="","",IF(OR(NOT(ISNUMBER(F50))),"待填",IF(I50="已办结",0,MAX(0,$C$4-F50))))</x:f>
      </x:c>
    </x:row>
    <x:row r="51" ht="48" customHeight="1">
      <x:c r="A51" s="2"/>
      <x:c r="B51" s="24"/>
      <x:c r="C51" s="28"/>
      <x:c r="D51" s="28"/>
      <x:c r="E51" s="28"/>
      <x:c r="F51" s="32"/>
      <x:c r="G51" s="28"/>
      <x:c r="H51" s="28"/>
      <x:c r="I51" s="51" t="str">
        <x:f>IF($B51="","",IF(AND(G51="已完成",H51="已确认"),"已办结","待办结"))</x:f>
      </x:c>
      <x:c r="J51" s="40" t="str">
        <x:f>IF($B51="","",IF(OR(NOT(ISNUMBER(F51))),"待填",IF(I51="已办结",0,MAX(0,$C$4-F51))))</x:f>
      </x:c>
    </x:row>
    <x:row r="52" ht="48" customHeight="1">
      <x:c r="A52" s="2"/>
      <x:c r="B52" s="24"/>
      <x:c r="C52" s="28"/>
      <x:c r="D52" s="28"/>
      <x:c r="E52" s="28"/>
      <x:c r="F52" s="32"/>
      <x:c r="G52" s="28"/>
      <x:c r="H52" s="28"/>
      <x:c r="I52" s="51" t="str">
        <x:f>IF($B52="","",IF(AND(G52="已完成",H52="已确认"),"已办结","待办结"))</x:f>
      </x:c>
      <x:c r="J52" s="40" t="str">
        <x:f>IF($B52="","",IF(OR(NOT(ISNUMBER(F52))),"待填",IF(I52="已办结",0,MAX(0,$C$4-F52))))</x:f>
      </x:c>
    </x:row>
    <x:row r="53" ht="48" customHeight="1">
      <x:c r="A53" s="2"/>
      <x:c r="B53" s="24"/>
      <x:c r="C53" s="28"/>
      <x:c r="D53" s="28"/>
      <x:c r="E53" s="28"/>
      <x:c r="F53" s="32"/>
      <x:c r="G53" s="28"/>
      <x:c r="H53" s="28"/>
      <x:c r="I53" s="51" t="str">
        <x:f>IF($B53="","",IF(AND(G53="已完成",H53="已确认"),"已办结","待办结"))</x:f>
      </x:c>
      <x:c r="J53" s="40" t="str">
        <x:f>IF($B53="","",IF(OR(NOT(ISNUMBER(F53))),"待填",IF(I53="已办结",0,MAX(0,$C$4-F53))))</x:f>
      </x:c>
    </x:row>
    <x:row r="54" ht="48" customHeight="1">
      <x:c r="A54" s="2"/>
      <x:c r="B54" s="24"/>
      <x:c r="C54" s="28"/>
      <x:c r="D54" s="28"/>
      <x:c r="E54" s="28"/>
      <x:c r="F54" s="32"/>
      <x:c r="G54" s="28"/>
      <x:c r="H54" s="28"/>
      <x:c r="I54" s="51" t="str">
        <x:f>IF($B54="","",IF(AND(G54="已完成",H54="已确认"),"已办结","待办结"))</x:f>
      </x:c>
      <x:c r="J54" s="40" t="str">
        <x:f>IF($B54="","",IF(OR(NOT(ISNUMBER(F54))),"待填",IF(I54="已办结",0,MAX(0,$C$4-F54))))</x:f>
      </x:c>
    </x:row>
    <x:row r="55" ht="48" customHeight="1">
      <x:c r="A55" s="2"/>
      <x:c r="B55" s="24"/>
      <x:c r="C55" s="28"/>
      <x:c r="D55" s="28"/>
      <x:c r="E55" s="28"/>
      <x:c r="F55" s="32"/>
      <x:c r="G55" s="28"/>
      <x:c r="H55" s="28"/>
      <x:c r="I55" s="51" t="str">
        <x:f>IF($B55="","",IF(AND(G55="已完成",H55="已确认"),"已办结","待办结"))</x:f>
      </x:c>
      <x:c r="J55" s="40" t="str">
        <x:f>IF($B55="","",IF(OR(NOT(ISNUMBER(F55))),"待填",IF(I55="已办结",0,MAX(0,$C$4-F55))))</x:f>
      </x:c>
    </x:row>
    <x:row r="56" ht="48" customHeight="1">
      <x:c r="A56" s="2"/>
      <x:c r="B56" s="24"/>
      <x:c r="C56" s="28"/>
      <x:c r="D56" s="28"/>
      <x:c r="E56" s="28"/>
      <x:c r="F56" s="32"/>
      <x:c r="G56" s="28"/>
      <x:c r="H56" s="28"/>
      <x:c r="I56" s="51" t="str">
        <x:f>IF($B56="","",IF(AND(G56="已完成",H56="已确认"),"已办结","待办结"))</x:f>
      </x:c>
      <x:c r="J56" s="40" t="str">
        <x:f>IF($B56="","",IF(OR(NOT(ISNUMBER(F56))),"待填",IF(I56="已办结",0,MAX(0,$C$4-F56))))</x:f>
      </x:c>
    </x:row>
    <x:row r="57" ht="48" customHeight="1">
      <x:c r="A57" s="2"/>
      <x:c r="B57" s="24"/>
      <x:c r="C57" s="28"/>
      <x:c r="D57" s="28"/>
      <x:c r="E57" s="28"/>
      <x:c r="F57" s="32"/>
      <x:c r="G57" s="28"/>
      <x:c r="H57" s="28"/>
      <x:c r="I57" s="51" t="str">
        <x:f>IF($B57="","",IF(AND(G57="已完成",H57="已确认"),"已办结","待办结"))</x:f>
      </x:c>
      <x:c r="J57" s="40" t="str">
        <x:f>IF($B57="","",IF(OR(NOT(ISNUMBER(F57))),"待填",IF(I57="已办结",0,MAX(0,$C$4-F57))))</x:f>
      </x:c>
    </x:row>
    <x:row r="58" ht="48" customHeight="1">
      <x:c r="A58" s="2"/>
      <x:c r="B58" s="24"/>
      <x:c r="C58" s="28"/>
      <x:c r="D58" s="28"/>
      <x:c r="E58" s="28"/>
      <x:c r="F58" s="32"/>
      <x:c r="G58" s="28"/>
      <x:c r="H58" s="28"/>
      <x:c r="I58" s="51" t="str">
        <x:f>IF($B58="","",IF(AND(G58="已完成",H58="已确认"),"已办结","待办结"))</x:f>
      </x:c>
      <x:c r="J58" s="40" t="str">
        <x:f>IF($B58="","",IF(OR(NOT(ISNUMBER(F58))),"待填",IF(I58="已办结",0,MAX(0,$C$4-F58))))</x:f>
      </x:c>
    </x:row>
    <x:row r="59" ht="48" customHeight="1">
      <x:c r="A59" s="2"/>
      <x:c r="B59" s="24"/>
      <x:c r="C59" s="28"/>
      <x:c r="D59" s="28"/>
      <x:c r="E59" s="28"/>
      <x:c r="F59" s="32"/>
      <x:c r="G59" s="28"/>
      <x:c r="H59" s="28"/>
      <x:c r="I59" s="51" t="str">
        <x:f>IF($B59="","",IF(AND(G59="已完成",H59="已确认"),"已办结","待办结"))</x:f>
      </x:c>
      <x:c r="J59" s="40" t="str">
        <x:f>IF($B59="","",IF(OR(NOT(ISNUMBER(F59))),"待填",IF(I59="已办结",0,MAX(0,$C$4-F59))))</x:f>
      </x:c>
    </x:row>
    <x:row r="60" ht="48" customHeight="1">
      <x:c r="A60" s="2"/>
      <x:c r="B60" s="24"/>
      <x:c r="C60" s="28"/>
      <x:c r="D60" s="28"/>
      <x:c r="E60" s="28"/>
      <x:c r="F60" s="32"/>
      <x:c r="G60" s="28"/>
      <x:c r="H60" s="28"/>
      <x:c r="I60" s="51" t="str">
        <x:f>IF($B60="","",IF(AND(G60="已完成",H60="已确认"),"已办结","待办结"))</x:f>
      </x:c>
      <x:c r="J60" s="40" t="str">
        <x:f>IF($B60="","",IF(OR(NOT(ISNUMBER(F60))),"待填",IF(I60="已办结",0,MAX(0,$C$4-F60))))</x:f>
      </x:c>
    </x:row>
    <x:row r="61" ht="48" customHeight="1">
      <x:c r="A61" s="2"/>
      <x:c r="B61" s="24"/>
      <x:c r="C61" s="28"/>
      <x:c r="D61" s="28"/>
      <x:c r="E61" s="28"/>
      <x:c r="F61" s="32"/>
      <x:c r="G61" s="28"/>
      <x:c r="H61" s="28"/>
      <x:c r="I61" s="51" t="str">
        <x:f>IF($B61="","",IF(AND(G61="已完成",H61="已确认"),"已办结","待办结"))</x:f>
      </x:c>
      <x:c r="J61" s="40" t="str">
        <x:f>IF($B61="","",IF(OR(NOT(ISNUMBER(F61))),"待填",IF(I61="已办结",0,MAX(0,$C$4-F61))))</x:f>
      </x:c>
    </x:row>
    <x:row r="62" ht="48" customHeight="1">
      <x:c r="A62" s="2"/>
      <x:c r="B62" s="24"/>
      <x:c r="C62" s="28"/>
      <x:c r="D62" s="28"/>
      <x:c r="E62" s="28"/>
      <x:c r="F62" s="32"/>
      <x:c r="G62" s="28"/>
      <x:c r="H62" s="28"/>
      <x:c r="I62" s="51" t="str">
        <x:f>IF($B62="","",IF(AND(G62="已完成",H62="已确认"),"已办结","待办结"))</x:f>
      </x:c>
      <x:c r="J62" s="40" t="str">
        <x:f>IF($B62="","",IF(OR(NOT(ISNUMBER(F62))),"待填",IF(I62="已办结",0,MAX(0,$C$4-F62))))</x:f>
      </x:c>
    </x:row>
    <x:row r="63" ht="48" customHeight="1">
      <x:c r="A63" s="2"/>
      <x:c r="B63" s="24"/>
      <x:c r="C63" s="28"/>
      <x:c r="D63" s="28"/>
      <x:c r="E63" s="28"/>
      <x:c r="F63" s="32"/>
      <x:c r="G63" s="28"/>
      <x:c r="H63" s="28"/>
      <x:c r="I63" s="51" t="str">
        <x:f>IF($B63="","",IF(AND(G63="已完成",H63="已确认"),"已办结","待办结"))</x:f>
      </x:c>
      <x:c r="J63" s="40" t="str">
        <x:f>IF($B63="","",IF(OR(NOT(ISNUMBER(F63))),"待填",IF(I63="已办结",0,MAX(0,$C$4-F63))))</x:f>
      </x:c>
    </x:row>
    <x:row r="64" ht="48" customHeight="1">
      <x:c r="A64" s="2"/>
      <x:c r="B64" s="24"/>
      <x:c r="C64" s="28"/>
      <x:c r="D64" s="28"/>
      <x:c r="E64" s="28"/>
      <x:c r="F64" s="32"/>
      <x:c r="G64" s="28"/>
      <x:c r="H64" s="28"/>
      <x:c r="I64" s="51" t="str">
        <x:f>IF($B64="","",IF(AND(G64="已完成",H64="已确认"),"已办结","待办结"))</x:f>
      </x:c>
      <x:c r="J64" s="40" t="str">
        <x:f>IF($B64="","",IF(OR(NOT(ISNUMBER(F64))),"待填",IF(I64="已办结",0,MAX(0,$C$4-F64))))</x:f>
      </x:c>
    </x:row>
    <x:row r="65" ht="48" customHeight="1">
      <x:c r="A65" s="2"/>
      <x:c r="B65" s="24"/>
      <x:c r="C65" s="28"/>
      <x:c r="D65" s="28"/>
      <x:c r="E65" s="28"/>
      <x:c r="F65" s="32"/>
      <x:c r="G65" s="28"/>
      <x:c r="H65" s="28"/>
      <x:c r="I65" s="51" t="str">
        <x:f>IF($B65="","",IF(AND(G65="已完成",H65="已确认"),"已办结","待办结"))</x:f>
      </x:c>
      <x:c r="J65" s="40" t="str">
        <x:f>IF($B65="","",IF(OR(NOT(ISNUMBER(F65))),"待填",IF(I65="已办结",0,MAX(0,$C$4-F65))))</x:f>
      </x:c>
    </x:row>
    <x:row r="66" ht="48" customHeight="1">
      <x:c r="A66" s="2"/>
      <x:c r="B66" s="24"/>
      <x:c r="C66" s="28"/>
      <x:c r="D66" s="28"/>
      <x:c r="E66" s="28"/>
      <x:c r="F66" s="32"/>
      <x:c r="G66" s="28"/>
      <x:c r="H66" s="28"/>
      <x:c r="I66" s="51" t="str">
        <x:f>IF($B66="","",IF(AND(G66="已完成",H66="已确认"),"已办结","待办结"))</x:f>
      </x:c>
      <x:c r="J66" s="40" t="str">
        <x:f>IF($B66="","",IF(OR(NOT(ISNUMBER(F66))),"待填",IF(I66="已办结",0,MAX(0,$C$4-F66))))</x:f>
      </x:c>
    </x:row>
    <x:row r="67" ht="48" customHeight="1">
      <x:c r="A67" s="2"/>
      <x:c r="B67" s="24"/>
      <x:c r="C67" s="28"/>
      <x:c r="D67" s="28"/>
      <x:c r="E67" s="28"/>
      <x:c r="F67" s="32"/>
      <x:c r="G67" s="28"/>
      <x:c r="H67" s="28"/>
      <x:c r="I67" s="51" t="str">
        <x:f>IF($B67="","",IF(AND(G67="已完成",H67="已确认"),"已办结","待办结"))</x:f>
      </x:c>
      <x:c r="J67" s="40" t="str">
        <x:f>IF($B67="","",IF(OR(NOT(ISNUMBER(F67))),"待填",IF(I67="已办结",0,MAX(0,$C$4-F67))))</x:f>
      </x:c>
    </x:row>
    <x:row r="68" ht="48" customHeight="1">
      <x:c r="A68" s="2"/>
      <x:c r="B68" s="24"/>
      <x:c r="C68" s="28"/>
      <x:c r="D68" s="28"/>
      <x:c r="E68" s="28"/>
      <x:c r="F68" s="32"/>
      <x:c r="G68" s="28"/>
      <x:c r="H68" s="28"/>
      <x:c r="I68" s="51" t="str">
        <x:f>IF($B68="","",IF(AND(G68="已完成",H68="已确认"),"已办结","待办结"))</x:f>
      </x:c>
      <x:c r="J68" s="40" t="str">
        <x:f>IF($B68="","",IF(OR(NOT(ISNUMBER(F68))),"待填",IF(I68="已办结",0,MAX(0,$C$4-F68))))</x:f>
      </x:c>
    </x:row>
    <x:row r="69" ht="48" customHeight="1">
      <x:c r="A69" s="2"/>
      <x:c r="B69" s="24"/>
      <x:c r="C69" s="28"/>
      <x:c r="D69" s="28"/>
      <x:c r="E69" s="28"/>
      <x:c r="F69" s="32"/>
      <x:c r="G69" s="28"/>
      <x:c r="H69" s="28"/>
      <x:c r="I69" s="51" t="str">
        <x:f>IF($B69="","",IF(AND(G69="已完成",H69="已确认"),"已办结","待办结"))</x:f>
      </x:c>
      <x:c r="J69" s="40" t="str">
        <x:f>IF($B69="","",IF(OR(NOT(ISNUMBER(F69))),"待填",IF(I69="已办结",0,MAX(0,$C$4-F69))))</x:f>
      </x:c>
    </x:row>
    <x:row r="70" ht="48" customHeight="1">
      <x:c r="A70" s="2"/>
      <x:c r="B70" s="24"/>
      <x:c r="C70" s="28"/>
      <x:c r="D70" s="28"/>
      <x:c r="E70" s="28"/>
      <x:c r="F70" s="32"/>
      <x:c r="G70" s="28"/>
      <x:c r="H70" s="28"/>
      <x:c r="I70" s="51" t="str">
        <x:f>IF($B70="","",IF(AND(G70="已完成",H70="已确认"),"已办结","待办结"))</x:f>
      </x:c>
      <x:c r="J70" s="40" t="str">
        <x:f>IF($B70="","",IF(OR(NOT(ISNUMBER(F70))),"待填",IF(I70="已办结",0,MAX(0,$C$4-F70))))</x:f>
      </x:c>
    </x:row>
    <x:row r="71" ht="48" customHeight="1">
      <x:c r="A71" s="2"/>
      <x:c r="B71" s="24"/>
      <x:c r="C71" s="28"/>
      <x:c r="D71" s="28"/>
      <x:c r="E71" s="28"/>
      <x:c r="F71" s="32"/>
      <x:c r="G71" s="28"/>
      <x:c r="H71" s="28"/>
      <x:c r="I71" s="51" t="str">
        <x:f>IF($B71="","",IF(AND(G71="已完成",H71="已确认"),"已办结","待办结"))</x:f>
      </x:c>
      <x:c r="J71" s="40" t="str">
        <x:f>IF($B71="","",IF(OR(NOT(ISNUMBER(F71))),"待填",IF(I71="已办结",0,MAX(0,$C$4-F71))))</x:f>
      </x:c>
    </x:row>
  </x:sheetData>
  <x:conditionalFormatting sqref="G12:G71">
    <x:cfRule type="containsText" dxfId="28" priority="1" operator="containsText" text="逾期"/>
    <x:cfRule type="containsText" dxfId="29" priority="2" operator="containsText" text="待"/>
  </x:conditionalFormatting>
  <x:conditionalFormatting sqref="H12:H71">
    <x:cfRule type="containsText" dxfId="30" priority="3" operator="containsText" text="逾期"/>
    <x:cfRule type="containsText" dxfId="31" priority="4" operator="containsText" text="待"/>
  </x:conditionalFormatting>
  <x:conditionalFormatting sqref="I12:I71">
    <x:cfRule type="containsText" dxfId="32" priority="5" operator="containsText" text="逾期"/>
    <x:cfRule type="containsText" dxfId="33" priority="6" operator="containsText" text="待"/>
  </x:conditionalFormatting>
  <x:conditionalFormatting sqref="J12:J71">
    <x:cfRule type="cellIs" dxfId="34" priority="7" operator="greaterThan">
      <x:formula>0</x:formula>
    </x:cfRule>
  </x:conditionalFormatting>
  <x:conditionalFormatting sqref="G4:G4">
    <x:cfRule type="cellIs" dxfId="35" priority="8" operator="greaterThan">
      <x:formula>0</x:formula>
    </x:cfRule>
  </x:conditionalFormatting>
  <x:dataValidations count="2">
    <x:dataValidation type="list" sqref="G12:G71">
      <x:formula1>"已完成,进行中,未开始"</x:formula1>
    </x:dataValidation>
    <x:dataValidation type="list" sqref="H12:H71">
      <x:formula1>"已确认,待确认"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8fa96895d5ce4a81"/>
  </x:tableParts>
</x:worksheet>
</file>

<file path=xl/worksheets/sheet12.xml><?xml version="1.0" encoding="utf-8"?>
<x:worksheet xmlns:x="http://schemas.openxmlformats.org/spreadsheetml/2006/main">
  <x:sheetPr>
    <x:tabColor rgb="FF765268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28" hidden="0" customWidth="1"/>
    <x:col min="5" max="5" width="18" hidden="0" customWidth="1"/>
    <x:col min="6" max="6" width="14" hidden="0" customWidth="1"/>
    <x:col min="7" max="7" width="18" hidden="0" customWidth="1"/>
    <x:col min="8" max="8" width="18" hidden="0" customWidth="1"/>
    <x:col min="9" max="9" width="18" hidden="0" customWidth="1"/>
    <x:col min="10" max="10" width="14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</x:row>
    <x:row r="2" ht="34" customHeight="1">
      <x:c r="A2" s="2"/>
      <x:c r="B2" s="3" t="str">
        <x:v>发布检查清单</x:v>
      </x:c>
      <x:c r="C2" s="2"/>
      <x:c r="D2" s="2"/>
      <x:c r="E2" s="2"/>
      <x:c r="F2" s="2"/>
      <x:c r="G2" s="2"/>
      <x:c r="H2" s="2"/>
      <x:c r="I2" s="2"/>
      <x:c r="J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COUNTIFS($I$12:$I$71,"待填")+COUNTIFS($J$12:$J$71,"待填")</x:f>
        <x:v>0</x:v>
      </x:c>
      <x:c r="H4" s="2"/>
      <x:c r="I4" s="2"/>
      <x:c r="J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已办结</x:v>
      </x:c>
      <x:c r="G5" s="2"/>
      <x:c r="H5" s="2"/>
      <x:c r="I5" s="2"/>
      <x:c r="J5" s="9" t="str">
        <x:v>逾期未办结</x:v>
      </x:c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COUNTIFS($I$12:$I$71,"已办结",$B$12:$B$71,"&lt;&gt;")</x:f>
        <x:v>2</x:v>
      </x:c>
      <x:c r="G6" s="2"/>
      <x:c r="H6" s="2"/>
      <x:c r="I6" s="2"/>
      <x:c r="J6" s="10" t="n">
        <x:f>COUNTIFS($J$12:$J$71,"&gt;0",$B$12:$B$71,"&lt;&gt;")</x:f>
        <x:v>1</x:v>
      </x:c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</x:row>
    <x:row r="9" ht="26" customHeight="1">
      <x:c r="A9" s="2"/>
      <x:c r="B9" s="9" t="str">
        <x:v>执行完成且确认状态为已确认，才计为已办结。示例事项按实际内部流程调整。</x:v>
      </x:c>
      <x:c r="C9" s="9"/>
      <x:c r="D9" s="9"/>
      <x:c r="E9" s="9"/>
      <x:c r="F9" s="9"/>
      <x:c r="G9" s="9"/>
      <x:c r="H9" s="9"/>
      <x:c r="I9" s="9"/>
      <x:c r="J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</x:row>
    <x:row r="11" ht="42" customHeight="1">
      <x:c r="A11" s="2"/>
      <x:c r="B11" s="19" t="str">
        <x:v>记录ID</x:v>
      </x:c>
      <x:c r="C11" s="20" t="str">
        <x:v>事项</x:v>
      </x:c>
      <x:c r="D11" s="20" t="str">
        <x:v>模拟执行说明</x:v>
      </x:c>
      <x:c r="E11" s="20" t="str">
        <x:v>负责人</x:v>
      </x:c>
      <x:c r="F11" s="20" t="str">
        <x:v>截止日期</x:v>
      </x:c>
      <x:c r="G11" s="20" t="str">
        <x:v>执行状态</x:v>
      </x:c>
      <x:c r="H11" s="20" t="str">
        <x:v>确认状态</x:v>
      </x:c>
      <x:c r="I11" s="20" t="str">
        <x:v>办理结果</x:v>
      </x:c>
      <x:c r="J11" s="21" t="str">
        <x:v>逾期天数</x:v>
      </x:c>
    </x:row>
    <x:row r="12" ht="48" customHeight="1">
      <x:c r="A12" s="2"/>
      <x:c r="B12" s="24" t="str">
        <x:v>4-11-001</x:v>
      </x:c>
      <x:c r="C12" s="28" t="str">
        <x:v>标题与内容一致</x:v>
      </x:c>
      <x:c r="D12" s="28" t="str">
        <x:v>对照资料完成核对</x:v>
      </x:c>
      <x:c r="E12" s="28" t="str">
        <x:v>陈禾</x:v>
      </x:c>
      <x:c r="F12" s="32" t="n">
        <x:v>46273</x:v>
      </x:c>
      <x:c r="G12" s="28" t="str">
        <x:v>已完成</x:v>
      </x:c>
      <x:c r="H12" s="28" t="str">
        <x:v>已确认</x:v>
      </x:c>
      <x:c r="I12" s="51" t="str">
        <x:f>IF($B12="","",IF(AND(G12="已完成",H12="已确认"),"已办结","待办结"))</x:f>
        <x:v>已办结</x:v>
      </x:c>
      <x:c r="J12" s="40" t="n">
        <x:f>IF($B12="","",IF(OR(NOT(ISNUMBER(F12))),"待填",IF(I12="已办结",0,MAX(0,$C$4-F12))))</x:f>
        <x:v>0</x:v>
      </x:c>
    </x:row>
    <x:row r="13" ht="48" customHeight="1">
      <x:c r="A13" s="2"/>
      <x:c r="B13" s="24" t="str">
        <x:v>4-11-002</x:v>
      </x:c>
      <x:c r="C13" s="28" t="str">
        <x:v>封面可读</x:v>
      </x:c>
      <x:c r="D13" s="28" t="str">
        <x:v>补齐材料后再提交</x:v>
      </x:c>
      <x:c r="E13" s="28" t="str">
        <x:v>许宁</x:v>
      </x:c>
      <x:c r="F13" s="32" t="n">
        <x:v>46275</x:v>
      </x:c>
      <x:c r="G13" s="28" t="str">
        <x:v>已完成</x:v>
      </x:c>
      <x:c r="H13" s="28" t="str">
        <x:v>待确认</x:v>
      </x:c>
      <x:c r="I13" s="51" t="str">
        <x:f>IF($B13="","",IF(AND(G13="已完成",H13="已确认"),"已办结","待办结"))</x:f>
        <x:v>待办结</x:v>
      </x:c>
      <x:c r="J13" s="40" t="n">
        <x:f>IF($B13="","",IF(OR(NOT(ISNUMBER(F13))),"待填",IF(I13="已办结",0,MAX(0,$C$4-F13))))</x:f>
        <x:v>1</x:v>
      </x:c>
    </x:row>
    <x:row r="14" ht="48" customHeight="1">
      <x:c r="A14" s="2"/>
      <x:c r="B14" s="24" t="str">
        <x:v>4-11-003</x:v>
      </x:c>
      <x:c r="C14" s="28" t="str">
        <x:v>关键词匹配</x:v>
      </x:c>
      <x:c r="D14" s="28" t="str">
        <x:v>保留办理结果记录</x:v>
      </x:c>
      <x:c r="E14" s="28" t="str">
        <x:v>宋安</x:v>
      </x:c>
      <x:c r="F14" s="32" t="n">
        <x:v>46277</x:v>
      </x:c>
      <x:c r="G14" s="28" t="str">
        <x:v>进行中</x:v>
      </x:c>
      <x:c r="H14" s="28" t="str">
        <x:v>待确认</x:v>
      </x:c>
      <x:c r="I14" s="51" t="str">
        <x:f>IF($B14="","",IF(AND(G14="已完成",H14="已确认"),"已办结","待办结"))</x:f>
        <x:v>待办结</x:v>
      </x:c>
      <x:c r="J14" s="40" t="n">
        <x:f>IF($B14="","",IF(OR(NOT(ISNUMBER(F14))),"待填",IF(I14="已办结",0,MAX(0,$C$4-F14))))</x:f>
        <x:v>0</x:v>
      </x:c>
    </x:row>
    <x:row r="15" ht="48" customHeight="1">
      <x:c r="A15" s="2"/>
      <x:c r="B15" s="24" t="str">
        <x:v>4-11-004</x:v>
      </x:c>
      <x:c r="C15" s="28" t="str">
        <x:v>门店信息准确</x:v>
      </x:c>
      <x:c r="D15" s="28" t="str">
        <x:v>对照资料完成核对</x:v>
      </x:c>
      <x:c r="E15" s="28" t="str">
        <x:v>沈青</x:v>
      </x:c>
      <x:c r="F15" s="32" t="n">
        <x:v>46279</x:v>
      </x:c>
      <x:c r="G15" s="28" t="str">
        <x:v>未开始</x:v>
      </x:c>
      <x:c r="H15" s="28" t="str">
        <x:v>待确认</x:v>
      </x:c>
      <x:c r="I15" s="51" t="str">
        <x:f>IF($B15="","",IF(AND(G15="已完成",H15="已确认"),"已办结","待办结"))</x:f>
        <x:v>待办结</x:v>
      </x:c>
      <x:c r="J15" s="40" t="n">
        <x:f>IF($B15="","",IF(OR(NOT(ISNUMBER(F15))),"待填",IF(I15="已办结",0,MAX(0,$C$4-F15))))</x:f>
        <x:v>0</x:v>
      </x:c>
    </x:row>
    <x:row r="16" ht="48" customHeight="1">
      <x:c r="A16" s="2"/>
      <x:c r="B16" s="24" t="str">
        <x:v>4-11-005</x:v>
      </x:c>
      <x:c r="C16" s="28" t="str">
        <x:v>评论区回复准备</x:v>
      </x:c>
      <x:c r="D16" s="28" t="str">
        <x:v>补齐材料后再提交</x:v>
      </x:c>
      <x:c r="E16" s="28" t="str">
        <x:v>苏言</x:v>
      </x:c>
      <x:c r="F16" s="32" t="n">
        <x:v>46281</x:v>
      </x:c>
      <x:c r="G16" s="28" t="str">
        <x:v>已完成</x:v>
      </x:c>
      <x:c r="H16" s="28" t="str">
        <x:v>已确认</x:v>
      </x:c>
      <x:c r="I16" s="51" t="str">
        <x:f>IF($B16="","",IF(AND(G16="已完成",H16="已确认"),"已办结","待办结"))</x:f>
        <x:v>已办结</x:v>
      </x:c>
      <x:c r="J16" s="40" t="n">
        <x:f>IF($B16="","",IF(OR(NOT(ISNUMBER(F16))),"待填",IF(I16="已办结",0,MAX(0,$C$4-F16))))</x:f>
        <x:v>0</x:v>
      </x:c>
    </x:row>
    <x:row r="17" ht="48" customHeight="1">
      <x:c r="A17" s="2"/>
      <x:c r="B17" s="24" t="str">
        <x:v>4-11-006</x:v>
      </x:c>
      <x:c r="C17" s="28" t="str">
        <x:v>发布时间确认</x:v>
      </x:c>
      <x:c r="D17" s="28" t="str">
        <x:v>保留办理结果记录</x:v>
      </x:c>
      <x:c r="E17" s="28" t="str">
        <x:v>叶川</x:v>
      </x:c>
      <x:c r="F17" s="32" t="n">
        <x:v>46283</x:v>
      </x:c>
      <x:c r="G17" s="28" t="str">
        <x:v>已完成</x:v>
      </x:c>
      <x:c r="H17" s="28" t="str">
        <x:v>待确认</x:v>
      </x:c>
      <x:c r="I17" s="51" t="str">
        <x:f>IF($B17="","",IF(AND(G17="已完成",H17="已确认"),"已办结","待办结"))</x:f>
        <x:v>待办结</x:v>
      </x:c>
      <x:c r="J17" s="40" t="n">
        <x:f>IF($B17="","",IF(OR(NOT(ISNUMBER(F17))),"待填",IF(I17="已办结",0,MAX(0,$C$4-F17))))</x:f>
        <x:v>0</x:v>
      </x:c>
    </x:row>
    <x:row r="18" ht="48" customHeight="1">
      <x:c r="A18" s="2"/>
      <x:c r="B18" s="24" t="str">
        <x:v>4-11-007</x:v>
      </x:c>
      <x:c r="C18" s="28" t="str">
        <x:v>资料入口可用</x:v>
      </x:c>
      <x:c r="D18" s="28" t="str">
        <x:v>对照资料完成核对</x:v>
      </x:c>
      <x:c r="E18" s="28" t="str">
        <x:v>林晨</x:v>
      </x:c>
      <x:c r="F18" s="32" t="n">
        <x:v>46285</x:v>
      </x:c>
      <x:c r="G18" s="28" t="str">
        <x:v>进行中</x:v>
      </x:c>
      <x:c r="H18" s="28" t="str">
        <x:v>待确认</x:v>
      </x:c>
      <x:c r="I18" s="51" t="str">
        <x:f>IF($B18="","",IF(AND(G18="已完成",H18="已确认"),"已办结","待办结"))</x:f>
        <x:v>待办结</x:v>
      </x:c>
      <x:c r="J18" s="40" t="n">
        <x:f>IF($B18="","",IF(OR(NOT(ISNUMBER(F18))),"待填",IF(I18="已办结",0,MAX(0,$C$4-F18))))</x:f>
        <x:v>0</x:v>
      </x:c>
    </x:row>
    <x:row r="19" ht="48" customHeight="1">
      <x:c r="A19" s="2"/>
      <x:c r="B19" s="24" t="str">
        <x:v>4-11-008</x:v>
      </x:c>
      <x:c r="C19" s="28" t="str">
        <x:v>发布数据留档</x:v>
      </x:c>
      <x:c r="D19" s="28" t="str">
        <x:v>补齐材料后再提交</x:v>
      </x:c>
      <x:c r="E19" s="28" t="str">
        <x:v>周悦</x:v>
      </x:c>
      <x:c r="F19" s="32" t="n">
        <x:v>46287</x:v>
      </x:c>
      <x:c r="G19" s="28" t="str">
        <x:v>未开始</x:v>
      </x:c>
      <x:c r="H19" s="28" t="str">
        <x:v>待确认</x:v>
      </x:c>
      <x:c r="I19" s="51" t="str">
        <x:f>IF($B19="","",IF(AND(G19="已完成",H19="已确认"),"已办结","待办结"))</x:f>
        <x:v>待办结</x:v>
      </x:c>
      <x:c r="J19" s="40" t="n">
        <x:f>IF($B19="","",IF(OR(NOT(ISNUMBER(F19))),"待填",IF(I19="已办结",0,MAX(0,$C$4-F19))))</x:f>
        <x:v>0</x:v>
      </x:c>
    </x:row>
    <x:row r="20" ht="48" customHeight="1">
      <x:c r="A20" s="2"/>
      <x:c r="B20" s="24"/>
      <x:c r="C20" s="28"/>
      <x:c r="D20" s="28"/>
      <x:c r="E20" s="28"/>
      <x:c r="F20" s="32"/>
      <x:c r="G20" s="28"/>
      <x:c r="H20" s="28"/>
      <x:c r="I20" s="51" t="str">
        <x:f>IF($B20="","",IF(AND(G20="已完成",H20="已确认"),"已办结","待办结"))</x:f>
      </x:c>
      <x:c r="J20" s="40" t="str">
        <x:f>IF($B20="","",IF(OR(NOT(ISNUMBER(F20))),"待填",IF(I20="已办结",0,MAX(0,$C$4-F20))))</x:f>
      </x:c>
    </x:row>
    <x:row r="21" ht="48" customHeight="1">
      <x:c r="A21" s="2"/>
      <x:c r="B21" s="24"/>
      <x:c r="C21" s="28"/>
      <x:c r="D21" s="28"/>
      <x:c r="E21" s="28"/>
      <x:c r="F21" s="32"/>
      <x:c r="G21" s="28"/>
      <x:c r="H21" s="28"/>
      <x:c r="I21" s="51" t="str">
        <x:f>IF($B21="","",IF(AND(G21="已完成",H21="已确认"),"已办结","待办结"))</x:f>
      </x:c>
      <x:c r="J21" s="40" t="str">
        <x:f>IF($B21="","",IF(OR(NOT(ISNUMBER(F21))),"待填",IF(I21="已办结",0,MAX(0,$C$4-F21))))</x:f>
      </x:c>
    </x:row>
    <x:row r="22" ht="48" customHeight="1">
      <x:c r="A22" s="2"/>
      <x:c r="B22" s="24"/>
      <x:c r="C22" s="28"/>
      <x:c r="D22" s="28"/>
      <x:c r="E22" s="28"/>
      <x:c r="F22" s="32"/>
      <x:c r="G22" s="28"/>
      <x:c r="H22" s="28"/>
      <x:c r="I22" s="51" t="str">
        <x:f>IF($B22="","",IF(AND(G22="已完成",H22="已确认"),"已办结","待办结"))</x:f>
      </x:c>
      <x:c r="J22" s="40" t="str">
        <x:f>IF($B22="","",IF(OR(NOT(ISNUMBER(F22))),"待填",IF(I22="已办结",0,MAX(0,$C$4-F22))))</x:f>
      </x:c>
    </x:row>
    <x:row r="23" ht="48" customHeight="1">
      <x:c r="A23" s="2"/>
      <x:c r="B23" s="24"/>
      <x:c r="C23" s="28"/>
      <x:c r="D23" s="28"/>
      <x:c r="E23" s="28"/>
      <x:c r="F23" s="32"/>
      <x:c r="G23" s="28"/>
      <x:c r="H23" s="28"/>
      <x:c r="I23" s="51" t="str">
        <x:f>IF($B23="","",IF(AND(G23="已完成",H23="已确认"),"已办结","待办结"))</x:f>
      </x:c>
      <x:c r="J23" s="40" t="str">
        <x:f>IF($B23="","",IF(OR(NOT(ISNUMBER(F23))),"待填",IF(I23="已办结",0,MAX(0,$C$4-F23))))</x:f>
      </x:c>
    </x:row>
    <x:row r="24" ht="48" customHeight="1">
      <x:c r="A24" s="2"/>
      <x:c r="B24" s="24"/>
      <x:c r="C24" s="28"/>
      <x:c r="D24" s="28"/>
      <x:c r="E24" s="28"/>
      <x:c r="F24" s="32"/>
      <x:c r="G24" s="28"/>
      <x:c r="H24" s="28"/>
      <x:c r="I24" s="51" t="str">
        <x:f>IF($B24="","",IF(AND(G24="已完成",H24="已确认"),"已办结","待办结"))</x:f>
      </x:c>
      <x:c r="J24" s="40" t="str">
        <x:f>IF($B24="","",IF(OR(NOT(ISNUMBER(F24))),"待填",IF(I24="已办结",0,MAX(0,$C$4-F24))))</x:f>
      </x:c>
    </x:row>
    <x:row r="25" ht="48" customHeight="1">
      <x:c r="A25" s="2"/>
      <x:c r="B25" s="24"/>
      <x:c r="C25" s="28"/>
      <x:c r="D25" s="28"/>
      <x:c r="E25" s="28"/>
      <x:c r="F25" s="32"/>
      <x:c r="G25" s="28"/>
      <x:c r="H25" s="28"/>
      <x:c r="I25" s="51" t="str">
        <x:f>IF($B25="","",IF(AND(G25="已完成",H25="已确认"),"已办结","待办结"))</x:f>
      </x:c>
      <x:c r="J25" s="40" t="str">
        <x:f>IF($B25="","",IF(OR(NOT(ISNUMBER(F25))),"待填",IF(I25="已办结",0,MAX(0,$C$4-F25))))</x:f>
      </x:c>
    </x:row>
    <x:row r="26" ht="48" customHeight="1">
      <x:c r="A26" s="2"/>
      <x:c r="B26" s="24"/>
      <x:c r="C26" s="28"/>
      <x:c r="D26" s="28"/>
      <x:c r="E26" s="28"/>
      <x:c r="F26" s="32"/>
      <x:c r="G26" s="28"/>
      <x:c r="H26" s="28"/>
      <x:c r="I26" s="51" t="str">
        <x:f>IF($B26="","",IF(AND(G26="已完成",H26="已确认"),"已办结","待办结"))</x:f>
      </x:c>
      <x:c r="J26" s="40" t="str">
        <x:f>IF($B26="","",IF(OR(NOT(ISNUMBER(F26))),"待填",IF(I26="已办结",0,MAX(0,$C$4-F26))))</x:f>
      </x:c>
    </x:row>
    <x:row r="27" ht="48" customHeight="1">
      <x:c r="A27" s="2"/>
      <x:c r="B27" s="24"/>
      <x:c r="C27" s="28"/>
      <x:c r="D27" s="28"/>
      <x:c r="E27" s="28"/>
      <x:c r="F27" s="32"/>
      <x:c r="G27" s="28"/>
      <x:c r="H27" s="28"/>
      <x:c r="I27" s="51" t="str">
        <x:f>IF($B27="","",IF(AND(G27="已完成",H27="已确认"),"已办结","待办结"))</x:f>
      </x:c>
      <x:c r="J27" s="40" t="str">
        <x:f>IF($B27="","",IF(OR(NOT(ISNUMBER(F27))),"待填",IF(I27="已办结",0,MAX(0,$C$4-F27))))</x:f>
      </x:c>
    </x:row>
    <x:row r="28" ht="48" customHeight="1">
      <x:c r="A28" s="2"/>
      <x:c r="B28" s="24"/>
      <x:c r="C28" s="28"/>
      <x:c r="D28" s="28"/>
      <x:c r="E28" s="28"/>
      <x:c r="F28" s="32"/>
      <x:c r="G28" s="28"/>
      <x:c r="H28" s="28"/>
      <x:c r="I28" s="51" t="str">
        <x:f>IF($B28="","",IF(AND(G28="已完成",H28="已确认"),"已办结","待办结"))</x:f>
      </x:c>
      <x:c r="J28" s="40" t="str">
        <x:f>IF($B28="","",IF(OR(NOT(ISNUMBER(F28))),"待填",IF(I28="已办结",0,MAX(0,$C$4-F28))))</x:f>
      </x:c>
    </x:row>
    <x:row r="29" ht="48" customHeight="1">
      <x:c r="A29" s="2"/>
      <x:c r="B29" s="24"/>
      <x:c r="C29" s="28"/>
      <x:c r="D29" s="28"/>
      <x:c r="E29" s="28"/>
      <x:c r="F29" s="32"/>
      <x:c r="G29" s="28"/>
      <x:c r="H29" s="28"/>
      <x:c r="I29" s="51" t="str">
        <x:f>IF($B29="","",IF(AND(G29="已完成",H29="已确认"),"已办结","待办结"))</x:f>
      </x:c>
      <x:c r="J29" s="40" t="str">
        <x:f>IF($B29="","",IF(OR(NOT(ISNUMBER(F29))),"待填",IF(I29="已办结",0,MAX(0,$C$4-F29))))</x:f>
      </x:c>
    </x:row>
    <x:row r="30" ht="48" customHeight="1">
      <x:c r="A30" s="2"/>
      <x:c r="B30" s="24"/>
      <x:c r="C30" s="28"/>
      <x:c r="D30" s="28"/>
      <x:c r="E30" s="28"/>
      <x:c r="F30" s="32"/>
      <x:c r="G30" s="28"/>
      <x:c r="H30" s="28"/>
      <x:c r="I30" s="51" t="str">
        <x:f>IF($B30="","",IF(AND(G30="已完成",H30="已确认"),"已办结","待办结"))</x:f>
      </x:c>
      <x:c r="J30" s="40" t="str">
        <x:f>IF($B30="","",IF(OR(NOT(ISNUMBER(F30))),"待填",IF(I30="已办结",0,MAX(0,$C$4-F30))))</x:f>
      </x:c>
    </x:row>
    <x:row r="31" ht="48" customHeight="1">
      <x:c r="A31" s="2"/>
      <x:c r="B31" s="24"/>
      <x:c r="C31" s="28"/>
      <x:c r="D31" s="28"/>
      <x:c r="E31" s="28"/>
      <x:c r="F31" s="32"/>
      <x:c r="G31" s="28"/>
      <x:c r="H31" s="28"/>
      <x:c r="I31" s="51" t="str">
        <x:f>IF($B31="","",IF(AND(G31="已完成",H31="已确认"),"已办结","待办结"))</x:f>
      </x:c>
      <x:c r="J31" s="40" t="str">
        <x:f>IF($B31="","",IF(OR(NOT(ISNUMBER(F31))),"待填",IF(I31="已办结",0,MAX(0,$C$4-F31))))</x:f>
      </x:c>
    </x:row>
    <x:row r="32" ht="48" customHeight="1">
      <x:c r="A32" s="2"/>
      <x:c r="B32" s="24"/>
      <x:c r="C32" s="28"/>
      <x:c r="D32" s="28"/>
      <x:c r="E32" s="28"/>
      <x:c r="F32" s="32"/>
      <x:c r="G32" s="28"/>
      <x:c r="H32" s="28"/>
      <x:c r="I32" s="51" t="str">
        <x:f>IF($B32="","",IF(AND(G32="已完成",H32="已确认"),"已办结","待办结"))</x:f>
      </x:c>
      <x:c r="J32" s="40" t="str">
        <x:f>IF($B32="","",IF(OR(NOT(ISNUMBER(F32))),"待填",IF(I32="已办结",0,MAX(0,$C$4-F32))))</x:f>
      </x:c>
    </x:row>
    <x:row r="33" ht="48" customHeight="1">
      <x:c r="A33" s="2"/>
      <x:c r="B33" s="24"/>
      <x:c r="C33" s="28"/>
      <x:c r="D33" s="28"/>
      <x:c r="E33" s="28"/>
      <x:c r="F33" s="32"/>
      <x:c r="G33" s="28"/>
      <x:c r="H33" s="28"/>
      <x:c r="I33" s="51" t="str">
        <x:f>IF($B33="","",IF(AND(G33="已完成",H33="已确认"),"已办结","待办结"))</x:f>
      </x:c>
      <x:c r="J33" s="40" t="str">
        <x:f>IF($B33="","",IF(OR(NOT(ISNUMBER(F33))),"待填",IF(I33="已办结",0,MAX(0,$C$4-F33))))</x:f>
      </x:c>
    </x:row>
    <x:row r="34" ht="48" customHeight="1">
      <x:c r="A34" s="2"/>
      <x:c r="B34" s="24"/>
      <x:c r="C34" s="28"/>
      <x:c r="D34" s="28"/>
      <x:c r="E34" s="28"/>
      <x:c r="F34" s="32"/>
      <x:c r="G34" s="28"/>
      <x:c r="H34" s="28"/>
      <x:c r="I34" s="51" t="str">
        <x:f>IF($B34="","",IF(AND(G34="已完成",H34="已确认"),"已办结","待办结"))</x:f>
      </x:c>
      <x:c r="J34" s="40" t="str">
        <x:f>IF($B34="","",IF(OR(NOT(ISNUMBER(F34))),"待填",IF(I34="已办结",0,MAX(0,$C$4-F34))))</x:f>
      </x:c>
    </x:row>
    <x:row r="35" ht="48" customHeight="1">
      <x:c r="A35" s="2"/>
      <x:c r="B35" s="24"/>
      <x:c r="C35" s="28"/>
      <x:c r="D35" s="28"/>
      <x:c r="E35" s="28"/>
      <x:c r="F35" s="32"/>
      <x:c r="G35" s="28"/>
      <x:c r="H35" s="28"/>
      <x:c r="I35" s="51" t="str">
        <x:f>IF($B35="","",IF(AND(G35="已完成",H35="已确认"),"已办结","待办结"))</x:f>
      </x:c>
      <x:c r="J35" s="40" t="str">
        <x:f>IF($B35="","",IF(OR(NOT(ISNUMBER(F35))),"待填",IF(I35="已办结",0,MAX(0,$C$4-F35))))</x:f>
      </x:c>
    </x:row>
    <x:row r="36" ht="48" customHeight="1">
      <x:c r="A36" s="2"/>
      <x:c r="B36" s="24"/>
      <x:c r="C36" s="28"/>
      <x:c r="D36" s="28"/>
      <x:c r="E36" s="28"/>
      <x:c r="F36" s="32"/>
      <x:c r="G36" s="28"/>
      <x:c r="H36" s="28"/>
      <x:c r="I36" s="51" t="str">
        <x:f>IF($B36="","",IF(AND(G36="已完成",H36="已确认"),"已办结","待办结"))</x:f>
      </x:c>
      <x:c r="J36" s="40" t="str">
        <x:f>IF($B36="","",IF(OR(NOT(ISNUMBER(F36))),"待填",IF(I36="已办结",0,MAX(0,$C$4-F36))))</x:f>
      </x:c>
    </x:row>
    <x:row r="37" ht="48" customHeight="1">
      <x:c r="A37" s="2"/>
      <x:c r="B37" s="24"/>
      <x:c r="C37" s="28"/>
      <x:c r="D37" s="28"/>
      <x:c r="E37" s="28"/>
      <x:c r="F37" s="32"/>
      <x:c r="G37" s="28"/>
      <x:c r="H37" s="28"/>
      <x:c r="I37" s="51" t="str">
        <x:f>IF($B37="","",IF(AND(G37="已完成",H37="已确认"),"已办结","待办结"))</x:f>
      </x:c>
      <x:c r="J37" s="40" t="str">
        <x:f>IF($B37="","",IF(OR(NOT(ISNUMBER(F37))),"待填",IF(I37="已办结",0,MAX(0,$C$4-F37))))</x:f>
      </x:c>
    </x:row>
    <x:row r="38" ht="48" customHeight="1">
      <x:c r="A38" s="2"/>
      <x:c r="B38" s="24"/>
      <x:c r="C38" s="28"/>
      <x:c r="D38" s="28"/>
      <x:c r="E38" s="28"/>
      <x:c r="F38" s="32"/>
      <x:c r="G38" s="28"/>
      <x:c r="H38" s="28"/>
      <x:c r="I38" s="51" t="str">
        <x:f>IF($B38="","",IF(AND(G38="已完成",H38="已确认"),"已办结","待办结"))</x:f>
      </x:c>
      <x:c r="J38" s="40" t="str">
        <x:f>IF($B38="","",IF(OR(NOT(ISNUMBER(F38))),"待填",IF(I38="已办结",0,MAX(0,$C$4-F38))))</x:f>
      </x:c>
    </x:row>
    <x:row r="39" ht="48" customHeight="1">
      <x:c r="A39" s="2"/>
      <x:c r="B39" s="24"/>
      <x:c r="C39" s="28"/>
      <x:c r="D39" s="28"/>
      <x:c r="E39" s="28"/>
      <x:c r="F39" s="32"/>
      <x:c r="G39" s="28"/>
      <x:c r="H39" s="28"/>
      <x:c r="I39" s="51" t="str">
        <x:f>IF($B39="","",IF(AND(G39="已完成",H39="已确认"),"已办结","待办结"))</x:f>
      </x:c>
      <x:c r="J39" s="40" t="str">
        <x:f>IF($B39="","",IF(OR(NOT(ISNUMBER(F39))),"待填",IF(I39="已办结",0,MAX(0,$C$4-F39))))</x:f>
      </x:c>
    </x:row>
    <x:row r="40" ht="48" customHeight="1">
      <x:c r="A40" s="2"/>
      <x:c r="B40" s="24"/>
      <x:c r="C40" s="28"/>
      <x:c r="D40" s="28"/>
      <x:c r="E40" s="28"/>
      <x:c r="F40" s="32"/>
      <x:c r="G40" s="28"/>
      <x:c r="H40" s="28"/>
      <x:c r="I40" s="51" t="str">
        <x:f>IF($B40="","",IF(AND(G40="已完成",H40="已确认"),"已办结","待办结"))</x:f>
      </x:c>
      <x:c r="J40" s="40" t="str">
        <x:f>IF($B40="","",IF(OR(NOT(ISNUMBER(F40))),"待填",IF(I40="已办结",0,MAX(0,$C$4-F40))))</x:f>
      </x:c>
    </x:row>
    <x:row r="41" ht="48" customHeight="1">
      <x:c r="A41" s="2"/>
      <x:c r="B41" s="24"/>
      <x:c r="C41" s="28"/>
      <x:c r="D41" s="28"/>
      <x:c r="E41" s="28"/>
      <x:c r="F41" s="32"/>
      <x:c r="G41" s="28"/>
      <x:c r="H41" s="28"/>
      <x:c r="I41" s="51" t="str">
        <x:f>IF($B41="","",IF(AND(G41="已完成",H41="已确认"),"已办结","待办结"))</x:f>
      </x:c>
      <x:c r="J41" s="40" t="str">
        <x:f>IF($B41="","",IF(OR(NOT(ISNUMBER(F41))),"待填",IF(I41="已办结",0,MAX(0,$C$4-F41))))</x:f>
      </x:c>
    </x:row>
    <x:row r="42" ht="48" customHeight="1">
      <x:c r="A42" s="2"/>
      <x:c r="B42" s="24"/>
      <x:c r="C42" s="28"/>
      <x:c r="D42" s="28"/>
      <x:c r="E42" s="28"/>
      <x:c r="F42" s="32"/>
      <x:c r="G42" s="28"/>
      <x:c r="H42" s="28"/>
      <x:c r="I42" s="51" t="str">
        <x:f>IF($B42="","",IF(AND(G42="已完成",H42="已确认"),"已办结","待办结"))</x:f>
      </x:c>
      <x:c r="J42" s="40" t="str">
        <x:f>IF($B42="","",IF(OR(NOT(ISNUMBER(F42))),"待填",IF(I42="已办结",0,MAX(0,$C$4-F42))))</x:f>
      </x:c>
    </x:row>
    <x:row r="43" ht="48" customHeight="1">
      <x:c r="A43" s="2"/>
      <x:c r="B43" s="24"/>
      <x:c r="C43" s="28"/>
      <x:c r="D43" s="28"/>
      <x:c r="E43" s="28"/>
      <x:c r="F43" s="32"/>
      <x:c r="G43" s="28"/>
      <x:c r="H43" s="28"/>
      <x:c r="I43" s="51" t="str">
        <x:f>IF($B43="","",IF(AND(G43="已完成",H43="已确认"),"已办结","待办结"))</x:f>
      </x:c>
      <x:c r="J43" s="40" t="str">
        <x:f>IF($B43="","",IF(OR(NOT(ISNUMBER(F43))),"待填",IF(I43="已办结",0,MAX(0,$C$4-F43))))</x:f>
      </x:c>
    </x:row>
    <x:row r="44" ht="48" customHeight="1">
      <x:c r="A44" s="2"/>
      <x:c r="B44" s="24"/>
      <x:c r="C44" s="28"/>
      <x:c r="D44" s="28"/>
      <x:c r="E44" s="28"/>
      <x:c r="F44" s="32"/>
      <x:c r="G44" s="28"/>
      <x:c r="H44" s="28"/>
      <x:c r="I44" s="51" t="str">
        <x:f>IF($B44="","",IF(AND(G44="已完成",H44="已确认"),"已办结","待办结"))</x:f>
      </x:c>
      <x:c r="J44" s="40" t="str">
        <x:f>IF($B44="","",IF(OR(NOT(ISNUMBER(F44))),"待填",IF(I44="已办结",0,MAX(0,$C$4-F44))))</x:f>
      </x:c>
    </x:row>
    <x:row r="45" ht="48" customHeight="1">
      <x:c r="A45" s="2"/>
      <x:c r="B45" s="24"/>
      <x:c r="C45" s="28"/>
      <x:c r="D45" s="28"/>
      <x:c r="E45" s="28"/>
      <x:c r="F45" s="32"/>
      <x:c r="G45" s="28"/>
      <x:c r="H45" s="28"/>
      <x:c r="I45" s="51" t="str">
        <x:f>IF($B45="","",IF(AND(G45="已完成",H45="已确认"),"已办结","待办结"))</x:f>
      </x:c>
      <x:c r="J45" s="40" t="str">
        <x:f>IF($B45="","",IF(OR(NOT(ISNUMBER(F45))),"待填",IF(I45="已办结",0,MAX(0,$C$4-F45))))</x:f>
      </x:c>
    </x:row>
    <x:row r="46" ht="48" customHeight="1">
      <x:c r="A46" s="2"/>
      <x:c r="B46" s="24"/>
      <x:c r="C46" s="28"/>
      <x:c r="D46" s="28"/>
      <x:c r="E46" s="28"/>
      <x:c r="F46" s="32"/>
      <x:c r="G46" s="28"/>
      <x:c r="H46" s="28"/>
      <x:c r="I46" s="51" t="str">
        <x:f>IF($B46="","",IF(AND(G46="已完成",H46="已确认"),"已办结","待办结"))</x:f>
      </x:c>
      <x:c r="J46" s="40" t="str">
        <x:f>IF($B46="","",IF(OR(NOT(ISNUMBER(F46))),"待填",IF(I46="已办结",0,MAX(0,$C$4-F46))))</x:f>
      </x:c>
    </x:row>
    <x:row r="47" ht="48" customHeight="1">
      <x:c r="A47" s="2"/>
      <x:c r="B47" s="24"/>
      <x:c r="C47" s="28"/>
      <x:c r="D47" s="28"/>
      <x:c r="E47" s="28"/>
      <x:c r="F47" s="32"/>
      <x:c r="G47" s="28"/>
      <x:c r="H47" s="28"/>
      <x:c r="I47" s="51" t="str">
        <x:f>IF($B47="","",IF(AND(G47="已完成",H47="已确认"),"已办结","待办结"))</x:f>
      </x:c>
      <x:c r="J47" s="40" t="str">
        <x:f>IF($B47="","",IF(OR(NOT(ISNUMBER(F47))),"待填",IF(I47="已办结",0,MAX(0,$C$4-F47))))</x:f>
      </x:c>
    </x:row>
    <x:row r="48" ht="48" customHeight="1">
      <x:c r="A48" s="2"/>
      <x:c r="B48" s="24"/>
      <x:c r="C48" s="28"/>
      <x:c r="D48" s="28"/>
      <x:c r="E48" s="28"/>
      <x:c r="F48" s="32"/>
      <x:c r="G48" s="28"/>
      <x:c r="H48" s="28"/>
      <x:c r="I48" s="51" t="str">
        <x:f>IF($B48="","",IF(AND(G48="已完成",H48="已确认"),"已办结","待办结"))</x:f>
      </x:c>
      <x:c r="J48" s="40" t="str">
        <x:f>IF($B48="","",IF(OR(NOT(ISNUMBER(F48))),"待填",IF(I48="已办结",0,MAX(0,$C$4-F48))))</x:f>
      </x:c>
    </x:row>
    <x:row r="49" ht="48" customHeight="1">
      <x:c r="A49" s="2"/>
      <x:c r="B49" s="24"/>
      <x:c r="C49" s="28"/>
      <x:c r="D49" s="28"/>
      <x:c r="E49" s="28"/>
      <x:c r="F49" s="32"/>
      <x:c r="G49" s="28"/>
      <x:c r="H49" s="28"/>
      <x:c r="I49" s="51" t="str">
        <x:f>IF($B49="","",IF(AND(G49="已完成",H49="已确认"),"已办结","待办结"))</x:f>
      </x:c>
      <x:c r="J49" s="40" t="str">
        <x:f>IF($B49="","",IF(OR(NOT(ISNUMBER(F49))),"待填",IF(I49="已办结",0,MAX(0,$C$4-F49))))</x:f>
      </x:c>
    </x:row>
    <x:row r="50" ht="48" customHeight="1">
      <x:c r="A50" s="2"/>
      <x:c r="B50" s="24"/>
      <x:c r="C50" s="28"/>
      <x:c r="D50" s="28"/>
      <x:c r="E50" s="28"/>
      <x:c r="F50" s="32"/>
      <x:c r="G50" s="28"/>
      <x:c r="H50" s="28"/>
      <x:c r="I50" s="51" t="str">
        <x:f>IF($B50="","",IF(AND(G50="已完成",H50="已确认"),"已办结","待办结"))</x:f>
      </x:c>
      <x:c r="J50" s="40" t="str">
        <x:f>IF($B50="","",IF(OR(NOT(ISNUMBER(F50))),"待填",IF(I50="已办结",0,MAX(0,$C$4-F50))))</x:f>
      </x:c>
    </x:row>
    <x:row r="51" ht="48" customHeight="1">
      <x:c r="A51" s="2"/>
      <x:c r="B51" s="24"/>
      <x:c r="C51" s="28"/>
      <x:c r="D51" s="28"/>
      <x:c r="E51" s="28"/>
      <x:c r="F51" s="32"/>
      <x:c r="G51" s="28"/>
      <x:c r="H51" s="28"/>
      <x:c r="I51" s="51" t="str">
        <x:f>IF($B51="","",IF(AND(G51="已完成",H51="已确认"),"已办结","待办结"))</x:f>
      </x:c>
      <x:c r="J51" s="40" t="str">
        <x:f>IF($B51="","",IF(OR(NOT(ISNUMBER(F51))),"待填",IF(I51="已办结",0,MAX(0,$C$4-F51))))</x:f>
      </x:c>
    </x:row>
    <x:row r="52" ht="48" customHeight="1">
      <x:c r="A52" s="2"/>
      <x:c r="B52" s="24"/>
      <x:c r="C52" s="28"/>
      <x:c r="D52" s="28"/>
      <x:c r="E52" s="28"/>
      <x:c r="F52" s="32"/>
      <x:c r="G52" s="28"/>
      <x:c r="H52" s="28"/>
      <x:c r="I52" s="51" t="str">
        <x:f>IF($B52="","",IF(AND(G52="已完成",H52="已确认"),"已办结","待办结"))</x:f>
      </x:c>
      <x:c r="J52" s="40" t="str">
        <x:f>IF($B52="","",IF(OR(NOT(ISNUMBER(F52))),"待填",IF(I52="已办结",0,MAX(0,$C$4-F52))))</x:f>
      </x:c>
    </x:row>
    <x:row r="53" ht="48" customHeight="1">
      <x:c r="A53" s="2"/>
      <x:c r="B53" s="24"/>
      <x:c r="C53" s="28"/>
      <x:c r="D53" s="28"/>
      <x:c r="E53" s="28"/>
      <x:c r="F53" s="32"/>
      <x:c r="G53" s="28"/>
      <x:c r="H53" s="28"/>
      <x:c r="I53" s="51" t="str">
        <x:f>IF($B53="","",IF(AND(G53="已完成",H53="已确认"),"已办结","待办结"))</x:f>
      </x:c>
      <x:c r="J53" s="40" t="str">
        <x:f>IF($B53="","",IF(OR(NOT(ISNUMBER(F53))),"待填",IF(I53="已办结",0,MAX(0,$C$4-F53))))</x:f>
      </x:c>
    </x:row>
    <x:row r="54" ht="48" customHeight="1">
      <x:c r="A54" s="2"/>
      <x:c r="B54" s="24"/>
      <x:c r="C54" s="28"/>
      <x:c r="D54" s="28"/>
      <x:c r="E54" s="28"/>
      <x:c r="F54" s="32"/>
      <x:c r="G54" s="28"/>
      <x:c r="H54" s="28"/>
      <x:c r="I54" s="51" t="str">
        <x:f>IF($B54="","",IF(AND(G54="已完成",H54="已确认"),"已办结","待办结"))</x:f>
      </x:c>
      <x:c r="J54" s="40" t="str">
        <x:f>IF($B54="","",IF(OR(NOT(ISNUMBER(F54))),"待填",IF(I54="已办结",0,MAX(0,$C$4-F54))))</x:f>
      </x:c>
    </x:row>
    <x:row r="55" ht="48" customHeight="1">
      <x:c r="A55" s="2"/>
      <x:c r="B55" s="24"/>
      <x:c r="C55" s="28"/>
      <x:c r="D55" s="28"/>
      <x:c r="E55" s="28"/>
      <x:c r="F55" s="32"/>
      <x:c r="G55" s="28"/>
      <x:c r="H55" s="28"/>
      <x:c r="I55" s="51" t="str">
        <x:f>IF($B55="","",IF(AND(G55="已完成",H55="已确认"),"已办结","待办结"))</x:f>
      </x:c>
      <x:c r="J55" s="40" t="str">
        <x:f>IF($B55="","",IF(OR(NOT(ISNUMBER(F55))),"待填",IF(I55="已办结",0,MAX(0,$C$4-F55))))</x:f>
      </x:c>
    </x:row>
    <x:row r="56" ht="48" customHeight="1">
      <x:c r="A56" s="2"/>
      <x:c r="B56" s="24"/>
      <x:c r="C56" s="28"/>
      <x:c r="D56" s="28"/>
      <x:c r="E56" s="28"/>
      <x:c r="F56" s="32"/>
      <x:c r="G56" s="28"/>
      <x:c r="H56" s="28"/>
      <x:c r="I56" s="51" t="str">
        <x:f>IF($B56="","",IF(AND(G56="已完成",H56="已确认"),"已办结","待办结"))</x:f>
      </x:c>
      <x:c r="J56" s="40" t="str">
        <x:f>IF($B56="","",IF(OR(NOT(ISNUMBER(F56))),"待填",IF(I56="已办结",0,MAX(0,$C$4-F56))))</x:f>
      </x:c>
    </x:row>
    <x:row r="57" ht="48" customHeight="1">
      <x:c r="A57" s="2"/>
      <x:c r="B57" s="24"/>
      <x:c r="C57" s="28"/>
      <x:c r="D57" s="28"/>
      <x:c r="E57" s="28"/>
      <x:c r="F57" s="32"/>
      <x:c r="G57" s="28"/>
      <x:c r="H57" s="28"/>
      <x:c r="I57" s="51" t="str">
        <x:f>IF($B57="","",IF(AND(G57="已完成",H57="已确认"),"已办结","待办结"))</x:f>
      </x:c>
      <x:c r="J57" s="40" t="str">
        <x:f>IF($B57="","",IF(OR(NOT(ISNUMBER(F57))),"待填",IF(I57="已办结",0,MAX(0,$C$4-F57))))</x:f>
      </x:c>
    </x:row>
    <x:row r="58" ht="48" customHeight="1">
      <x:c r="A58" s="2"/>
      <x:c r="B58" s="24"/>
      <x:c r="C58" s="28"/>
      <x:c r="D58" s="28"/>
      <x:c r="E58" s="28"/>
      <x:c r="F58" s="32"/>
      <x:c r="G58" s="28"/>
      <x:c r="H58" s="28"/>
      <x:c r="I58" s="51" t="str">
        <x:f>IF($B58="","",IF(AND(G58="已完成",H58="已确认"),"已办结","待办结"))</x:f>
      </x:c>
      <x:c r="J58" s="40" t="str">
        <x:f>IF($B58="","",IF(OR(NOT(ISNUMBER(F58))),"待填",IF(I58="已办结",0,MAX(0,$C$4-F58))))</x:f>
      </x:c>
    </x:row>
    <x:row r="59" ht="48" customHeight="1">
      <x:c r="A59" s="2"/>
      <x:c r="B59" s="24"/>
      <x:c r="C59" s="28"/>
      <x:c r="D59" s="28"/>
      <x:c r="E59" s="28"/>
      <x:c r="F59" s="32"/>
      <x:c r="G59" s="28"/>
      <x:c r="H59" s="28"/>
      <x:c r="I59" s="51" t="str">
        <x:f>IF($B59="","",IF(AND(G59="已完成",H59="已确认"),"已办结","待办结"))</x:f>
      </x:c>
      <x:c r="J59" s="40" t="str">
        <x:f>IF($B59="","",IF(OR(NOT(ISNUMBER(F59))),"待填",IF(I59="已办结",0,MAX(0,$C$4-F59))))</x:f>
      </x:c>
    </x:row>
    <x:row r="60" ht="48" customHeight="1">
      <x:c r="A60" s="2"/>
      <x:c r="B60" s="24"/>
      <x:c r="C60" s="28"/>
      <x:c r="D60" s="28"/>
      <x:c r="E60" s="28"/>
      <x:c r="F60" s="32"/>
      <x:c r="G60" s="28"/>
      <x:c r="H60" s="28"/>
      <x:c r="I60" s="51" t="str">
        <x:f>IF($B60="","",IF(AND(G60="已完成",H60="已确认"),"已办结","待办结"))</x:f>
      </x:c>
      <x:c r="J60" s="40" t="str">
        <x:f>IF($B60="","",IF(OR(NOT(ISNUMBER(F60))),"待填",IF(I60="已办结",0,MAX(0,$C$4-F60))))</x:f>
      </x:c>
    </x:row>
    <x:row r="61" ht="48" customHeight="1">
      <x:c r="A61" s="2"/>
      <x:c r="B61" s="24"/>
      <x:c r="C61" s="28"/>
      <x:c r="D61" s="28"/>
      <x:c r="E61" s="28"/>
      <x:c r="F61" s="32"/>
      <x:c r="G61" s="28"/>
      <x:c r="H61" s="28"/>
      <x:c r="I61" s="51" t="str">
        <x:f>IF($B61="","",IF(AND(G61="已完成",H61="已确认"),"已办结","待办结"))</x:f>
      </x:c>
      <x:c r="J61" s="40" t="str">
        <x:f>IF($B61="","",IF(OR(NOT(ISNUMBER(F61))),"待填",IF(I61="已办结",0,MAX(0,$C$4-F61))))</x:f>
      </x:c>
    </x:row>
    <x:row r="62" ht="48" customHeight="1">
      <x:c r="A62" s="2"/>
      <x:c r="B62" s="24"/>
      <x:c r="C62" s="28"/>
      <x:c r="D62" s="28"/>
      <x:c r="E62" s="28"/>
      <x:c r="F62" s="32"/>
      <x:c r="G62" s="28"/>
      <x:c r="H62" s="28"/>
      <x:c r="I62" s="51" t="str">
        <x:f>IF($B62="","",IF(AND(G62="已完成",H62="已确认"),"已办结","待办结"))</x:f>
      </x:c>
      <x:c r="J62" s="40" t="str">
        <x:f>IF($B62="","",IF(OR(NOT(ISNUMBER(F62))),"待填",IF(I62="已办结",0,MAX(0,$C$4-F62))))</x:f>
      </x:c>
    </x:row>
    <x:row r="63" ht="48" customHeight="1">
      <x:c r="A63" s="2"/>
      <x:c r="B63" s="24"/>
      <x:c r="C63" s="28"/>
      <x:c r="D63" s="28"/>
      <x:c r="E63" s="28"/>
      <x:c r="F63" s="32"/>
      <x:c r="G63" s="28"/>
      <x:c r="H63" s="28"/>
      <x:c r="I63" s="51" t="str">
        <x:f>IF($B63="","",IF(AND(G63="已完成",H63="已确认"),"已办结","待办结"))</x:f>
      </x:c>
      <x:c r="J63" s="40" t="str">
        <x:f>IF($B63="","",IF(OR(NOT(ISNUMBER(F63))),"待填",IF(I63="已办结",0,MAX(0,$C$4-F63))))</x:f>
      </x:c>
    </x:row>
    <x:row r="64" ht="48" customHeight="1">
      <x:c r="A64" s="2"/>
      <x:c r="B64" s="24"/>
      <x:c r="C64" s="28"/>
      <x:c r="D64" s="28"/>
      <x:c r="E64" s="28"/>
      <x:c r="F64" s="32"/>
      <x:c r="G64" s="28"/>
      <x:c r="H64" s="28"/>
      <x:c r="I64" s="51" t="str">
        <x:f>IF($B64="","",IF(AND(G64="已完成",H64="已确认"),"已办结","待办结"))</x:f>
      </x:c>
      <x:c r="J64" s="40" t="str">
        <x:f>IF($B64="","",IF(OR(NOT(ISNUMBER(F64))),"待填",IF(I64="已办结",0,MAX(0,$C$4-F64))))</x:f>
      </x:c>
    </x:row>
    <x:row r="65" ht="48" customHeight="1">
      <x:c r="A65" s="2"/>
      <x:c r="B65" s="24"/>
      <x:c r="C65" s="28"/>
      <x:c r="D65" s="28"/>
      <x:c r="E65" s="28"/>
      <x:c r="F65" s="32"/>
      <x:c r="G65" s="28"/>
      <x:c r="H65" s="28"/>
      <x:c r="I65" s="51" t="str">
        <x:f>IF($B65="","",IF(AND(G65="已完成",H65="已确认"),"已办结","待办结"))</x:f>
      </x:c>
      <x:c r="J65" s="40" t="str">
        <x:f>IF($B65="","",IF(OR(NOT(ISNUMBER(F65))),"待填",IF(I65="已办结",0,MAX(0,$C$4-F65))))</x:f>
      </x:c>
    </x:row>
    <x:row r="66" ht="48" customHeight="1">
      <x:c r="A66" s="2"/>
      <x:c r="B66" s="24"/>
      <x:c r="C66" s="28"/>
      <x:c r="D66" s="28"/>
      <x:c r="E66" s="28"/>
      <x:c r="F66" s="32"/>
      <x:c r="G66" s="28"/>
      <x:c r="H66" s="28"/>
      <x:c r="I66" s="51" t="str">
        <x:f>IF($B66="","",IF(AND(G66="已完成",H66="已确认"),"已办结","待办结"))</x:f>
      </x:c>
      <x:c r="J66" s="40" t="str">
        <x:f>IF($B66="","",IF(OR(NOT(ISNUMBER(F66))),"待填",IF(I66="已办结",0,MAX(0,$C$4-F66))))</x:f>
      </x:c>
    </x:row>
    <x:row r="67" ht="48" customHeight="1">
      <x:c r="A67" s="2"/>
      <x:c r="B67" s="24"/>
      <x:c r="C67" s="28"/>
      <x:c r="D67" s="28"/>
      <x:c r="E67" s="28"/>
      <x:c r="F67" s="32"/>
      <x:c r="G67" s="28"/>
      <x:c r="H67" s="28"/>
      <x:c r="I67" s="51" t="str">
        <x:f>IF($B67="","",IF(AND(G67="已完成",H67="已确认"),"已办结","待办结"))</x:f>
      </x:c>
      <x:c r="J67" s="40" t="str">
        <x:f>IF($B67="","",IF(OR(NOT(ISNUMBER(F67))),"待填",IF(I67="已办结",0,MAX(0,$C$4-F67))))</x:f>
      </x:c>
    </x:row>
    <x:row r="68" ht="48" customHeight="1">
      <x:c r="A68" s="2"/>
      <x:c r="B68" s="24"/>
      <x:c r="C68" s="28"/>
      <x:c r="D68" s="28"/>
      <x:c r="E68" s="28"/>
      <x:c r="F68" s="32"/>
      <x:c r="G68" s="28"/>
      <x:c r="H68" s="28"/>
      <x:c r="I68" s="51" t="str">
        <x:f>IF($B68="","",IF(AND(G68="已完成",H68="已确认"),"已办结","待办结"))</x:f>
      </x:c>
      <x:c r="J68" s="40" t="str">
        <x:f>IF($B68="","",IF(OR(NOT(ISNUMBER(F68))),"待填",IF(I68="已办结",0,MAX(0,$C$4-F68))))</x:f>
      </x:c>
    </x:row>
    <x:row r="69" ht="48" customHeight="1">
      <x:c r="A69" s="2"/>
      <x:c r="B69" s="24"/>
      <x:c r="C69" s="28"/>
      <x:c r="D69" s="28"/>
      <x:c r="E69" s="28"/>
      <x:c r="F69" s="32"/>
      <x:c r="G69" s="28"/>
      <x:c r="H69" s="28"/>
      <x:c r="I69" s="51" t="str">
        <x:f>IF($B69="","",IF(AND(G69="已完成",H69="已确认"),"已办结","待办结"))</x:f>
      </x:c>
      <x:c r="J69" s="40" t="str">
        <x:f>IF($B69="","",IF(OR(NOT(ISNUMBER(F69))),"待填",IF(I69="已办结",0,MAX(0,$C$4-F69))))</x:f>
      </x:c>
    </x:row>
    <x:row r="70" ht="48" customHeight="1">
      <x:c r="A70" s="2"/>
      <x:c r="B70" s="24"/>
      <x:c r="C70" s="28"/>
      <x:c r="D70" s="28"/>
      <x:c r="E70" s="28"/>
      <x:c r="F70" s="32"/>
      <x:c r="G70" s="28"/>
      <x:c r="H70" s="28"/>
      <x:c r="I70" s="51" t="str">
        <x:f>IF($B70="","",IF(AND(G70="已完成",H70="已确认"),"已办结","待办结"))</x:f>
      </x:c>
      <x:c r="J70" s="40" t="str">
        <x:f>IF($B70="","",IF(OR(NOT(ISNUMBER(F70))),"待填",IF(I70="已办结",0,MAX(0,$C$4-F70))))</x:f>
      </x:c>
    </x:row>
    <x:row r="71" ht="48" customHeight="1">
      <x:c r="A71" s="2"/>
      <x:c r="B71" s="24"/>
      <x:c r="C71" s="28"/>
      <x:c r="D71" s="28"/>
      <x:c r="E71" s="28"/>
      <x:c r="F71" s="32"/>
      <x:c r="G71" s="28"/>
      <x:c r="H71" s="28"/>
      <x:c r="I71" s="51" t="str">
        <x:f>IF($B71="","",IF(AND(G71="已完成",H71="已确认"),"已办结","待办结"))</x:f>
      </x:c>
      <x:c r="J71" s="40" t="str">
        <x:f>IF($B71="","",IF(OR(NOT(ISNUMBER(F71))),"待填",IF(I71="已办结",0,MAX(0,$C$4-F71))))</x:f>
      </x:c>
    </x:row>
  </x:sheetData>
  <x:conditionalFormatting sqref="G12:G71">
    <x:cfRule type="containsText" dxfId="36" priority="1" operator="containsText" text="逾期"/>
    <x:cfRule type="containsText" dxfId="37" priority="2" operator="containsText" text="待"/>
  </x:conditionalFormatting>
  <x:conditionalFormatting sqref="H12:H71">
    <x:cfRule type="containsText" dxfId="38" priority="3" operator="containsText" text="逾期"/>
    <x:cfRule type="containsText" dxfId="39" priority="4" operator="containsText" text="待"/>
  </x:conditionalFormatting>
  <x:conditionalFormatting sqref="I12:I71">
    <x:cfRule type="containsText" dxfId="40" priority="5" operator="containsText" text="逾期"/>
    <x:cfRule type="containsText" dxfId="41" priority="6" operator="containsText" text="待"/>
  </x:conditionalFormatting>
  <x:conditionalFormatting sqref="J12:J71">
    <x:cfRule type="cellIs" dxfId="42" priority="7" operator="greaterThan">
      <x:formula>0</x:formula>
    </x:cfRule>
  </x:conditionalFormatting>
  <x:conditionalFormatting sqref="G4:G4">
    <x:cfRule type="cellIs" dxfId="43" priority="8" operator="greaterThan">
      <x:formula>0</x:formula>
    </x:cfRule>
  </x:conditionalFormatting>
  <x:dataValidations count="2">
    <x:dataValidation type="list" sqref="G12:G71">
      <x:formula1>"已完成,进行中,未开始"</x:formula1>
    </x:dataValidation>
    <x:dataValidation type="list" sqref="H12:H71">
      <x:formula1>"已确认,待确认"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6580f8ec4b35434a"/>
  </x:tableParts>
</x:worksheet>
</file>

<file path=xl/worksheets/sheet13.xml><?xml version="1.0" encoding="utf-8"?>
<x:worksheet xmlns:x="http://schemas.openxmlformats.org/spreadsheetml/2006/main">
  <x:sheetPr>
    <x:tabColor rgb="FF765268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4" hidden="0" customWidth="1"/>
    <x:col min="4" max="4" width="18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4" hidden="0" customWidth="1"/>
    <x:col min="11" max="11" width="14" hidden="0" customWidth="1"/>
    <x:col min="12" max="12" width="28" hidden="0" customWidth="1"/>
    <x:col min="13" max="13" width="18" hidden="0" customWidth="1"/>
    <x:col min="14" max="14" width="14" hidden="0" customWidth="1"/>
    <x:col min="15" max="15" width="14" hidden="0" customWidth="1"/>
    <x:col min="16" max="16" width="14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  <x:c r="L1" s="2"/>
      <x:c r="M1" s="2"/>
      <x:c r="N1" s="2"/>
      <x:c r="O1" s="2"/>
      <x:c r="P1" s="2"/>
    </x:row>
    <x:row r="2" ht="34" customHeight="1">
      <x:c r="A2" s="2"/>
      <x:c r="B2" s="3" t="str">
        <x:v>内容复盘表</x:v>
      </x:c>
      <x:c r="C2" s="2"/>
      <x:c r="D2" s="2"/>
      <x:c r="E2" s="2"/>
      <x:c r="F2" s="2"/>
      <x:c r="G2" s="2"/>
      <x:c r="H2" s="2"/>
      <x:c r="I2" s="2"/>
      <x:c r="J2" s="2"/>
      <x:c r="K2" s="2"/>
      <x:c r="L2" s="2"/>
      <x:c r="M2" s="2"/>
      <x:c r="N2" s="2"/>
      <x:c r="O2" s="2"/>
      <x:c r="P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  <x:c r="L3" s="5"/>
      <x:c r="M3" s="5"/>
      <x:c r="N3" s="5"/>
      <x:c r="O3" s="5"/>
      <x:c r="P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COUNTIFS($N$12:$N$71,"待填")+COUNTIFS($O$12:$O$71,"待填")+COUNTIFS($P$12:$P$71,"待填")</x:f>
        <x:v>0</x:v>
      </x:c>
      <x:c r="H4" s="2"/>
      <x:c r="I4" s="2"/>
      <x:c r="J4" s="2"/>
      <x:c r="K4" s="2"/>
      <x:c r="L4" s="2"/>
      <x:c r="M4" s="2"/>
      <x:c r="N4" s="2"/>
      <x:c r="O4" s="2"/>
      <x:c r="P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总播放</x:v>
      </x:c>
      <x:c r="G5" s="2"/>
      <x:c r="H5" s="2"/>
      <x:c r="I5" s="2"/>
      <x:c r="J5" s="9" t="str">
        <x:v>有效线索</x:v>
      </x:c>
      <x:c r="K5" s="2"/>
      <x:c r="L5" s="2"/>
      <x:c r="M5" s="2"/>
      <x:c r="N5" s="2"/>
      <x:c r="O5" s="2"/>
      <x:c r="P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SUM($E$12:$E$71)</x:f>
        <x:v>109000</x:v>
      </x:c>
      <x:c r="G6" s="2"/>
      <x:c r="H6" s="2"/>
      <x:c r="I6" s="2"/>
      <x:c r="J6" s="10" t="n">
        <x:f>SUM($K$12:$K$71)</x:f>
        <x:v>111</x:v>
      </x:c>
      <x:c r="K6" s="2"/>
      <x:c r="L6" s="2"/>
      <x:c r="M6" s="2"/>
      <x:c r="N6" s="2"/>
      <x:c r="O6" s="2"/>
      <x:c r="P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  <x:c r="L7" s="2"/>
      <x:c r="M7" s="2"/>
      <x:c r="N7" s="2"/>
      <x:c r="O7" s="2"/>
      <x:c r="P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  <x:c r="L8" s="9"/>
      <x:c r="M8" s="9"/>
      <x:c r="N8" s="9"/>
      <x:c r="O8" s="9"/>
      <x:c r="P8" s="9"/>
    </x:row>
    <x:row r="9" ht="26" customHeight="1">
      <x:c r="A9" s="2"/>
      <x:c r="B9" s="9" t="str">
        <x:v>完播填写次数；互动率＝（点赞＋评论＋收藏）÷播放，可能包含同一用户多次互动。</x:v>
      </x:c>
      <x:c r="C9" s="9"/>
      <x:c r="D9" s="9"/>
      <x:c r="E9" s="9"/>
      <x:c r="F9" s="9"/>
      <x:c r="G9" s="9"/>
      <x:c r="H9" s="9"/>
      <x:c r="I9" s="9"/>
      <x:c r="J9" s="9"/>
      <x:c r="K9" s="9"/>
      <x:c r="L9" s="9"/>
      <x:c r="M9" s="9"/>
      <x:c r="N9" s="9"/>
      <x:c r="O9" s="9"/>
      <x:c r="P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  <x:c r="L10" s="2"/>
      <x:c r="M10" s="2"/>
      <x:c r="N10" s="2"/>
      <x:c r="O10" s="2"/>
      <x:c r="P10" s="2"/>
    </x:row>
    <x:row r="11" ht="42" customHeight="1">
      <x:c r="A11" s="2"/>
      <x:c r="B11" s="19" t="str">
        <x:v>记录ID</x:v>
      </x:c>
      <x:c r="C11" s="20" t="str">
        <x:v>日期</x:v>
      </x:c>
      <x:c r="D11" s="20" t="str">
        <x:v>标题/选题</x:v>
      </x:c>
      <x:c r="E11" s="20" t="str">
        <x:v>播放</x:v>
      </x:c>
      <x:c r="F11" s="20" t="str">
        <x:v>完播</x:v>
      </x:c>
      <x:c r="G11" s="20" t="str">
        <x:v>点赞</x:v>
      </x:c>
      <x:c r="H11" s="20" t="str">
        <x:v>评论</x:v>
      </x:c>
      <x:c r="I11" s="20" t="str">
        <x:v>收藏</x:v>
      </x:c>
      <x:c r="J11" s="20" t="str">
        <x:v>私信</x:v>
      </x:c>
      <x:c r="K11" s="20" t="str">
        <x:v>有效线索</x:v>
      </x:c>
      <x:c r="L11" s="20" t="str">
        <x:v>问题判断</x:v>
      </x:c>
      <x:c r="M11" s="20" t="str">
        <x:v>下次改法</x:v>
      </x:c>
      <x:c r="N11" s="20" t="str">
        <x:v>完播率</x:v>
      </x:c>
      <x:c r="O11" s="20" t="str">
        <x:v>互动率</x:v>
      </x:c>
      <x:c r="P11" s="21" t="str">
        <x:v>私信转线索率</x:v>
      </x:c>
    </x:row>
    <x:row r="12" ht="48" customHeight="1">
      <x:c r="A12" s="2"/>
      <x:c r="B12" s="24" t="str">
        <x:v>4-12-001</x:v>
      </x:c>
      <x:c r="C12" s="32" t="n">
        <x:v>46267</x:v>
      </x:c>
      <x:c r="D12" s="28" t="str">
        <x:v>梳理现有流程案例</x:v>
      </x:c>
      <x:c r="E12" s="43" t="n">
        <x:v>12000</x:v>
      </x:c>
      <x:c r="F12" s="43" t="n">
        <x:v>4200</x:v>
      </x:c>
      <x:c r="G12" s="43" t="n">
        <x:v>360</x:v>
      </x:c>
      <x:c r="H12" s="43" t="n">
        <x:v>42</x:v>
      </x:c>
      <x:c r="I12" s="43" t="n">
        <x:v>230</x:v>
      </x:c>
      <x:c r="J12" s="43" t="n">
        <x:v>30</x:v>
      </x:c>
      <x:c r="K12" s="43" t="n">
        <x:v>12</x:v>
      </x:c>
      <x:c r="L12" s="28" t="str">
        <x:v>字段口径待确认</x:v>
      </x:c>
      <x:c r="M12" s="28" t="str">
        <x:v>梳理现有流程</x:v>
      </x:c>
      <x:c r="N12" s="47" t="n">
        <x:f>IF($B12="","",IF(OR(NOT(ISNUMBER(E12)),NOT(ISNUMBER(F12))),"待填",IF(E12=0,"不适用",F12/E12)))</x:f>
        <x:v>0.35</x:v>
      </x:c>
      <x:c r="O12" s="47" t="n">
        <x:f>IF($B12="","",IF(OR(NOT(ISNUMBER(E12)),NOT(ISNUMBER(G12)),NOT(ISNUMBER(H12)),NOT(ISNUMBER(I12))),"待填",IF(E12=0,"不适用",SUM(G12,H12,I12)/E12)))</x:f>
        <x:v>0.05266666666666667</x:v>
      </x:c>
      <x:c r="P12" s="47" t="n">
        <x:f>IF($B12="","",IF(OR(NOT(ISNUMBER(J12)),NOT(ISNUMBER(K12))),"待填",IF(J12=0,"不适用",K12/J12)))</x:f>
        <x:v>0.4</x:v>
      </x:c>
    </x:row>
    <x:row r="13" ht="48" customHeight="1">
      <x:c r="A13" s="2"/>
      <x:c r="B13" s="24" t="str">
        <x:v>4-12-002</x:v>
      </x:c>
      <x:c r="C13" s="32" t="n">
        <x:v>46268</x:v>
      </x:c>
      <x:c r="D13" s="28" t="str">
        <x:v>确认关键字段案例</x:v>
      </x:c>
      <x:c r="E13" s="43" t="n">
        <x:v>8500</x:v>
      </x:c>
      <x:c r="F13" s="43" t="n">
        <x:v>3000</x:v>
      </x:c>
      <x:c r="G13" s="43" t="n">
        <x:v>200</x:v>
      </x:c>
      <x:c r="H13" s="43" t="n">
        <x:v>26</x:v>
      </x:c>
      <x:c r="I13" s="43" t="n">
        <x:v>170</x:v>
      </x:c>
      <x:c r="J13" s="43" t="n">
        <x:v>18</x:v>
      </x:c>
      <x:c r="K13" s="43" t="n">
        <x:v>7</x:v>
      </x:c>
      <x:c r="L13" s="28" t="str">
        <x:v>资料需要补齐</x:v>
      </x:c>
      <x:c r="M13" s="28" t="str">
        <x:v>确认关键字段</x:v>
      </x:c>
      <x:c r="N13" s="47" t="n">
        <x:f>IF($B13="","",IF(OR(NOT(ISNUMBER(E13)),NOT(ISNUMBER(F13))),"待填",IF(E13=0,"不适用",F13/E13)))</x:f>
        <x:v>0.35294117647058826</x:v>
      </x:c>
      <x:c r="O13" s="47" t="n">
        <x:f>IF($B13="","",IF(OR(NOT(ISNUMBER(E13)),NOT(ISNUMBER(G13)),NOT(ISNUMBER(H13)),NOT(ISNUMBER(I13))),"待填",IF(E13=0,"不适用",SUM(G13,H13,I13)/E13)))</x:f>
        <x:v>0.046588235294117646</x:v>
      </x:c>
      <x:c r="P13" s="47" t="n">
        <x:f>IF($B13="","",IF(OR(NOT(ISNUMBER(J13)),NOT(ISNUMBER(K13))),"待填",IF(J13=0,"不适用",K13/J13)))</x:f>
        <x:v>0.3888888888888889</x:v>
      </x:c>
    </x:row>
    <x:row r="14" ht="48" customHeight="1">
      <x:c r="A14" s="2"/>
      <x:c r="B14" s="24" t="str">
        <x:v>4-12-003</x:v>
      </x:c>
      <x:c r="C14" s="32" t="n">
        <x:v>46269</x:v>
      </x:c>
      <x:c r="D14" s="28" t="str">
        <x:v>整理历史数据案例</x:v>
      </x:c>
      <x:c r="E14" s="43" t="n">
        <x:v>16000</x:v>
      </x:c>
      <x:c r="F14" s="43" t="n">
        <x:v>6800</x:v>
      </x:c>
      <x:c r="G14" s="43" t="n">
        <x:v>520</x:v>
      </x:c>
      <x:c r="H14" s="43" t="n">
        <x:v>58</x:v>
      </x:c>
      <x:c r="I14" s="43" t="n">
        <x:v>380</x:v>
      </x:c>
      <x:c r="J14" s="43" t="n">
        <x:v>42</x:v>
      </x:c>
      <x:c r="K14" s="43" t="n">
        <x:v>18</x:v>
      </x:c>
      <x:c r="L14" s="28" t="str">
        <x:v>负责人等待反馈</x:v>
      </x:c>
      <x:c r="M14" s="28" t="str">
        <x:v>整理历史数据</x:v>
      </x:c>
      <x:c r="N14" s="47" t="n">
        <x:f>IF($B14="","",IF(OR(NOT(ISNUMBER(E14)),NOT(ISNUMBER(F14))),"待填",IF(E14=0,"不适用",F14/E14)))</x:f>
        <x:v>0.425</x:v>
      </x:c>
      <x:c r="O14" s="47" t="n">
        <x:f>IF($B14="","",IF(OR(NOT(ISNUMBER(E14)),NOT(ISNUMBER(G14)),NOT(ISNUMBER(H14)),NOT(ISNUMBER(I14))),"待填",IF(E14=0,"不适用",SUM(G14,H14,I14)/E14)))</x:f>
        <x:v>0.059875</x:v>
      </x:c>
      <x:c r="P14" s="47" t="n">
        <x:f>IF($B14="","",IF(OR(NOT(ISNUMBER(J14)),NOT(ISNUMBER(K14))),"待填",IF(J14=0,"不适用",K14/J14)))</x:f>
        <x:v>0.42857142857142855</x:v>
      </x:c>
    </x:row>
    <x:row r="15" ht="48" customHeight="1">
      <x:c r="A15" s="2"/>
      <x:c r="B15" s="24" t="str">
        <x:v>4-12-004</x:v>
      </x:c>
      <x:c r="C15" s="32" t="n">
        <x:v>46270</x:v>
      </x:c>
      <x:c r="D15" s="28" t="str">
        <x:v>制作可点击原型案例</x:v>
      </x:c>
      <x:c r="E15" s="43" t="n">
        <x:v>7200</x:v>
      </x:c>
      <x:c r="F15" s="43" t="n">
        <x:v>2500</x:v>
      </x:c>
      <x:c r="G15" s="43" t="n">
        <x:v>180</x:v>
      </x:c>
      <x:c r="H15" s="43" t="n">
        <x:v>21</x:v>
      </x:c>
      <x:c r="I15" s="43" t="n">
        <x:v>130</x:v>
      </x:c>
      <x:c r="J15" s="43" t="n">
        <x:v>15</x:v>
      </x:c>
      <x:c r="K15" s="43" t="n">
        <x:v>6</x:v>
      </x:c>
      <x:c r="L15" s="28" t="str">
        <x:v>已完成首轮核对</x:v>
      </x:c>
      <x:c r="M15" s="28" t="str">
        <x:v>制作可点击原型</x:v>
      </x:c>
      <x:c r="N15" s="47" t="n">
        <x:f>IF($B15="","",IF(OR(NOT(ISNUMBER(E15)),NOT(ISNUMBER(F15))),"待填",IF(E15=0,"不适用",F15/E15)))</x:f>
        <x:v>0.3472222222222222</x:v>
      </x:c>
      <x:c r="O15" s="47" t="n">
        <x:f>IF($B15="","",IF(OR(NOT(ISNUMBER(E15)),NOT(ISNUMBER(G15)),NOT(ISNUMBER(H15)),NOT(ISNUMBER(I15))),"待填",IF(E15=0,"不适用",SUM(G15,H15,I15)/E15)))</x:f>
        <x:v>0.04597222222222222</x:v>
      </x:c>
      <x:c r="P15" s="47" t="n">
        <x:f>IF($B15="","",IF(OR(NOT(ISNUMBER(J15)),NOT(ISNUMBER(K15))),"待填",IF(J15=0,"不适用",K15/J15)))</x:f>
        <x:v>0.4</x:v>
      </x:c>
    </x:row>
    <x:row r="16" ht="48" customHeight="1">
      <x:c r="A16" s="2"/>
      <x:c r="B16" s="24" t="str">
        <x:v>4-12-005</x:v>
      </x:c>
      <x:c r="C16" s="32" t="n">
        <x:v>46271</x:v>
      </x:c>
      <x:c r="D16" s="28" t="str">
        <x:v>完成首轮测试案例</x:v>
      </x:c>
      <x:c r="E16" s="43" t="n">
        <x:v>23000</x:v>
      </x:c>
      <x:c r="F16" s="43" t="n">
        <x:v>9100</x:v>
      </x:c>
      <x:c r="G16" s="43" t="n">
        <x:v>760</x:v>
      </x:c>
      <x:c r="H16" s="43" t="n">
        <x:v>80</x:v>
      </x:c>
      <x:c r="I16" s="43" t="n">
        <x:v>560</x:v>
      </x:c>
      <x:c r="J16" s="43" t="n">
        <x:v>56</x:v>
      </x:c>
      <x:c r="K16" s="43" t="n">
        <x:v>24</x:v>
      </x:c>
      <x:c r="L16" s="28" t="str">
        <x:v>字段口径待确认</x:v>
      </x:c>
      <x:c r="M16" s="28" t="str">
        <x:v>完成首轮测试</x:v>
      </x:c>
      <x:c r="N16" s="47" t="n">
        <x:f>IF($B16="","",IF(OR(NOT(ISNUMBER(E16)),NOT(ISNUMBER(F16))),"待填",IF(E16=0,"不适用",F16/E16)))</x:f>
        <x:v>0.39565217391304347</x:v>
      </x:c>
      <x:c r="O16" s="47" t="n">
        <x:f>IF($B16="","",IF(OR(NOT(ISNUMBER(E16)),NOT(ISNUMBER(G16)),NOT(ISNUMBER(H16)),NOT(ISNUMBER(I16))),"待填",IF(E16=0,"不适用",SUM(G16,H16,I16)/E16)))</x:f>
        <x:v>0.06086956521739131</x:v>
      </x:c>
      <x:c r="P16" s="47" t="n">
        <x:f>IF($B16="","",IF(OR(NOT(ISNUMBER(J16)),NOT(ISNUMBER(K16))),"待填",IF(J16=0,"不适用",K16/J16)))</x:f>
        <x:v>0.42857142857142855</x:v>
      </x:c>
    </x:row>
    <x:row r="17" ht="48" customHeight="1">
      <x:c r="A17" s="2"/>
      <x:c r="B17" s="24" t="str">
        <x:v>4-12-006</x:v>
      </x:c>
      <x:c r="C17" s="32" t="n">
        <x:v>46272</x:v>
      </x:c>
      <x:c r="D17" s="28" t="str">
        <x:v>提交验收清单案例</x:v>
      </x:c>
      <x:c r="E17" s="43" t="n">
        <x:v>14500</x:v>
      </x:c>
      <x:c r="F17" s="43" t="n">
        <x:v>5100</x:v>
      </x:c>
      <x:c r="G17" s="43" t="n">
        <x:v>430</x:v>
      </x:c>
      <x:c r="H17" s="43" t="n">
        <x:v>49</x:v>
      </x:c>
      <x:c r="I17" s="43" t="n">
        <x:v>290</x:v>
      </x:c>
      <x:c r="J17" s="43" t="n">
        <x:v>35</x:v>
      </x:c>
      <x:c r="K17" s="43" t="n">
        <x:v>15</x:v>
      </x:c>
      <x:c r="L17" s="28" t="str">
        <x:v>资料需要补齐</x:v>
      </x:c>
      <x:c r="M17" s="28" t="str">
        <x:v>提交验收清单</x:v>
      </x:c>
      <x:c r="N17" s="47" t="n">
        <x:f>IF($B17="","",IF(OR(NOT(ISNUMBER(E17)),NOT(ISNUMBER(F17))),"待填",IF(E17=0,"不适用",F17/E17)))</x:f>
        <x:v>0.35172413793103446</x:v>
      </x:c>
      <x:c r="O17" s="47" t="n">
        <x:f>IF($B17="","",IF(OR(NOT(ISNUMBER(E17)),NOT(ISNUMBER(G17)),NOT(ISNUMBER(H17)),NOT(ISNUMBER(I17))),"待填",IF(E17=0,"不适用",SUM(G17,H17,I17)/E17)))</x:f>
        <x:v>0.05303448275862069</x:v>
      </x:c>
      <x:c r="P17" s="47" t="n">
        <x:f>IF($B17="","",IF(OR(NOT(ISNUMBER(J17)),NOT(ISNUMBER(K17))),"待填",IF(J17=0,"不适用",K17/J17)))</x:f>
        <x:v>0.42857142857142855</x:v>
      </x:c>
    </x:row>
    <x:row r="18" ht="48" customHeight="1">
      <x:c r="A18" s="2"/>
      <x:c r="B18" s="24" t="str">
        <x:v>4-12-007</x:v>
      </x:c>
      <x:c r="C18" s="32" t="n">
        <x:v>46273</x:v>
      </x:c>
      <x:c r="D18" s="28" t="str">
        <x:v>安排使用培训案例</x:v>
      </x:c>
      <x:c r="E18" s="43" t="n">
        <x:v>9800</x:v>
      </x:c>
      <x:c r="F18" s="43" t="n">
        <x:v>3600</x:v>
      </x:c>
      <x:c r="G18" s="43" t="n">
        <x:v>310</x:v>
      </x:c>
      <x:c r="H18" s="43" t="n">
        <x:v>33</x:v>
      </x:c>
      <x:c r="I18" s="43" t="n">
        <x:v>180</x:v>
      </x:c>
      <x:c r="J18" s="43" t="n">
        <x:v>22</x:v>
      </x:c>
      <x:c r="K18" s="43" t="n">
        <x:v>9</x:v>
      </x:c>
      <x:c r="L18" s="28" t="str">
        <x:v>负责人等待反馈</x:v>
      </x:c>
      <x:c r="M18" s="28" t="str">
        <x:v>安排使用培训</x:v>
      </x:c>
      <x:c r="N18" s="47" t="n">
        <x:f>IF($B18="","",IF(OR(NOT(ISNUMBER(E18)),NOT(ISNUMBER(F18))),"待填",IF(E18=0,"不适用",F18/E18)))</x:f>
        <x:v>0.3673469387755102</x:v>
      </x:c>
      <x:c r="O18" s="47" t="n">
        <x:f>IF($B18="","",IF(OR(NOT(ISNUMBER(E18)),NOT(ISNUMBER(G18)),NOT(ISNUMBER(H18)),NOT(ISNUMBER(I18))),"待填",IF(E18=0,"不适用",SUM(G18,H18,I18)/E18)))</x:f>
        <x:v>0.05336734693877551</x:v>
      </x:c>
      <x:c r="P18" s="47" t="n">
        <x:f>IF($B18="","",IF(OR(NOT(ISNUMBER(J18)),NOT(ISNUMBER(K18))),"待填",IF(J18=0,"不适用",K18/J18)))</x:f>
        <x:v>0.4090909090909091</x:v>
      </x:c>
    </x:row>
    <x:row r="19" ht="48" customHeight="1">
      <x:c r="A19" s="2"/>
      <x:c r="B19" s="24" t="str">
        <x:v>4-12-008</x:v>
      </x:c>
      <x:c r="C19" s="32" t="n">
        <x:v>46274</x:v>
      </x:c>
      <x:c r="D19" s="28" t="str">
        <x:v>跟踪上线反馈案例</x:v>
      </x:c>
      <x:c r="E19" s="43" t="n">
        <x:v>18000</x:v>
      </x:c>
      <x:c r="F19" s="43" t="n">
        <x:v>7300</x:v>
      </x:c>
      <x:c r="G19" s="43" t="n">
        <x:v>590</x:v>
      </x:c>
      <x:c r="H19" s="43" t="n">
        <x:v>64</x:v>
      </x:c>
      <x:c r="I19" s="43" t="n">
        <x:v>420</x:v>
      </x:c>
      <x:c r="J19" s="43" t="n">
        <x:v>48</x:v>
      </x:c>
      <x:c r="K19" s="43" t="n">
        <x:v>20</x:v>
      </x:c>
      <x:c r="L19" s="28" t="str">
        <x:v>已完成首轮核对</x:v>
      </x:c>
      <x:c r="M19" s="28" t="str">
        <x:v>跟踪上线反馈</x:v>
      </x:c>
      <x:c r="N19" s="47" t="n">
        <x:f>IF($B19="","",IF(OR(NOT(ISNUMBER(E19)),NOT(ISNUMBER(F19))),"待填",IF(E19=0,"不适用",F19/E19)))</x:f>
        <x:v>0.40555555555555556</x:v>
      </x:c>
      <x:c r="O19" s="47" t="n">
        <x:f>IF($B19="","",IF(OR(NOT(ISNUMBER(E19)),NOT(ISNUMBER(G19)),NOT(ISNUMBER(H19)),NOT(ISNUMBER(I19))),"待填",IF(E19=0,"不适用",SUM(G19,H19,I19)/E19)))</x:f>
        <x:v>0.059666666666666666</x:v>
      </x:c>
      <x:c r="P19" s="47" t="n">
        <x:f>IF($B19="","",IF(OR(NOT(ISNUMBER(J19)),NOT(ISNUMBER(K19))),"待填",IF(J19=0,"不适用",K19/J19)))</x:f>
        <x:v>0.4166666666666667</x:v>
      </x:c>
    </x:row>
    <x:row r="20" ht="48" customHeight="1">
      <x:c r="A20" s="2"/>
      <x:c r="B20" s="24"/>
      <x:c r="C20" s="32"/>
      <x:c r="D20" s="28"/>
      <x:c r="E20" s="43"/>
      <x:c r="F20" s="43"/>
      <x:c r="G20" s="43"/>
      <x:c r="H20" s="43"/>
      <x:c r="I20" s="43"/>
      <x:c r="J20" s="43"/>
      <x:c r="K20" s="43"/>
      <x:c r="L20" s="28"/>
      <x:c r="M20" s="28"/>
      <x:c r="N20" s="47" t="str">
        <x:f>IF($B20="","",IF(OR(NOT(ISNUMBER(E20)),NOT(ISNUMBER(F20))),"待填",IF(E20=0,"不适用",F20/E20)))</x:f>
      </x:c>
      <x:c r="O20" s="47" t="str">
        <x:f>IF($B20="","",IF(OR(NOT(ISNUMBER(E20)),NOT(ISNUMBER(G20)),NOT(ISNUMBER(H20)),NOT(ISNUMBER(I20))),"待填",IF(E20=0,"不适用",SUM(G20,H20,I20)/E20)))</x:f>
      </x:c>
      <x:c r="P20" s="47" t="str">
        <x:f>IF($B20="","",IF(OR(NOT(ISNUMBER(J20)),NOT(ISNUMBER(K20))),"待填",IF(J20=0,"不适用",K20/J20)))</x:f>
      </x:c>
    </x:row>
    <x:row r="21" ht="48" customHeight="1">
      <x:c r="A21" s="2"/>
      <x:c r="B21" s="24"/>
      <x:c r="C21" s="32"/>
      <x:c r="D21" s="28"/>
      <x:c r="E21" s="43"/>
      <x:c r="F21" s="43"/>
      <x:c r="G21" s="43"/>
      <x:c r="H21" s="43"/>
      <x:c r="I21" s="43"/>
      <x:c r="J21" s="43"/>
      <x:c r="K21" s="43"/>
      <x:c r="L21" s="28"/>
      <x:c r="M21" s="28"/>
      <x:c r="N21" s="47" t="str">
        <x:f>IF($B21="","",IF(OR(NOT(ISNUMBER(E21)),NOT(ISNUMBER(F21))),"待填",IF(E21=0,"不适用",F21/E21)))</x:f>
      </x:c>
      <x:c r="O21" s="47" t="str">
        <x:f>IF($B21="","",IF(OR(NOT(ISNUMBER(E21)),NOT(ISNUMBER(G21)),NOT(ISNUMBER(H21)),NOT(ISNUMBER(I21))),"待填",IF(E21=0,"不适用",SUM(G21,H21,I21)/E21)))</x:f>
      </x:c>
      <x:c r="P21" s="47" t="str">
        <x:f>IF($B21="","",IF(OR(NOT(ISNUMBER(J21)),NOT(ISNUMBER(K21))),"待填",IF(J21=0,"不适用",K21/J21)))</x:f>
      </x:c>
    </x:row>
    <x:row r="22" ht="48" customHeight="1">
      <x:c r="A22" s="2"/>
      <x:c r="B22" s="24"/>
      <x:c r="C22" s="32"/>
      <x:c r="D22" s="28"/>
      <x:c r="E22" s="43"/>
      <x:c r="F22" s="43"/>
      <x:c r="G22" s="43"/>
      <x:c r="H22" s="43"/>
      <x:c r="I22" s="43"/>
      <x:c r="J22" s="43"/>
      <x:c r="K22" s="43"/>
      <x:c r="L22" s="28"/>
      <x:c r="M22" s="28"/>
      <x:c r="N22" s="47" t="str">
        <x:f>IF($B22="","",IF(OR(NOT(ISNUMBER(E22)),NOT(ISNUMBER(F22))),"待填",IF(E22=0,"不适用",F22/E22)))</x:f>
      </x:c>
      <x:c r="O22" s="47" t="str">
        <x:f>IF($B22="","",IF(OR(NOT(ISNUMBER(E22)),NOT(ISNUMBER(G22)),NOT(ISNUMBER(H22)),NOT(ISNUMBER(I22))),"待填",IF(E22=0,"不适用",SUM(G22,H22,I22)/E22)))</x:f>
      </x:c>
      <x:c r="P22" s="47" t="str">
        <x:f>IF($B22="","",IF(OR(NOT(ISNUMBER(J22)),NOT(ISNUMBER(K22))),"待填",IF(J22=0,"不适用",K22/J22)))</x:f>
      </x:c>
    </x:row>
    <x:row r="23" ht="48" customHeight="1">
      <x:c r="A23" s="2"/>
      <x:c r="B23" s="24"/>
      <x:c r="C23" s="32"/>
      <x:c r="D23" s="28"/>
      <x:c r="E23" s="43"/>
      <x:c r="F23" s="43"/>
      <x:c r="G23" s="43"/>
      <x:c r="H23" s="43"/>
      <x:c r="I23" s="43"/>
      <x:c r="J23" s="43"/>
      <x:c r="K23" s="43"/>
      <x:c r="L23" s="28"/>
      <x:c r="M23" s="28"/>
      <x:c r="N23" s="47" t="str">
        <x:f>IF($B23="","",IF(OR(NOT(ISNUMBER(E23)),NOT(ISNUMBER(F23))),"待填",IF(E23=0,"不适用",F23/E23)))</x:f>
      </x:c>
      <x:c r="O23" s="47" t="str">
        <x:f>IF($B23="","",IF(OR(NOT(ISNUMBER(E23)),NOT(ISNUMBER(G23)),NOT(ISNUMBER(H23)),NOT(ISNUMBER(I23))),"待填",IF(E23=0,"不适用",SUM(G23,H23,I23)/E23)))</x:f>
      </x:c>
      <x:c r="P23" s="47" t="str">
        <x:f>IF($B23="","",IF(OR(NOT(ISNUMBER(J23)),NOT(ISNUMBER(K23))),"待填",IF(J23=0,"不适用",K23/J23)))</x:f>
      </x:c>
    </x:row>
    <x:row r="24" ht="48" customHeight="1">
      <x:c r="A24" s="2"/>
      <x:c r="B24" s="24"/>
      <x:c r="C24" s="32"/>
      <x:c r="D24" s="28"/>
      <x:c r="E24" s="43"/>
      <x:c r="F24" s="43"/>
      <x:c r="G24" s="43"/>
      <x:c r="H24" s="43"/>
      <x:c r="I24" s="43"/>
      <x:c r="J24" s="43"/>
      <x:c r="K24" s="43"/>
      <x:c r="L24" s="28"/>
      <x:c r="M24" s="28"/>
      <x:c r="N24" s="47" t="str">
        <x:f>IF($B24="","",IF(OR(NOT(ISNUMBER(E24)),NOT(ISNUMBER(F24))),"待填",IF(E24=0,"不适用",F24/E24)))</x:f>
      </x:c>
      <x:c r="O24" s="47" t="str">
        <x:f>IF($B24="","",IF(OR(NOT(ISNUMBER(E24)),NOT(ISNUMBER(G24)),NOT(ISNUMBER(H24)),NOT(ISNUMBER(I24))),"待填",IF(E24=0,"不适用",SUM(G24,H24,I24)/E24)))</x:f>
      </x:c>
      <x:c r="P24" s="47" t="str">
        <x:f>IF($B24="","",IF(OR(NOT(ISNUMBER(J24)),NOT(ISNUMBER(K24))),"待填",IF(J24=0,"不适用",K24/J24)))</x:f>
      </x:c>
    </x:row>
    <x:row r="25" ht="48" customHeight="1">
      <x:c r="A25" s="2"/>
      <x:c r="B25" s="24"/>
      <x:c r="C25" s="32"/>
      <x:c r="D25" s="28"/>
      <x:c r="E25" s="43"/>
      <x:c r="F25" s="43"/>
      <x:c r="G25" s="43"/>
      <x:c r="H25" s="43"/>
      <x:c r="I25" s="43"/>
      <x:c r="J25" s="43"/>
      <x:c r="K25" s="43"/>
      <x:c r="L25" s="28"/>
      <x:c r="M25" s="28"/>
      <x:c r="N25" s="47" t="str">
        <x:f>IF($B25="","",IF(OR(NOT(ISNUMBER(E25)),NOT(ISNUMBER(F25))),"待填",IF(E25=0,"不适用",F25/E25)))</x:f>
      </x:c>
      <x:c r="O25" s="47" t="str">
        <x:f>IF($B25="","",IF(OR(NOT(ISNUMBER(E25)),NOT(ISNUMBER(G25)),NOT(ISNUMBER(H25)),NOT(ISNUMBER(I25))),"待填",IF(E25=0,"不适用",SUM(G25,H25,I25)/E25)))</x:f>
      </x:c>
      <x:c r="P25" s="47" t="str">
        <x:f>IF($B25="","",IF(OR(NOT(ISNUMBER(J25)),NOT(ISNUMBER(K25))),"待填",IF(J25=0,"不适用",K25/J25)))</x:f>
      </x:c>
    </x:row>
    <x:row r="26" ht="48" customHeight="1">
      <x:c r="A26" s="2"/>
      <x:c r="B26" s="24"/>
      <x:c r="C26" s="32"/>
      <x:c r="D26" s="28"/>
      <x:c r="E26" s="43"/>
      <x:c r="F26" s="43"/>
      <x:c r="G26" s="43"/>
      <x:c r="H26" s="43"/>
      <x:c r="I26" s="43"/>
      <x:c r="J26" s="43"/>
      <x:c r="K26" s="43"/>
      <x:c r="L26" s="28"/>
      <x:c r="M26" s="28"/>
      <x:c r="N26" s="47" t="str">
        <x:f>IF($B26="","",IF(OR(NOT(ISNUMBER(E26)),NOT(ISNUMBER(F26))),"待填",IF(E26=0,"不适用",F26/E26)))</x:f>
      </x:c>
      <x:c r="O26" s="47" t="str">
        <x:f>IF($B26="","",IF(OR(NOT(ISNUMBER(E26)),NOT(ISNUMBER(G26)),NOT(ISNUMBER(H26)),NOT(ISNUMBER(I26))),"待填",IF(E26=0,"不适用",SUM(G26,H26,I26)/E26)))</x:f>
      </x:c>
      <x:c r="P26" s="47" t="str">
        <x:f>IF($B26="","",IF(OR(NOT(ISNUMBER(J26)),NOT(ISNUMBER(K26))),"待填",IF(J26=0,"不适用",K26/J26)))</x:f>
      </x:c>
    </x:row>
    <x:row r="27" ht="48" customHeight="1">
      <x:c r="A27" s="2"/>
      <x:c r="B27" s="24"/>
      <x:c r="C27" s="32"/>
      <x:c r="D27" s="28"/>
      <x:c r="E27" s="43"/>
      <x:c r="F27" s="43"/>
      <x:c r="G27" s="43"/>
      <x:c r="H27" s="43"/>
      <x:c r="I27" s="43"/>
      <x:c r="J27" s="43"/>
      <x:c r="K27" s="43"/>
      <x:c r="L27" s="28"/>
      <x:c r="M27" s="28"/>
      <x:c r="N27" s="47" t="str">
        <x:f>IF($B27="","",IF(OR(NOT(ISNUMBER(E27)),NOT(ISNUMBER(F27))),"待填",IF(E27=0,"不适用",F27/E27)))</x:f>
      </x:c>
      <x:c r="O27" s="47" t="str">
        <x:f>IF($B27="","",IF(OR(NOT(ISNUMBER(E27)),NOT(ISNUMBER(G27)),NOT(ISNUMBER(H27)),NOT(ISNUMBER(I27))),"待填",IF(E27=0,"不适用",SUM(G27,H27,I27)/E27)))</x:f>
      </x:c>
      <x:c r="P27" s="47" t="str">
        <x:f>IF($B27="","",IF(OR(NOT(ISNUMBER(J27)),NOT(ISNUMBER(K27))),"待填",IF(J27=0,"不适用",K27/J27)))</x:f>
      </x:c>
    </x:row>
    <x:row r="28" ht="48" customHeight="1">
      <x:c r="A28" s="2"/>
      <x:c r="B28" s="24"/>
      <x:c r="C28" s="32"/>
      <x:c r="D28" s="28"/>
      <x:c r="E28" s="43"/>
      <x:c r="F28" s="43"/>
      <x:c r="G28" s="43"/>
      <x:c r="H28" s="43"/>
      <x:c r="I28" s="43"/>
      <x:c r="J28" s="43"/>
      <x:c r="K28" s="43"/>
      <x:c r="L28" s="28"/>
      <x:c r="M28" s="28"/>
      <x:c r="N28" s="47" t="str">
        <x:f>IF($B28="","",IF(OR(NOT(ISNUMBER(E28)),NOT(ISNUMBER(F28))),"待填",IF(E28=0,"不适用",F28/E28)))</x:f>
      </x:c>
      <x:c r="O28" s="47" t="str">
        <x:f>IF($B28="","",IF(OR(NOT(ISNUMBER(E28)),NOT(ISNUMBER(G28)),NOT(ISNUMBER(H28)),NOT(ISNUMBER(I28))),"待填",IF(E28=0,"不适用",SUM(G28,H28,I28)/E28)))</x:f>
      </x:c>
      <x:c r="P28" s="47" t="str">
        <x:f>IF($B28="","",IF(OR(NOT(ISNUMBER(J28)),NOT(ISNUMBER(K28))),"待填",IF(J28=0,"不适用",K28/J28)))</x:f>
      </x:c>
    </x:row>
    <x:row r="29" ht="48" customHeight="1">
      <x:c r="A29" s="2"/>
      <x:c r="B29" s="24"/>
      <x:c r="C29" s="32"/>
      <x:c r="D29" s="28"/>
      <x:c r="E29" s="43"/>
      <x:c r="F29" s="43"/>
      <x:c r="G29" s="43"/>
      <x:c r="H29" s="43"/>
      <x:c r="I29" s="43"/>
      <x:c r="J29" s="43"/>
      <x:c r="K29" s="43"/>
      <x:c r="L29" s="28"/>
      <x:c r="M29" s="28"/>
      <x:c r="N29" s="47" t="str">
        <x:f>IF($B29="","",IF(OR(NOT(ISNUMBER(E29)),NOT(ISNUMBER(F29))),"待填",IF(E29=0,"不适用",F29/E29)))</x:f>
      </x:c>
      <x:c r="O29" s="47" t="str">
        <x:f>IF($B29="","",IF(OR(NOT(ISNUMBER(E29)),NOT(ISNUMBER(G29)),NOT(ISNUMBER(H29)),NOT(ISNUMBER(I29))),"待填",IF(E29=0,"不适用",SUM(G29,H29,I29)/E29)))</x:f>
      </x:c>
      <x:c r="P29" s="47" t="str">
        <x:f>IF($B29="","",IF(OR(NOT(ISNUMBER(J29)),NOT(ISNUMBER(K29))),"待填",IF(J29=0,"不适用",K29/J29)))</x:f>
      </x:c>
    </x:row>
    <x:row r="30" ht="48" customHeight="1">
      <x:c r="A30" s="2"/>
      <x:c r="B30" s="24"/>
      <x:c r="C30" s="32"/>
      <x:c r="D30" s="28"/>
      <x:c r="E30" s="43"/>
      <x:c r="F30" s="43"/>
      <x:c r="G30" s="43"/>
      <x:c r="H30" s="43"/>
      <x:c r="I30" s="43"/>
      <x:c r="J30" s="43"/>
      <x:c r="K30" s="43"/>
      <x:c r="L30" s="28"/>
      <x:c r="M30" s="28"/>
      <x:c r="N30" s="47" t="str">
        <x:f>IF($B30="","",IF(OR(NOT(ISNUMBER(E30)),NOT(ISNUMBER(F30))),"待填",IF(E30=0,"不适用",F30/E30)))</x:f>
      </x:c>
      <x:c r="O30" s="47" t="str">
        <x:f>IF($B30="","",IF(OR(NOT(ISNUMBER(E30)),NOT(ISNUMBER(G30)),NOT(ISNUMBER(H30)),NOT(ISNUMBER(I30))),"待填",IF(E30=0,"不适用",SUM(G30,H30,I30)/E30)))</x:f>
      </x:c>
      <x:c r="P30" s="47" t="str">
        <x:f>IF($B30="","",IF(OR(NOT(ISNUMBER(J30)),NOT(ISNUMBER(K30))),"待填",IF(J30=0,"不适用",K30/J30)))</x:f>
      </x:c>
    </x:row>
    <x:row r="31" ht="48" customHeight="1">
      <x:c r="A31" s="2"/>
      <x:c r="B31" s="24"/>
      <x:c r="C31" s="32"/>
      <x:c r="D31" s="28"/>
      <x:c r="E31" s="43"/>
      <x:c r="F31" s="43"/>
      <x:c r="G31" s="43"/>
      <x:c r="H31" s="43"/>
      <x:c r="I31" s="43"/>
      <x:c r="J31" s="43"/>
      <x:c r="K31" s="43"/>
      <x:c r="L31" s="28"/>
      <x:c r="M31" s="28"/>
      <x:c r="N31" s="47" t="str">
        <x:f>IF($B31="","",IF(OR(NOT(ISNUMBER(E31)),NOT(ISNUMBER(F31))),"待填",IF(E31=0,"不适用",F31/E31)))</x:f>
      </x:c>
      <x:c r="O31" s="47" t="str">
        <x:f>IF($B31="","",IF(OR(NOT(ISNUMBER(E31)),NOT(ISNUMBER(G31)),NOT(ISNUMBER(H31)),NOT(ISNUMBER(I31))),"待填",IF(E31=0,"不适用",SUM(G31,H31,I31)/E31)))</x:f>
      </x:c>
      <x:c r="P31" s="47" t="str">
        <x:f>IF($B31="","",IF(OR(NOT(ISNUMBER(J31)),NOT(ISNUMBER(K31))),"待填",IF(J31=0,"不适用",K31/J31)))</x:f>
      </x:c>
    </x:row>
    <x:row r="32" ht="48" customHeight="1">
      <x:c r="A32" s="2"/>
      <x:c r="B32" s="24"/>
      <x:c r="C32" s="32"/>
      <x:c r="D32" s="28"/>
      <x:c r="E32" s="43"/>
      <x:c r="F32" s="43"/>
      <x:c r="G32" s="43"/>
      <x:c r="H32" s="43"/>
      <x:c r="I32" s="43"/>
      <x:c r="J32" s="43"/>
      <x:c r="K32" s="43"/>
      <x:c r="L32" s="28"/>
      <x:c r="M32" s="28"/>
      <x:c r="N32" s="47" t="str">
        <x:f>IF($B32="","",IF(OR(NOT(ISNUMBER(E32)),NOT(ISNUMBER(F32))),"待填",IF(E32=0,"不适用",F32/E32)))</x:f>
      </x:c>
      <x:c r="O32" s="47" t="str">
        <x:f>IF($B32="","",IF(OR(NOT(ISNUMBER(E32)),NOT(ISNUMBER(G32)),NOT(ISNUMBER(H32)),NOT(ISNUMBER(I32))),"待填",IF(E32=0,"不适用",SUM(G32,H32,I32)/E32)))</x:f>
      </x:c>
      <x:c r="P32" s="47" t="str">
        <x:f>IF($B32="","",IF(OR(NOT(ISNUMBER(J32)),NOT(ISNUMBER(K32))),"待填",IF(J32=0,"不适用",K32/J32)))</x:f>
      </x:c>
    </x:row>
    <x:row r="33" ht="48" customHeight="1">
      <x:c r="A33" s="2"/>
      <x:c r="B33" s="24"/>
      <x:c r="C33" s="32"/>
      <x:c r="D33" s="28"/>
      <x:c r="E33" s="43"/>
      <x:c r="F33" s="43"/>
      <x:c r="G33" s="43"/>
      <x:c r="H33" s="43"/>
      <x:c r="I33" s="43"/>
      <x:c r="J33" s="43"/>
      <x:c r="K33" s="43"/>
      <x:c r="L33" s="28"/>
      <x:c r="M33" s="28"/>
      <x:c r="N33" s="47" t="str">
        <x:f>IF($B33="","",IF(OR(NOT(ISNUMBER(E33)),NOT(ISNUMBER(F33))),"待填",IF(E33=0,"不适用",F33/E33)))</x:f>
      </x:c>
      <x:c r="O33" s="47" t="str">
        <x:f>IF($B33="","",IF(OR(NOT(ISNUMBER(E33)),NOT(ISNUMBER(G33)),NOT(ISNUMBER(H33)),NOT(ISNUMBER(I33))),"待填",IF(E33=0,"不适用",SUM(G33,H33,I33)/E33)))</x:f>
      </x:c>
      <x:c r="P33" s="47" t="str">
        <x:f>IF($B33="","",IF(OR(NOT(ISNUMBER(J33)),NOT(ISNUMBER(K33))),"待填",IF(J33=0,"不适用",K33/J33)))</x:f>
      </x:c>
    </x:row>
    <x:row r="34" ht="48" customHeight="1">
      <x:c r="A34" s="2"/>
      <x:c r="B34" s="24"/>
      <x:c r="C34" s="32"/>
      <x:c r="D34" s="28"/>
      <x:c r="E34" s="43"/>
      <x:c r="F34" s="43"/>
      <x:c r="G34" s="43"/>
      <x:c r="H34" s="43"/>
      <x:c r="I34" s="43"/>
      <x:c r="J34" s="43"/>
      <x:c r="K34" s="43"/>
      <x:c r="L34" s="28"/>
      <x:c r="M34" s="28"/>
      <x:c r="N34" s="47" t="str">
        <x:f>IF($B34="","",IF(OR(NOT(ISNUMBER(E34)),NOT(ISNUMBER(F34))),"待填",IF(E34=0,"不适用",F34/E34)))</x:f>
      </x:c>
      <x:c r="O34" s="47" t="str">
        <x:f>IF($B34="","",IF(OR(NOT(ISNUMBER(E34)),NOT(ISNUMBER(G34)),NOT(ISNUMBER(H34)),NOT(ISNUMBER(I34))),"待填",IF(E34=0,"不适用",SUM(G34,H34,I34)/E34)))</x:f>
      </x:c>
      <x:c r="P34" s="47" t="str">
        <x:f>IF($B34="","",IF(OR(NOT(ISNUMBER(J34)),NOT(ISNUMBER(K34))),"待填",IF(J34=0,"不适用",K34/J34)))</x:f>
      </x:c>
    </x:row>
    <x:row r="35" ht="48" customHeight="1">
      <x:c r="A35" s="2"/>
      <x:c r="B35" s="24"/>
      <x:c r="C35" s="32"/>
      <x:c r="D35" s="28"/>
      <x:c r="E35" s="43"/>
      <x:c r="F35" s="43"/>
      <x:c r="G35" s="43"/>
      <x:c r="H35" s="43"/>
      <x:c r="I35" s="43"/>
      <x:c r="J35" s="43"/>
      <x:c r="K35" s="43"/>
      <x:c r="L35" s="28"/>
      <x:c r="M35" s="28"/>
      <x:c r="N35" s="47" t="str">
        <x:f>IF($B35="","",IF(OR(NOT(ISNUMBER(E35)),NOT(ISNUMBER(F35))),"待填",IF(E35=0,"不适用",F35/E35)))</x:f>
      </x:c>
      <x:c r="O35" s="47" t="str">
        <x:f>IF($B35="","",IF(OR(NOT(ISNUMBER(E35)),NOT(ISNUMBER(G35)),NOT(ISNUMBER(H35)),NOT(ISNUMBER(I35))),"待填",IF(E35=0,"不适用",SUM(G35,H35,I35)/E35)))</x:f>
      </x:c>
      <x:c r="P35" s="47" t="str">
        <x:f>IF($B35="","",IF(OR(NOT(ISNUMBER(J35)),NOT(ISNUMBER(K35))),"待填",IF(J35=0,"不适用",K35/J35)))</x:f>
      </x:c>
    </x:row>
    <x:row r="36" ht="48" customHeight="1">
      <x:c r="A36" s="2"/>
      <x:c r="B36" s="24"/>
      <x:c r="C36" s="32"/>
      <x:c r="D36" s="28"/>
      <x:c r="E36" s="43"/>
      <x:c r="F36" s="43"/>
      <x:c r="G36" s="43"/>
      <x:c r="H36" s="43"/>
      <x:c r="I36" s="43"/>
      <x:c r="J36" s="43"/>
      <x:c r="K36" s="43"/>
      <x:c r="L36" s="28"/>
      <x:c r="M36" s="28"/>
      <x:c r="N36" s="47" t="str">
        <x:f>IF($B36="","",IF(OR(NOT(ISNUMBER(E36)),NOT(ISNUMBER(F36))),"待填",IF(E36=0,"不适用",F36/E36)))</x:f>
      </x:c>
      <x:c r="O36" s="47" t="str">
        <x:f>IF($B36="","",IF(OR(NOT(ISNUMBER(E36)),NOT(ISNUMBER(G36)),NOT(ISNUMBER(H36)),NOT(ISNUMBER(I36))),"待填",IF(E36=0,"不适用",SUM(G36,H36,I36)/E36)))</x:f>
      </x:c>
      <x:c r="P36" s="47" t="str">
        <x:f>IF($B36="","",IF(OR(NOT(ISNUMBER(J36)),NOT(ISNUMBER(K36))),"待填",IF(J36=0,"不适用",K36/J36)))</x:f>
      </x:c>
    </x:row>
    <x:row r="37" ht="48" customHeight="1">
      <x:c r="A37" s="2"/>
      <x:c r="B37" s="24"/>
      <x:c r="C37" s="32"/>
      <x:c r="D37" s="28"/>
      <x:c r="E37" s="43"/>
      <x:c r="F37" s="43"/>
      <x:c r="G37" s="43"/>
      <x:c r="H37" s="43"/>
      <x:c r="I37" s="43"/>
      <x:c r="J37" s="43"/>
      <x:c r="K37" s="43"/>
      <x:c r="L37" s="28"/>
      <x:c r="M37" s="28"/>
      <x:c r="N37" s="47" t="str">
        <x:f>IF($B37="","",IF(OR(NOT(ISNUMBER(E37)),NOT(ISNUMBER(F37))),"待填",IF(E37=0,"不适用",F37/E37)))</x:f>
      </x:c>
      <x:c r="O37" s="47" t="str">
        <x:f>IF($B37="","",IF(OR(NOT(ISNUMBER(E37)),NOT(ISNUMBER(G37)),NOT(ISNUMBER(H37)),NOT(ISNUMBER(I37))),"待填",IF(E37=0,"不适用",SUM(G37,H37,I37)/E37)))</x:f>
      </x:c>
      <x:c r="P37" s="47" t="str">
        <x:f>IF($B37="","",IF(OR(NOT(ISNUMBER(J37)),NOT(ISNUMBER(K37))),"待填",IF(J37=0,"不适用",K37/J37)))</x:f>
      </x:c>
    </x:row>
    <x:row r="38" ht="48" customHeight="1">
      <x:c r="A38" s="2"/>
      <x:c r="B38" s="24"/>
      <x:c r="C38" s="32"/>
      <x:c r="D38" s="28"/>
      <x:c r="E38" s="43"/>
      <x:c r="F38" s="43"/>
      <x:c r="G38" s="43"/>
      <x:c r="H38" s="43"/>
      <x:c r="I38" s="43"/>
      <x:c r="J38" s="43"/>
      <x:c r="K38" s="43"/>
      <x:c r="L38" s="28"/>
      <x:c r="M38" s="28"/>
      <x:c r="N38" s="47" t="str">
        <x:f>IF($B38="","",IF(OR(NOT(ISNUMBER(E38)),NOT(ISNUMBER(F38))),"待填",IF(E38=0,"不适用",F38/E38)))</x:f>
      </x:c>
      <x:c r="O38" s="47" t="str">
        <x:f>IF($B38="","",IF(OR(NOT(ISNUMBER(E38)),NOT(ISNUMBER(G38)),NOT(ISNUMBER(H38)),NOT(ISNUMBER(I38))),"待填",IF(E38=0,"不适用",SUM(G38,H38,I38)/E38)))</x:f>
      </x:c>
      <x:c r="P38" s="47" t="str">
        <x:f>IF($B38="","",IF(OR(NOT(ISNUMBER(J38)),NOT(ISNUMBER(K38))),"待填",IF(J38=0,"不适用",K38/J38)))</x:f>
      </x:c>
    </x:row>
    <x:row r="39" ht="48" customHeight="1">
      <x:c r="A39" s="2"/>
      <x:c r="B39" s="24"/>
      <x:c r="C39" s="32"/>
      <x:c r="D39" s="28"/>
      <x:c r="E39" s="43"/>
      <x:c r="F39" s="43"/>
      <x:c r="G39" s="43"/>
      <x:c r="H39" s="43"/>
      <x:c r="I39" s="43"/>
      <x:c r="J39" s="43"/>
      <x:c r="K39" s="43"/>
      <x:c r="L39" s="28"/>
      <x:c r="M39" s="28"/>
      <x:c r="N39" s="47" t="str">
        <x:f>IF($B39="","",IF(OR(NOT(ISNUMBER(E39)),NOT(ISNUMBER(F39))),"待填",IF(E39=0,"不适用",F39/E39)))</x:f>
      </x:c>
      <x:c r="O39" s="47" t="str">
        <x:f>IF($B39="","",IF(OR(NOT(ISNUMBER(E39)),NOT(ISNUMBER(G39)),NOT(ISNUMBER(H39)),NOT(ISNUMBER(I39))),"待填",IF(E39=0,"不适用",SUM(G39,H39,I39)/E39)))</x:f>
      </x:c>
      <x:c r="P39" s="47" t="str">
        <x:f>IF($B39="","",IF(OR(NOT(ISNUMBER(J39)),NOT(ISNUMBER(K39))),"待填",IF(J39=0,"不适用",K39/J39)))</x:f>
      </x:c>
    </x:row>
    <x:row r="40" ht="48" customHeight="1">
      <x:c r="A40" s="2"/>
      <x:c r="B40" s="24"/>
      <x:c r="C40" s="32"/>
      <x:c r="D40" s="28"/>
      <x:c r="E40" s="43"/>
      <x:c r="F40" s="43"/>
      <x:c r="G40" s="43"/>
      <x:c r="H40" s="43"/>
      <x:c r="I40" s="43"/>
      <x:c r="J40" s="43"/>
      <x:c r="K40" s="43"/>
      <x:c r="L40" s="28"/>
      <x:c r="M40" s="28"/>
      <x:c r="N40" s="47" t="str">
        <x:f>IF($B40="","",IF(OR(NOT(ISNUMBER(E40)),NOT(ISNUMBER(F40))),"待填",IF(E40=0,"不适用",F40/E40)))</x:f>
      </x:c>
      <x:c r="O40" s="47" t="str">
        <x:f>IF($B40="","",IF(OR(NOT(ISNUMBER(E40)),NOT(ISNUMBER(G40)),NOT(ISNUMBER(H40)),NOT(ISNUMBER(I40))),"待填",IF(E40=0,"不适用",SUM(G40,H40,I40)/E40)))</x:f>
      </x:c>
      <x:c r="P40" s="47" t="str">
        <x:f>IF($B40="","",IF(OR(NOT(ISNUMBER(J40)),NOT(ISNUMBER(K40))),"待填",IF(J40=0,"不适用",K40/J40)))</x:f>
      </x:c>
    </x:row>
    <x:row r="41" ht="48" customHeight="1">
      <x:c r="A41" s="2"/>
      <x:c r="B41" s="24"/>
      <x:c r="C41" s="32"/>
      <x:c r="D41" s="28"/>
      <x:c r="E41" s="43"/>
      <x:c r="F41" s="43"/>
      <x:c r="G41" s="43"/>
      <x:c r="H41" s="43"/>
      <x:c r="I41" s="43"/>
      <x:c r="J41" s="43"/>
      <x:c r="K41" s="43"/>
      <x:c r="L41" s="28"/>
      <x:c r="M41" s="28"/>
      <x:c r="N41" s="47" t="str">
        <x:f>IF($B41="","",IF(OR(NOT(ISNUMBER(E41)),NOT(ISNUMBER(F41))),"待填",IF(E41=0,"不适用",F41/E41)))</x:f>
      </x:c>
      <x:c r="O41" s="47" t="str">
        <x:f>IF($B41="","",IF(OR(NOT(ISNUMBER(E41)),NOT(ISNUMBER(G41)),NOT(ISNUMBER(H41)),NOT(ISNUMBER(I41))),"待填",IF(E41=0,"不适用",SUM(G41,H41,I41)/E41)))</x:f>
      </x:c>
      <x:c r="P41" s="47" t="str">
        <x:f>IF($B41="","",IF(OR(NOT(ISNUMBER(J41)),NOT(ISNUMBER(K41))),"待填",IF(J41=0,"不适用",K41/J41)))</x:f>
      </x:c>
    </x:row>
    <x:row r="42" ht="48" customHeight="1">
      <x:c r="A42" s="2"/>
      <x:c r="B42" s="24"/>
      <x:c r="C42" s="32"/>
      <x:c r="D42" s="28"/>
      <x:c r="E42" s="43"/>
      <x:c r="F42" s="43"/>
      <x:c r="G42" s="43"/>
      <x:c r="H42" s="43"/>
      <x:c r="I42" s="43"/>
      <x:c r="J42" s="43"/>
      <x:c r="K42" s="43"/>
      <x:c r="L42" s="28"/>
      <x:c r="M42" s="28"/>
      <x:c r="N42" s="47" t="str">
        <x:f>IF($B42="","",IF(OR(NOT(ISNUMBER(E42)),NOT(ISNUMBER(F42))),"待填",IF(E42=0,"不适用",F42/E42)))</x:f>
      </x:c>
      <x:c r="O42" s="47" t="str">
        <x:f>IF($B42="","",IF(OR(NOT(ISNUMBER(E42)),NOT(ISNUMBER(G42)),NOT(ISNUMBER(H42)),NOT(ISNUMBER(I42))),"待填",IF(E42=0,"不适用",SUM(G42,H42,I42)/E42)))</x:f>
      </x:c>
      <x:c r="P42" s="47" t="str">
        <x:f>IF($B42="","",IF(OR(NOT(ISNUMBER(J42)),NOT(ISNUMBER(K42))),"待填",IF(J42=0,"不适用",K42/J42)))</x:f>
      </x:c>
    </x:row>
    <x:row r="43" ht="48" customHeight="1">
      <x:c r="A43" s="2"/>
      <x:c r="B43" s="24"/>
      <x:c r="C43" s="32"/>
      <x:c r="D43" s="28"/>
      <x:c r="E43" s="43"/>
      <x:c r="F43" s="43"/>
      <x:c r="G43" s="43"/>
      <x:c r="H43" s="43"/>
      <x:c r="I43" s="43"/>
      <x:c r="J43" s="43"/>
      <x:c r="K43" s="43"/>
      <x:c r="L43" s="28"/>
      <x:c r="M43" s="28"/>
      <x:c r="N43" s="47" t="str">
        <x:f>IF($B43="","",IF(OR(NOT(ISNUMBER(E43)),NOT(ISNUMBER(F43))),"待填",IF(E43=0,"不适用",F43/E43)))</x:f>
      </x:c>
      <x:c r="O43" s="47" t="str">
        <x:f>IF($B43="","",IF(OR(NOT(ISNUMBER(E43)),NOT(ISNUMBER(G43)),NOT(ISNUMBER(H43)),NOT(ISNUMBER(I43))),"待填",IF(E43=0,"不适用",SUM(G43,H43,I43)/E43)))</x:f>
      </x:c>
      <x:c r="P43" s="47" t="str">
        <x:f>IF($B43="","",IF(OR(NOT(ISNUMBER(J43)),NOT(ISNUMBER(K43))),"待填",IF(J43=0,"不适用",K43/J43)))</x:f>
      </x:c>
    </x:row>
    <x:row r="44" ht="48" customHeight="1">
      <x:c r="A44" s="2"/>
      <x:c r="B44" s="24"/>
      <x:c r="C44" s="32"/>
      <x:c r="D44" s="28"/>
      <x:c r="E44" s="43"/>
      <x:c r="F44" s="43"/>
      <x:c r="G44" s="43"/>
      <x:c r="H44" s="43"/>
      <x:c r="I44" s="43"/>
      <x:c r="J44" s="43"/>
      <x:c r="K44" s="43"/>
      <x:c r="L44" s="28"/>
      <x:c r="M44" s="28"/>
      <x:c r="N44" s="47" t="str">
        <x:f>IF($B44="","",IF(OR(NOT(ISNUMBER(E44)),NOT(ISNUMBER(F44))),"待填",IF(E44=0,"不适用",F44/E44)))</x:f>
      </x:c>
      <x:c r="O44" s="47" t="str">
        <x:f>IF($B44="","",IF(OR(NOT(ISNUMBER(E44)),NOT(ISNUMBER(G44)),NOT(ISNUMBER(H44)),NOT(ISNUMBER(I44))),"待填",IF(E44=0,"不适用",SUM(G44,H44,I44)/E44)))</x:f>
      </x:c>
      <x:c r="P44" s="47" t="str">
        <x:f>IF($B44="","",IF(OR(NOT(ISNUMBER(J44)),NOT(ISNUMBER(K44))),"待填",IF(J44=0,"不适用",K44/J44)))</x:f>
      </x:c>
    </x:row>
    <x:row r="45" ht="48" customHeight="1">
      <x:c r="A45" s="2"/>
      <x:c r="B45" s="24"/>
      <x:c r="C45" s="32"/>
      <x:c r="D45" s="28"/>
      <x:c r="E45" s="43"/>
      <x:c r="F45" s="43"/>
      <x:c r="G45" s="43"/>
      <x:c r="H45" s="43"/>
      <x:c r="I45" s="43"/>
      <x:c r="J45" s="43"/>
      <x:c r="K45" s="43"/>
      <x:c r="L45" s="28"/>
      <x:c r="M45" s="28"/>
      <x:c r="N45" s="47" t="str">
        <x:f>IF($B45="","",IF(OR(NOT(ISNUMBER(E45)),NOT(ISNUMBER(F45))),"待填",IF(E45=0,"不适用",F45/E45)))</x:f>
      </x:c>
      <x:c r="O45" s="47" t="str">
        <x:f>IF($B45="","",IF(OR(NOT(ISNUMBER(E45)),NOT(ISNUMBER(G45)),NOT(ISNUMBER(H45)),NOT(ISNUMBER(I45))),"待填",IF(E45=0,"不适用",SUM(G45,H45,I45)/E45)))</x:f>
      </x:c>
      <x:c r="P45" s="47" t="str">
        <x:f>IF($B45="","",IF(OR(NOT(ISNUMBER(J45)),NOT(ISNUMBER(K45))),"待填",IF(J45=0,"不适用",K45/J45)))</x:f>
      </x:c>
    </x:row>
    <x:row r="46" ht="48" customHeight="1">
      <x:c r="A46" s="2"/>
      <x:c r="B46" s="24"/>
      <x:c r="C46" s="32"/>
      <x:c r="D46" s="28"/>
      <x:c r="E46" s="43"/>
      <x:c r="F46" s="43"/>
      <x:c r="G46" s="43"/>
      <x:c r="H46" s="43"/>
      <x:c r="I46" s="43"/>
      <x:c r="J46" s="43"/>
      <x:c r="K46" s="43"/>
      <x:c r="L46" s="28"/>
      <x:c r="M46" s="28"/>
      <x:c r="N46" s="47" t="str">
        <x:f>IF($B46="","",IF(OR(NOT(ISNUMBER(E46)),NOT(ISNUMBER(F46))),"待填",IF(E46=0,"不适用",F46/E46)))</x:f>
      </x:c>
      <x:c r="O46" s="47" t="str">
        <x:f>IF($B46="","",IF(OR(NOT(ISNUMBER(E46)),NOT(ISNUMBER(G46)),NOT(ISNUMBER(H46)),NOT(ISNUMBER(I46))),"待填",IF(E46=0,"不适用",SUM(G46,H46,I46)/E46)))</x:f>
      </x:c>
      <x:c r="P46" s="47" t="str">
        <x:f>IF($B46="","",IF(OR(NOT(ISNUMBER(J46)),NOT(ISNUMBER(K46))),"待填",IF(J46=0,"不适用",K46/J46)))</x:f>
      </x:c>
    </x:row>
    <x:row r="47" ht="48" customHeight="1">
      <x:c r="A47" s="2"/>
      <x:c r="B47" s="24"/>
      <x:c r="C47" s="32"/>
      <x:c r="D47" s="28"/>
      <x:c r="E47" s="43"/>
      <x:c r="F47" s="43"/>
      <x:c r="G47" s="43"/>
      <x:c r="H47" s="43"/>
      <x:c r="I47" s="43"/>
      <x:c r="J47" s="43"/>
      <x:c r="K47" s="43"/>
      <x:c r="L47" s="28"/>
      <x:c r="M47" s="28"/>
      <x:c r="N47" s="47" t="str">
        <x:f>IF($B47="","",IF(OR(NOT(ISNUMBER(E47)),NOT(ISNUMBER(F47))),"待填",IF(E47=0,"不适用",F47/E47)))</x:f>
      </x:c>
      <x:c r="O47" s="47" t="str">
        <x:f>IF($B47="","",IF(OR(NOT(ISNUMBER(E47)),NOT(ISNUMBER(G47)),NOT(ISNUMBER(H47)),NOT(ISNUMBER(I47))),"待填",IF(E47=0,"不适用",SUM(G47,H47,I47)/E47)))</x:f>
      </x:c>
      <x:c r="P47" s="47" t="str">
        <x:f>IF($B47="","",IF(OR(NOT(ISNUMBER(J47)),NOT(ISNUMBER(K47))),"待填",IF(J47=0,"不适用",K47/J47)))</x:f>
      </x:c>
    </x:row>
    <x:row r="48" ht="48" customHeight="1">
      <x:c r="A48" s="2"/>
      <x:c r="B48" s="24"/>
      <x:c r="C48" s="32"/>
      <x:c r="D48" s="28"/>
      <x:c r="E48" s="43"/>
      <x:c r="F48" s="43"/>
      <x:c r="G48" s="43"/>
      <x:c r="H48" s="43"/>
      <x:c r="I48" s="43"/>
      <x:c r="J48" s="43"/>
      <x:c r="K48" s="43"/>
      <x:c r="L48" s="28"/>
      <x:c r="M48" s="28"/>
      <x:c r="N48" s="47" t="str">
        <x:f>IF($B48="","",IF(OR(NOT(ISNUMBER(E48)),NOT(ISNUMBER(F48))),"待填",IF(E48=0,"不适用",F48/E48)))</x:f>
      </x:c>
      <x:c r="O48" s="47" t="str">
        <x:f>IF($B48="","",IF(OR(NOT(ISNUMBER(E48)),NOT(ISNUMBER(G48)),NOT(ISNUMBER(H48)),NOT(ISNUMBER(I48))),"待填",IF(E48=0,"不适用",SUM(G48,H48,I48)/E48)))</x:f>
      </x:c>
      <x:c r="P48" s="47" t="str">
        <x:f>IF($B48="","",IF(OR(NOT(ISNUMBER(J48)),NOT(ISNUMBER(K48))),"待填",IF(J48=0,"不适用",K48/J48)))</x:f>
      </x:c>
    </x:row>
    <x:row r="49" ht="48" customHeight="1">
      <x:c r="A49" s="2"/>
      <x:c r="B49" s="24"/>
      <x:c r="C49" s="32"/>
      <x:c r="D49" s="28"/>
      <x:c r="E49" s="43"/>
      <x:c r="F49" s="43"/>
      <x:c r="G49" s="43"/>
      <x:c r="H49" s="43"/>
      <x:c r="I49" s="43"/>
      <x:c r="J49" s="43"/>
      <x:c r="K49" s="43"/>
      <x:c r="L49" s="28"/>
      <x:c r="M49" s="28"/>
      <x:c r="N49" s="47" t="str">
        <x:f>IF($B49="","",IF(OR(NOT(ISNUMBER(E49)),NOT(ISNUMBER(F49))),"待填",IF(E49=0,"不适用",F49/E49)))</x:f>
      </x:c>
      <x:c r="O49" s="47" t="str">
        <x:f>IF($B49="","",IF(OR(NOT(ISNUMBER(E49)),NOT(ISNUMBER(G49)),NOT(ISNUMBER(H49)),NOT(ISNUMBER(I49))),"待填",IF(E49=0,"不适用",SUM(G49,H49,I49)/E49)))</x:f>
      </x:c>
      <x:c r="P49" s="47" t="str">
        <x:f>IF($B49="","",IF(OR(NOT(ISNUMBER(J49)),NOT(ISNUMBER(K49))),"待填",IF(J49=0,"不适用",K49/J49)))</x:f>
      </x:c>
    </x:row>
    <x:row r="50" ht="48" customHeight="1">
      <x:c r="A50" s="2"/>
      <x:c r="B50" s="24"/>
      <x:c r="C50" s="32"/>
      <x:c r="D50" s="28"/>
      <x:c r="E50" s="43"/>
      <x:c r="F50" s="43"/>
      <x:c r="G50" s="43"/>
      <x:c r="H50" s="43"/>
      <x:c r="I50" s="43"/>
      <x:c r="J50" s="43"/>
      <x:c r="K50" s="43"/>
      <x:c r="L50" s="28"/>
      <x:c r="M50" s="28"/>
      <x:c r="N50" s="47" t="str">
        <x:f>IF($B50="","",IF(OR(NOT(ISNUMBER(E50)),NOT(ISNUMBER(F50))),"待填",IF(E50=0,"不适用",F50/E50)))</x:f>
      </x:c>
      <x:c r="O50" s="47" t="str">
        <x:f>IF($B50="","",IF(OR(NOT(ISNUMBER(E50)),NOT(ISNUMBER(G50)),NOT(ISNUMBER(H50)),NOT(ISNUMBER(I50))),"待填",IF(E50=0,"不适用",SUM(G50,H50,I50)/E50)))</x:f>
      </x:c>
      <x:c r="P50" s="47" t="str">
        <x:f>IF($B50="","",IF(OR(NOT(ISNUMBER(J50)),NOT(ISNUMBER(K50))),"待填",IF(J50=0,"不适用",K50/J50)))</x:f>
      </x:c>
    </x:row>
    <x:row r="51" ht="48" customHeight="1">
      <x:c r="A51" s="2"/>
      <x:c r="B51" s="24"/>
      <x:c r="C51" s="32"/>
      <x:c r="D51" s="28"/>
      <x:c r="E51" s="43"/>
      <x:c r="F51" s="43"/>
      <x:c r="G51" s="43"/>
      <x:c r="H51" s="43"/>
      <x:c r="I51" s="43"/>
      <x:c r="J51" s="43"/>
      <x:c r="K51" s="43"/>
      <x:c r="L51" s="28"/>
      <x:c r="M51" s="28"/>
      <x:c r="N51" s="47" t="str">
        <x:f>IF($B51="","",IF(OR(NOT(ISNUMBER(E51)),NOT(ISNUMBER(F51))),"待填",IF(E51=0,"不适用",F51/E51)))</x:f>
      </x:c>
      <x:c r="O51" s="47" t="str">
        <x:f>IF($B51="","",IF(OR(NOT(ISNUMBER(E51)),NOT(ISNUMBER(G51)),NOT(ISNUMBER(H51)),NOT(ISNUMBER(I51))),"待填",IF(E51=0,"不适用",SUM(G51,H51,I51)/E51)))</x:f>
      </x:c>
      <x:c r="P51" s="47" t="str">
        <x:f>IF($B51="","",IF(OR(NOT(ISNUMBER(J51)),NOT(ISNUMBER(K51))),"待填",IF(J51=0,"不适用",K51/J51)))</x:f>
      </x:c>
    </x:row>
    <x:row r="52" ht="48" customHeight="1">
      <x:c r="A52" s="2"/>
      <x:c r="B52" s="24"/>
      <x:c r="C52" s="32"/>
      <x:c r="D52" s="28"/>
      <x:c r="E52" s="43"/>
      <x:c r="F52" s="43"/>
      <x:c r="G52" s="43"/>
      <x:c r="H52" s="43"/>
      <x:c r="I52" s="43"/>
      <x:c r="J52" s="43"/>
      <x:c r="K52" s="43"/>
      <x:c r="L52" s="28"/>
      <x:c r="M52" s="28"/>
      <x:c r="N52" s="47" t="str">
        <x:f>IF($B52="","",IF(OR(NOT(ISNUMBER(E52)),NOT(ISNUMBER(F52))),"待填",IF(E52=0,"不适用",F52/E52)))</x:f>
      </x:c>
      <x:c r="O52" s="47" t="str">
        <x:f>IF($B52="","",IF(OR(NOT(ISNUMBER(E52)),NOT(ISNUMBER(G52)),NOT(ISNUMBER(H52)),NOT(ISNUMBER(I52))),"待填",IF(E52=0,"不适用",SUM(G52,H52,I52)/E52)))</x:f>
      </x:c>
      <x:c r="P52" s="47" t="str">
        <x:f>IF($B52="","",IF(OR(NOT(ISNUMBER(J52)),NOT(ISNUMBER(K52))),"待填",IF(J52=0,"不适用",K52/J52)))</x:f>
      </x:c>
    </x:row>
    <x:row r="53" ht="48" customHeight="1">
      <x:c r="A53" s="2"/>
      <x:c r="B53" s="24"/>
      <x:c r="C53" s="32"/>
      <x:c r="D53" s="28"/>
      <x:c r="E53" s="43"/>
      <x:c r="F53" s="43"/>
      <x:c r="G53" s="43"/>
      <x:c r="H53" s="43"/>
      <x:c r="I53" s="43"/>
      <x:c r="J53" s="43"/>
      <x:c r="K53" s="43"/>
      <x:c r="L53" s="28"/>
      <x:c r="M53" s="28"/>
      <x:c r="N53" s="47" t="str">
        <x:f>IF($B53="","",IF(OR(NOT(ISNUMBER(E53)),NOT(ISNUMBER(F53))),"待填",IF(E53=0,"不适用",F53/E53)))</x:f>
      </x:c>
      <x:c r="O53" s="47" t="str">
        <x:f>IF($B53="","",IF(OR(NOT(ISNUMBER(E53)),NOT(ISNUMBER(G53)),NOT(ISNUMBER(H53)),NOT(ISNUMBER(I53))),"待填",IF(E53=0,"不适用",SUM(G53,H53,I53)/E53)))</x:f>
      </x:c>
      <x:c r="P53" s="47" t="str">
        <x:f>IF($B53="","",IF(OR(NOT(ISNUMBER(J53)),NOT(ISNUMBER(K53))),"待填",IF(J53=0,"不适用",K53/J53)))</x:f>
      </x:c>
    </x:row>
    <x:row r="54" ht="48" customHeight="1">
      <x:c r="A54" s="2"/>
      <x:c r="B54" s="24"/>
      <x:c r="C54" s="32"/>
      <x:c r="D54" s="28"/>
      <x:c r="E54" s="43"/>
      <x:c r="F54" s="43"/>
      <x:c r="G54" s="43"/>
      <x:c r="H54" s="43"/>
      <x:c r="I54" s="43"/>
      <x:c r="J54" s="43"/>
      <x:c r="K54" s="43"/>
      <x:c r="L54" s="28"/>
      <x:c r="M54" s="28"/>
      <x:c r="N54" s="47" t="str">
        <x:f>IF($B54="","",IF(OR(NOT(ISNUMBER(E54)),NOT(ISNUMBER(F54))),"待填",IF(E54=0,"不适用",F54/E54)))</x:f>
      </x:c>
      <x:c r="O54" s="47" t="str">
        <x:f>IF($B54="","",IF(OR(NOT(ISNUMBER(E54)),NOT(ISNUMBER(G54)),NOT(ISNUMBER(H54)),NOT(ISNUMBER(I54))),"待填",IF(E54=0,"不适用",SUM(G54,H54,I54)/E54)))</x:f>
      </x:c>
      <x:c r="P54" s="47" t="str">
        <x:f>IF($B54="","",IF(OR(NOT(ISNUMBER(J54)),NOT(ISNUMBER(K54))),"待填",IF(J54=0,"不适用",K54/J54)))</x:f>
      </x:c>
    </x:row>
    <x:row r="55" ht="48" customHeight="1">
      <x:c r="A55" s="2"/>
      <x:c r="B55" s="24"/>
      <x:c r="C55" s="32"/>
      <x:c r="D55" s="28"/>
      <x:c r="E55" s="43"/>
      <x:c r="F55" s="43"/>
      <x:c r="G55" s="43"/>
      <x:c r="H55" s="43"/>
      <x:c r="I55" s="43"/>
      <x:c r="J55" s="43"/>
      <x:c r="K55" s="43"/>
      <x:c r="L55" s="28"/>
      <x:c r="M55" s="28"/>
      <x:c r="N55" s="47" t="str">
        <x:f>IF($B55="","",IF(OR(NOT(ISNUMBER(E55)),NOT(ISNUMBER(F55))),"待填",IF(E55=0,"不适用",F55/E55)))</x:f>
      </x:c>
      <x:c r="O55" s="47" t="str">
        <x:f>IF($B55="","",IF(OR(NOT(ISNUMBER(E55)),NOT(ISNUMBER(G55)),NOT(ISNUMBER(H55)),NOT(ISNUMBER(I55))),"待填",IF(E55=0,"不适用",SUM(G55,H55,I55)/E55)))</x:f>
      </x:c>
      <x:c r="P55" s="47" t="str">
        <x:f>IF($B55="","",IF(OR(NOT(ISNUMBER(J55)),NOT(ISNUMBER(K55))),"待填",IF(J55=0,"不适用",K55/J55)))</x:f>
      </x:c>
    </x:row>
    <x:row r="56" ht="48" customHeight="1">
      <x:c r="A56" s="2"/>
      <x:c r="B56" s="24"/>
      <x:c r="C56" s="32"/>
      <x:c r="D56" s="28"/>
      <x:c r="E56" s="43"/>
      <x:c r="F56" s="43"/>
      <x:c r="G56" s="43"/>
      <x:c r="H56" s="43"/>
      <x:c r="I56" s="43"/>
      <x:c r="J56" s="43"/>
      <x:c r="K56" s="43"/>
      <x:c r="L56" s="28"/>
      <x:c r="M56" s="28"/>
      <x:c r="N56" s="47" t="str">
        <x:f>IF($B56="","",IF(OR(NOT(ISNUMBER(E56)),NOT(ISNUMBER(F56))),"待填",IF(E56=0,"不适用",F56/E56)))</x:f>
      </x:c>
      <x:c r="O56" s="47" t="str">
        <x:f>IF($B56="","",IF(OR(NOT(ISNUMBER(E56)),NOT(ISNUMBER(G56)),NOT(ISNUMBER(H56)),NOT(ISNUMBER(I56))),"待填",IF(E56=0,"不适用",SUM(G56,H56,I56)/E56)))</x:f>
      </x:c>
      <x:c r="P56" s="47" t="str">
        <x:f>IF($B56="","",IF(OR(NOT(ISNUMBER(J56)),NOT(ISNUMBER(K56))),"待填",IF(J56=0,"不适用",K56/J56)))</x:f>
      </x:c>
    </x:row>
    <x:row r="57" ht="48" customHeight="1">
      <x:c r="A57" s="2"/>
      <x:c r="B57" s="24"/>
      <x:c r="C57" s="32"/>
      <x:c r="D57" s="28"/>
      <x:c r="E57" s="43"/>
      <x:c r="F57" s="43"/>
      <x:c r="G57" s="43"/>
      <x:c r="H57" s="43"/>
      <x:c r="I57" s="43"/>
      <x:c r="J57" s="43"/>
      <x:c r="K57" s="43"/>
      <x:c r="L57" s="28"/>
      <x:c r="M57" s="28"/>
      <x:c r="N57" s="47" t="str">
        <x:f>IF($B57="","",IF(OR(NOT(ISNUMBER(E57)),NOT(ISNUMBER(F57))),"待填",IF(E57=0,"不适用",F57/E57)))</x:f>
      </x:c>
      <x:c r="O57" s="47" t="str">
        <x:f>IF($B57="","",IF(OR(NOT(ISNUMBER(E57)),NOT(ISNUMBER(G57)),NOT(ISNUMBER(H57)),NOT(ISNUMBER(I57))),"待填",IF(E57=0,"不适用",SUM(G57,H57,I57)/E57)))</x:f>
      </x:c>
      <x:c r="P57" s="47" t="str">
        <x:f>IF($B57="","",IF(OR(NOT(ISNUMBER(J57)),NOT(ISNUMBER(K57))),"待填",IF(J57=0,"不适用",K57/J57)))</x:f>
      </x:c>
    </x:row>
    <x:row r="58" ht="48" customHeight="1">
      <x:c r="A58" s="2"/>
      <x:c r="B58" s="24"/>
      <x:c r="C58" s="32"/>
      <x:c r="D58" s="28"/>
      <x:c r="E58" s="43"/>
      <x:c r="F58" s="43"/>
      <x:c r="G58" s="43"/>
      <x:c r="H58" s="43"/>
      <x:c r="I58" s="43"/>
      <x:c r="J58" s="43"/>
      <x:c r="K58" s="43"/>
      <x:c r="L58" s="28"/>
      <x:c r="M58" s="28"/>
      <x:c r="N58" s="47" t="str">
        <x:f>IF($B58="","",IF(OR(NOT(ISNUMBER(E58)),NOT(ISNUMBER(F58))),"待填",IF(E58=0,"不适用",F58/E58)))</x:f>
      </x:c>
      <x:c r="O58" s="47" t="str">
        <x:f>IF($B58="","",IF(OR(NOT(ISNUMBER(E58)),NOT(ISNUMBER(G58)),NOT(ISNUMBER(H58)),NOT(ISNUMBER(I58))),"待填",IF(E58=0,"不适用",SUM(G58,H58,I58)/E58)))</x:f>
      </x:c>
      <x:c r="P58" s="47" t="str">
        <x:f>IF($B58="","",IF(OR(NOT(ISNUMBER(J58)),NOT(ISNUMBER(K58))),"待填",IF(J58=0,"不适用",K58/J58)))</x:f>
      </x:c>
    </x:row>
    <x:row r="59" ht="48" customHeight="1">
      <x:c r="A59" s="2"/>
      <x:c r="B59" s="24"/>
      <x:c r="C59" s="32"/>
      <x:c r="D59" s="28"/>
      <x:c r="E59" s="43"/>
      <x:c r="F59" s="43"/>
      <x:c r="G59" s="43"/>
      <x:c r="H59" s="43"/>
      <x:c r="I59" s="43"/>
      <x:c r="J59" s="43"/>
      <x:c r="K59" s="43"/>
      <x:c r="L59" s="28"/>
      <x:c r="M59" s="28"/>
      <x:c r="N59" s="47" t="str">
        <x:f>IF($B59="","",IF(OR(NOT(ISNUMBER(E59)),NOT(ISNUMBER(F59))),"待填",IF(E59=0,"不适用",F59/E59)))</x:f>
      </x:c>
      <x:c r="O59" s="47" t="str">
        <x:f>IF($B59="","",IF(OR(NOT(ISNUMBER(E59)),NOT(ISNUMBER(G59)),NOT(ISNUMBER(H59)),NOT(ISNUMBER(I59))),"待填",IF(E59=0,"不适用",SUM(G59,H59,I59)/E59)))</x:f>
      </x:c>
      <x:c r="P59" s="47" t="str">
        <x:f>IF($B59="","",IF(OR(NOT(ISNUMBER(J59)),NOT(ISNUMBER(K59))),"待填",IF(J59=0,"不适用",K59/J59)))</x:f>
      </x:c>
    </x:row>
    <x:row r="60" ht="48" customHeight="1">
      <x:c r="A60" s="2"/>
      <x:c r="B60" s="24"/>
      <x:c r="C60" s="32"/>
      <x:c r="D60" s="28"/>
      <x:c r="E60" s="43"/>
      <x:c r="F60" s="43"/>
      <x:c r="G60" s="43"/>
      <x:c r="H60" s="43"/>
      <x:c r="I60" s="43"/>
      <x:c r="J60" s="43"/>
      <x:c r="K60" s="43"/>
      <x:c r="L60" s="28"/>
      <x:c r="M60" s="28"/>
      <x:c r="N60" s="47" t="str">
        <x:f>IF($B60="","",IF(OR(NOT(ISNUMBER(E60)),NOT(ISNUMBER(F60))),"待填",IF(E60=0,"不适用",F60/E60)))</x:f>
      </x:c>
      <x:c r="O60" s="47" t="str">
        <x:f>IF($B60="","",IF(OR(NOT(ISNUMBER(E60)),NOT(ISNUMBER(G60)),NOT(ISNUMBER(H60)),NOT(ISNUMBER(I60))),"待填",IF(E60=0,"不适用",SUM(G60,H60,I60)/E60)))</x:f>
      </x:c>
      <x:c r="P60" s="47" t="str">
        <x:f>IF($B60="","",IF(OR(NOT(ISNUMBER(J60)),NOT(ISNUMBER(K60))),"待填",IF(J60=0,"不适用",K60/J60)))</x:f>
      </x:c>
    </x:row>
    <x:row r="61" ht="48" customHeight="1">
      <x:c r="A61" s="2"/>
      <x:c r="B61" s="24"/>
      <x:c r="C61" s="32"/>
      <x:c r="D61" s="28"/>
      <x:c r="E61" s="43"/>
      <x:c r="F61" s="43"/>
      <x:c r="G61" s="43"/>
      <x:c r="H61" s="43"/>
      <x:c r="I61" s="43"/>
      <x:c r="J61" s="43"/>
      <x:c r="K61" s="43"/>
      <x:c r="L61" s="28"/>
      <x:c r="M61" s="28"/>
      <x:c r="N61" s="47" t="str">
        <x:f>IF($B61="","",IF(OR(NOT(ISNUMBER(E61)),NOT(ISNUMBER(F61))),"待填",IF(E61=0,"不适用",F61/E61)))</x:f>
      </x:c>
      <x:c r="O61" s="47" t="str">
        <x:f>IF($B61="","",IF(OR(NOT(ISNUMBER(E61)),NOT(ISNUMBER(G61)),NOT(ISNUMBER(H61)),NOT(ISNUMBER(I61))),"待填",IF(E61=0,"不适用",SUM(G61,H61,I61)/E61)))</x:f>
      </x:c>
      <x:c r="P61" s="47" t="str">
        <x:f>IF($B61="","",IF(OR(NOT(ISNUMBER(J61)),NOT(ISNUMBER(K61))),"待填",IF(J61=0,"不适用",K61/J61)))</x:f>
      </x:c>
    </x:row>
    <x:row r="62" ht="48" customHeight="1">
      <x:c r="A62" s="2"/>
      <x:c r="B62" s="24"/>
      <x:c r="C62" s="32"/>
      <x:c r="D62" s="28"/>
      <x:c r="E62" s="43"/>
      <x:c r="F62" s="43"/>
      <x:c r="G62" s="43"/>
      <x:c r="H62" s="43"/>
      <x:c r="I62" s="43"/>
      <x:c r="J62" s="43"/>
      <x:c r="K62" s="43"/>
      <x:c r="L62" s="28"/>
      <x:c r="M62" s="28"/>
      <x:c r="N62" s="47" t="str">
        <x:f>IF($B62="","",IF(OR(NOT(ISNUMBER(E62)),NOT(ISNUMBER(F62))),"待填",IF(E62=0,"不适用",F62/E62)))</x:f>
      </x:c>
      <x:c r="O62" s="47" t="str">
        <x:f>IF($B62="","",IF(OR(NOT(ISNUMBER(E62)),NOT(ISNUMBER(G62)),NOT(ISNUMBER(H62)),NOT(ISNUMBER(I62))),"待填",IF(E62=0,"不适用",SUM(G62,H62,I62)/E62)))</x:f>
      </x:c>
      <x:c r="P62" s="47" t="str">
        <x:f>IF($B62="","",IF(OR(NOT(ISNUMBER(J62)),NOT(ISNUMBER(K62))),"待填",IF(J62=0,"不适用",K62/J62)))</x:f>
      </x:c>
    </x:row>
    <x:row r="63" ht="48" customHeight="1">
      <x:c r="A63" s="2"/>
      <x:c r="B63" s="24"/>
      <x:c r="C63" s="32"/>
      <x:c r="D63" s="28"/>
      <x:c r="E63" s="43"/>
      <x:c r="F63" s="43"/>
      <x:c r="G63" s="43"/>
      <x:c r="H63" s="43"/>
      <x:c r="I63" s="43"/>
      <x:c r="J63" s="43"/>
      <x:c r="K63" s="43"/>
      <x:c r="L63" s="28"/>
      <x:c r="M63" s="28"/>
      <x:c r="N63" s="47" t="str">
        <x:f>IF($B63="","",IF(OR(NOT(ISNUMBER(E63)),NOT(ISNUMBER(F63))),"待填",IF(E63=0,"不适用",F63/E63)))</x:f>
      </x:c>
      <x:c r="O63" s="47" t="str">
        <x:f>IF($B63="","",IF(OR(NOT(ISNUMBER(E63)),NOT(ISNUMBER(G63)),NOT(ISNUMBER(H63)),NOT(ISNUMBER(I63))),"待填",IF(E63=0,"不适用",SUM(G63,H63,I63)/E63)))</x:f>
      </x:c>
      <x:c r="P63" s="47" t="str">
        <x:f>IF($B63="","",IF(OR(NOT(ISNUMBER(J63)),NOT(ISNUMBER(K63))),"待填",IF(J63=0,"不适用",K63/J63)))</x:f>
      </x:c>
    </x:row>
    <x:row r="64" ht="48" customHeight="1">
      <x:c r="A64" s="2"/>
      <x:c r="B64" s="24"/>
      <x:c r="C64" s="32"/>
      <x:c r="D64" s="28"/>
      <x:c r="E64" s="43"/>
      <x:c r="F64" s="43"/>
      <x:c r="G64" s="43"/>
      <x:c r="H64" s="43"/>
      <x:c r="I64" s="43"/>
      <x:c r="J64" s="43"/>
      <x:c r="K64" s="43"/>
      <x:c r="L64" s="28"/>
      <x:c r="M64" s="28"/>
      <x:c r="N64" s="47" t="str">
        <x:f>IF($B64="","",IF(OR(NOT(ISNUMBER(E64)),NOT(ISNUMBER(F64))),"待填",IF(E64=0,"不适用",F64/E64)))</x:f>
      </x:c>
      <x:c r="O64" s="47" t="str">
        <x:f>IF($B64="","",IF(OR(NOT(ISNUMBER(E64)),NOT(ISNUMBER(G64)),NOT(ISNUMBER(H64)),NOT(ISNUMBER(I64))),"待填",IF(E64=0,"不适用",SUM(G64,H64,I64)/E64)))</x:f>
      </x:c>
      <x:c r="P64" s="47" t="str">
        <x:f>IF($B64="","",IF(OR(NOT(ISNUMBER(J64)),NOT(ISNUMBER(K64))),"待填",IF(J64=0,"不适用",K64/J64)))</x:f>
      </x:c>
    </x:row>
    <x:row r="65" ht="48" customHeight="1">
      <x:c r="A65" s="2"/>
      <x:c r="B65" s="24"/>
      <x:c r="C65" s="32"/>
      <x:c r="D65" s="28"/>
      <x:c r="E65" s="43"/>
      <x:c r="F65" s="43"/>
      <x:c r="G65" s="43"/>
      <x:c r="H65" s="43"/>
      <x:c r="I65" s="43"/>
      <x:c r="J65" s="43"/>
      <x:c r="K65" s="43"/>
      <x:c r="L65" s="28"/>
      <x:c r="M65" s="28"/>
      <x:c r="N65" s="47" t="str">
        <x:f>IF($B65="","",IF(OR(NOT(ISNUMBER(E65)),NOT(ISNUMBER(F65))),"待填",IF(E65=0,"不适用",F65/E65)))</x:f>
      </x:c>
      <x:c r="O65" s="47" t="str">
        <x:f>IF($B65="","",IF(OR(NOT(ISNUMBER(E65)),NOT(ISNUMBER(G65)),NOT(ISNUMBER(H65)),NOT(ISNUMBER(I65))),"待填",IF(E65=0,"不适用",SUM(G65,H65,I65)/E65)))</x:f>
      </x:c>
      <x:c r="P65" s="47" t="str">
        <x:f>IF($B65="","",IF(OR(NOT(ISNUMBER(J65)),NOT(ISNUMBER(K65))),"待填",IF(J65=0,"不适用",K65/J65)))</x:f>
      </x:c>
    </x:row>
    <x:row r="66" ht="48" customHeight="1">
      <x:c r="A66" s="2"/>
      <x:c r="B66" s="24"/>
      <x:c r="C66" s="32"/>
      <x:c r="D66" s="28"/>
      <x:c r="E66" s="43"/>
      <x:c r="F66" s="43"/>
      <x:c r="G66" s="43"/>
      <x:c r="H66" s="43"/>
      <x:c r="I66" s="43"/>
      <x:c r="J66" s="43"/>
      <x:c r="K66" s="43"/>
      <x:c r="L66" s="28"/>
      <x:c r="M66" s="28"/>
      <x:c r="N66" s="47" t="str">
        <x:f>IF($B66="","",IF(OR(NOT(ISNUMBER(E66)),NOT(ISNUMBER(F66))),"待填",IF(E66=0,"不适用",F66/E66)))</x:f>
      </x:c>
      <x:c r="O66" s="47" t="str">
        <x:f>IF($B66="","",IF(OR(NOT(ISNUMBER(E66)),NOT(ISNUMBER(G66)),NOT(ISNUMBER(H66)),NOT(ISNUMBER(I66))),"待填",IF(E66=0,"不适用",SUM(G66,H66,I66)/E66)))</x:f>
      </x:c>
      <x:c r="P66" s="47" t="str">
        <x:f>IF($B66="","",IF(OR(NOT(ISNUMBER(J66)),NOT(ISNUMBER(K66))),"待填",IF(J66=0,"不适用",K66/J66)))</x:f>
      </x:c>
    </x:row>
    <x:row r="67" ht="48" customHeight="1">
      <x:c r="A67" s="2"/>
      <x:c r="B67" s="24"/>
      <x:c r="C67" s="32"/>
      <x:c r="D67" s="28"/>
      <x:c r="E67" s="43"/>
      <x:c r="F67" s="43"/>
      <x:c r="G67" s="43"/>
      <x:c r="H67" s="43"/>
      <x:c r="I67" s="43"/>
      <x:c r="J67" s="43"/>
      <x:c r="K67" s="43"/>
      <x:c r="L67" s="28"/>
      <x:c r="M67" s="28"/>
      <x:c r="N67" s="47" t="str">
        <x:f>IF($B67="","",IF(OR(NOT(ISNUMBER(E67)),NOT(ISNUMBER(F67))),"待填",IF(E67=0,"不适用",F67/E67)))</x:f>
      </x:c>
      <x:c r="O67" s="47" t="str">
        <x:f>IF($B67="","",IF(OR(NOT(ISNUMBER(E67)),NOT(ISNUMBER(G67)),NOT(ISNUMBER(H67)),NOT(ISNUMBER(I67))),"待填",IF(E67=0,"不适用",SUM(G67,H67,I67)/E67)))</x:f>
      </x:c>
      <x:c r="P67" s="47" t="str">
        <x:f>IF($B67="","",IF(OR(NOT(ISNUMBER(J67)),NOT(ISNUMBER(K67))),"待填",IF(J67=0,"不适用",K67/J67)))</x:f>
      </x:c>
    </x:row>
    <x:row r="68" ht="48" customHeight="1">
      <x:c r="A68" s="2"/>
      <x:c r="B68" s="24"/>
      <x:c r="C68" s="32"/>
      <x:c r="D68" s="28"/>
      <x:c r="E68" s="43"/>
      <x:c r="F68" s="43"/>
      <x:c r="G68" s="43"/>
      <x:c r="H68" s="43"/>
      <x:c r="I68" s="43"/>
      <x:c r="J68" s="43"/>
      <x:c r="K68" s="43"/>
      <x:c r="L68" s="28"/>
      <x:c r="M68" s="28"/>
      <x:c r="N68" s="47" t="str">
        <x:f>IF($B68="","",IF(OR(NOT(ISNUMBER(E68)),NOT(ISNUMBER(F68))),"待填",IF(E68=0,"不适用",F68/E68)))</x:f>
      </x:c>
      <x:c r="O68" s="47" t="str">
        <x:f>IF($B68="","",IF(OR(NOT(ISNUMBER(E68)),NOT(ISNUMBER(G68)),NOT(ISNUMBER(H68)),NOT(ISNUMBER(I68))),"待填",IF(E68=0,"不适用",SUM(G68,H68,I68)/E68)))</x:f>
      </x:c>
      <x:c r="P68" s="47" t="str">
        <x:f>IF($B68="","",IF(OR(NOT(ISNUMBER(J68)),NOT(ISNUMBER(K68))),"待填",IF(J68=0,"不适用",K68/J68)))</x:f>
      </x:c>
    </x:row>
    <x:row r="69" ht="48" customHeight="1">
      <x:c r="A69" s="2"/>
      <x:c r="B69" s="24"/>
      <x:c r="C69" s="32"/>
      <x:c r="D69" s="28"/>
      <x:c r="E69" s="43"/>
      <x:c r="F69" s="43"/>
      <x:c r="G69" s="43"/>
      <x:c r="H69" s="43"/>
      <x:c r="I69" s="43"/>
      <x:c r="J69" s="43"/>
      <x:c r="K69" s="43"/>
      <x:c r="L69" s="28"/>
      <x:c r="M69" s="28"/>
      <x:c r="N69" s="47" t="str">
        <x:f>IF($B69="","",IF(OR(NOT(ISNUMBER(E69)),NOT(ISNUMBER(F69))),"待填",IF(E69=0,"不适用",F69/E69)))</x:f>
      </x:c>
      <x:c r="O69" s="47" t="str">
        <x:f>IF($B69="","",IF(OR(NOT(ISNUMBER(E69)),NOT(ISNUMBER(G69)),NOT(ISNUMBER(H69)),NOT(ISNUMBER(I69))),"待填",IF(E69=0,"不适用",SUM(G69,H69,I69)/E69)))</x:f>
      </x:c>
      <x:c r="P69" s="47" t="str">
        <x:f>IF($B69="","",IF(OR(NOT(ISNUMBER(J69)),NOT(ISNUMBER(K69))),"待填",IF(J69=0,"不适用",K69/J69)))</x:f>
      </x:c>
    </x:row>
    <x:row r="70" ht="48" customHeight="1">
      <x:c r="A70" s="2"/>
      <x:c r="B70" s="24"/>
      <x:c r="C70" s="32"/>
      <x:c r="D70" s="28"/>
      <x:c r="E70" s="43"/>
      <x:c r="F70" s="43"/>
      <x:c r="G70" s="43"/>
      <x:c r="H70" s="43"/>
      <x:c r="I70" s="43"/>
      <x:c r="J70" s="43"/>
      <x:c r="K70" s="43"/>
      <x:c r="L70" s="28"/>
      <x:c r="M70" s="28"/>
      <x:c r="N70" s="47" t="str">
        <x:f>IF($B70="","",IF(OR(NOT(ISNUMBER(E70)),NOT(ISNUMBER(F70))),"待填",IF(E70=0,"不适用",F70/E70)))</x:f>
      </x:c>
      <x:c r="O70" s="47" t="str">
        <x:f>IF($B70="","",IF(OR(NOT(ISNUMBER(E70)),NOT(ISNUMBER(G70)),NOT(ISNUMBER(H70)),NOT(ISNUMBER(I70))),"待填",IF(E70=0,"不适用",SUM(G70,H70,I70)/E70)))</x:f>
      </x:c>
      <x:c r="P70" s="47" t="str">
        <x:f>IF($B70="","",IF(OR(NOT(ISNUMBER(J70)),NOT(ISNUMBER(K70))),"待填",IF(J70=0,"不适用",K70/J70)))</x:f>
      </x:c>
    </x:row>
    <x:row r="71" ht="48" customHeight="1">
      <x:c r="A71" s="2"/>
      <x:c r="B71" s="24"/>
      <x:c r="C71" s="32"/>
      <x:c r="D71" s="28"/>
      <x:c r="E71" s="43"/>
      <x:c r="F71" s="43"/>
      <x:c r="G71" s="43"/>
      <x:c r="H71" s="43"/>
      <x:c r="I71" s="43"/>
      <x:c r="J71" s="43"/>
      <x:c r="K71" s="43"/>
      <x:c r="L71" s="28"/>
      <x:c r="M71" s="28"/>
      <x:c r="N71" s="47" t="str">
        <x:f>IF($B71="","",IF(OR(NOT(ISNUMBER(E71)),NOT(ISNUMBER(F71))),"待填",IF(E71=0,"不适用",F71/E71)))</x:f>
      </x:c>
      <x:c r="O71" s="47" t="str">
        <x:f>IF($B71="","",IF(OR(NOT(ISNUMBER(E71)),NOT(ISNUMBER(G71)),NOT(ISNUMBER(H71)),NOT(ISNUMBER(I71))),"待填",IF(E71=0,"不适用",SUM(G71,H71,I71)/E71)))</x:f>
      </x:c>
      <x:c r="P71" s="47" t="str">
        <x:f>IF($B71="","",IF(OR(NOT(ISNUMBER(J71)),NOT(ISNUMBER(K71))),"待填",IF(J71=0,"不适用",K71/J71)))</x:f>
      </x:c>
    </x:row>
  </x:sheetData>
  <x:conditionalFormatting sqref="G4:G4">
    <x:cfRule type="cellIs" dxfId="44" priority="1" operator="greaterThan">
      <x:formula>0</x:formula>
    </x:cfRule>
  </x:conditionalFormatting>
  <x:pageMargins left="0.7" right="0.7" top="0.75" bottom="0.75" header="0.3" footer="0.3"/>
  <x:tableParts count="1">
    <x:tablePart xmlns:r="http://schemas.openxmlformats.org/officeDocument/2006/relationships" r:id="Re1fadab566004f9c"/>
  </x:tableParts>
</x:worksheet>
</file>

<file path=xl/worksheets/sheet14.xml><?xml version="1.0" encoding="utf-8"?>
<x:worksheet xmlns:x="http://schemas.openxmlformats.org/spreadsheetml/2006/main">
  <x:sheetPr>
    <x:tabColor rgb="FF765268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4" hidden="0" customWidth="1"/>
    <x:col min="4" max="4" width="18" hidden="0" customWidth="1"/>
    <x:col min="5" max="5" width="18" hidden="0" customWidth="1"/>
    <x:col min="6" max="6" width="28" hidden="0" customWidth="1"/>
    <x:col min="7" max="7" width="28" hidden="0" customWidth="1"/>
    <x:col min="8" max="8" width="18" hidden="0" customWidth="1"/>
    <x:col min="9" max="9" width="18" hidden="0" customWidth="1"/>
    <x:col min="10" max="10" width="16" hidden="0" customWidth="1"/>
    <x:col min="11" max="11" width="14" hidden="0" customWidth="1"/>
    <x:col min="12" max="12" width="14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  <x:c r="L1" s="2"/>
    </x:row>
    <x:row r="2" ht="34" customHeight="1">
      <x:c r="A2" s="2"/>
      <x:c r="B2" s="3" t="str">
        <x:v>线索来源记录</x:v>
      </x:c>
      <x:c r="C2" s="2"/>
      <x:c r="D2" s="2"/>
      <x:c r="E2" s="2"/>
      <x:c r="F2" s="2"/>
      <x:c r="G2" s="2"/>
      <x:c r="H2" s="2"/>
      <x:c r="I2" s="2"/>
      <x:c r="J2" s="2"/>
      <x:c r="K2" s="2"/>
      <x:c r="L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  <x:c r="L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COUNTIFS($L$12:$L$71,"待填")</x:f>
        <x:v>0</x:v>
      </x:c>
      <x:c r="H4" s="2"/>
      <x:c r="I4" s="2"/>
      <x:c r="J4" s="2"/>
      <x:c r="K4" s="2"/>
      <x:c r="L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预计商机金额</x:v>
      </x:c>
      <x:c r="G5" s="2"/>
      <x:c r="H5" s="2"/>
      <x:c r="I5" s="2"/>
      <x:c r="J5" s="9" t="str">
        <x:v>跟进逾期</x:v>
      </x:c>
      <x:c r="K5" s="2"/>
      <x:c r="L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SUM($J$12:$J$71)</x:f>
        <x:v>146000</x:v>
      </x:c>
      <x:c r="G6" s="2"/>
      <x:c r="H6" s="2"/>
      <x:c r="I6" s="2"/>
      <x:c r="J6" s="10" t="n">
        <x:f>COUNTIFS($L$12:$L$71,"&gt;0",$B$12:$B$71,"&lt;&gt;")</x:f>
        <x:v>2</x:v>
      </x:c>
      <x:c r="K6" s="2"/>
      <x:c r="L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  <x:c r="L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  <x:c r="L8" s="9"/>
    </x:row>
    <x:row r="9" ht="26" customHeight="1">
      <x:c r="A9" s="2"/>
      <x:c r="B9" s="9" t="str">
        <x:v>蓝字浅黄底为可填写内容，浅绿色列自动计算。表内数据均为模拟。</x:v>
      </x:c>
      <x:c r="C9" s="9"/>
      <x:c r="D9" s="9"/>
      <x:c r="E9" s="9"/>
      <x:c r="F9" s="9"/>
      <x:c r="G9" s="9"/>
      <x:c r="H9" s="9"/>
      <x:c r="I9" s="9"/>
      <x:c r="J9" s="9"/>
      <x:c r="K9" s="9"/>
      <x:c r="L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  <x:c r="L10" s="2"/>
    </x:row>
    <x:row r="11" ht="42" customHeight="1">
      <x:c r="A11" s="2"/>
      <x:c r="B11" s="19" t="str">
        <x:v>记录ID</x:v>
      </x:c>
      <x:c r="C11" s="20" t="str">
        <x:v>日期</x:v>
      </x:c>
      <x:c r="D11" s="20" t="str">
        <x:v>客户</x:v>
      </x:c>
      <x:c r="E11" s="20" t="str">
        <x:v>来源平台</x:v>
      </x:c>
      <x:c r="F11" s="20" t="str">
        <x:v>内容/帖子</x:v>
      </x:c>
      <x:c r="G11" s="20" t="str">
        <x:v>需求</x:v>
      </x:c>
      <x:c r="H11" s="20" t="str">
        <x:v>联系方式</x:v>
      </x:c>
      <x:c r="I11" s="20" t="str">
        <x:v>阶段</x:v>
      </x:c>
      <x:c r="J11" s="20" t="str">
        <x:v>预计金额</x:v>
      </x:c>
      <x:c r="K11" s="20" t="str">
        <x:v>下次跟进</x:v>
      </x:c>
      <x:c r="L11" s="21" t="str">
        <x:v>逾期天数</x:v>
      </x:c>
    </x:row>
    <x:row r="12" ht="48" customHeight="1">
      <x:c r="A12" s="2"/>
      <x:c r="B12" s="24" t="str">
        <x:v>4-13-001</x:v>
      </x:c>
      <x:c r="C12" s="32" t="n">
        <x:v>46267</x:v>
      </x:c>
      <x:c r="D12" s="28" t="str">
        <x:v>北城商贸（模拟）</x:v>
      </x:c>
      <x:c r="E12" s="28" t="str">
        <x:v>官网表单</x:v>
      </x:c>
      <x:c r="F12" s="28" t="str">
        <x:v>梳理现有流程案例</x:v>
      </x:c>
      <x:c r="G12" s="28" t="str">
        <x:v>梳理现有流程</x:v>
      </x:c>
      <x:c r="H12" s="28" t="str">
        <x:v>demo01@example.com</x:v>
      </x:c>
      <x:c r="I12" s="28" t="str">
        <x:v>需求确认</x:v>
      </x:c>
      <x:c r="J12" s="55" t="n">
        <x:v>18000</x:v>
      </x:c>
      <x:c r="K12" s="32" t="n">
        <x:v>46273</x:v>
      </x:c>
      <x:c r="L12" s="40" t="n">
        <x:f>IF($B12="","",IF(OR(NOT(ISNUMBER(K12))),"待填",MAX(0,$C$4-K12)))</x:f>
        <x:v>3</x:v>
      </x:c>
    </x:row>
    <x:row r="13" ht="48" customHeight="1">
      <x:c r="A13" s="2"/>
      <x:c r="B13" s="24" t="str">
        <x:v>4-13-002</x:v>
      </x:c>
      <x:c r="C13" s="32" t="n">
        <x:v>46268</x:v>
      </x:c>
      <x:c r="D13" s="28" t="str">
        <x:v>拾光学堂（模拟）</x:v>
      </x:c>
      <x:c r="E13" s="28" t="str">
        <x:v>转介绍</x:v>
      </x:c>
      <x:c r="F13" s="28" t="str">
        <x:v>确认关键字段案例</x:v>
      </x:c>
      <x:c r="G13" s="28" t="str">
        <x:v>确认关键字段</x:v>
      </x:c>
      <x:c r="H13" s="28" t="str">
        <x:v>demo02@example.com</x:v>
      </x:c>
      <x:c r="I13" s="28" t="str">
        <x:v>方案沟通</x:v>
      </x:c>
      <x:c r="J13" s="55" t="n">
        <x:v>12500</x:v>
      </x:c>
      <x:c r="K13" s="32" t="n">
        <x:v>46275</x:v>
      </x:c>
      <x:c r="L13" s="40" t="n">
        <x:f>IF($B13="","",IF(OR(NOT(ISNUMBER(K13))),"待填",MAX(0,$C$4-K13)))</x:f>
        <x:v>1</x:v>
      </x:c>
    </x:row>
    <x:row r="14" ht="48" customHeight="1">
      <x:c r="A14" s="2"/>
      <x:c r="B14" s="24" t="str">
        <x:v>4-13-003</x:v>
      </x:c>
      <x:c r="C14" s="32" t="n">
        <x:v>46269</x:v>
      </x:c>
      <x:c r="D14" s="28" t="str">
        <x:v>青禾门店（模拟）</x:v>
      </x:c>
      <x:c r="E14" s="28" t="str">
        <x:v>行业活动</x:v>
      </x:c>
      <x:c r="F14" s="28" t="str">
        <x:v>整理历史数据案例</x:v>
      </x:c>
      <x:c r="G14" s="28" t="str">
        <x:v>整理历史数据</x:v>
      </x:c>
      <x:c r="H14" s="28" t="str">
        <x:v>demo03@example.com</x:v>
      </x:c>
      <x:c r="I14" s="28" t="str">
        <x:v>已报价</x:v>
      </x:c>
      <x:c r="J14" s="55" t="n">
        <x:v>24000</x:v>
      </x:c>
      <x:c r="K14" s="32" t="n">
        <x:v>46277</x:v>
      </x:c>
      <x:c r="L14" s="40" t="n">
        <x:f>IF($B14="","",IF(OR(NOT(ISNUMBER(K14))),"待填",MAX(0,$C$4-K14)))</x:f>
        <x:v>0</x:v>
      </x:c>
    </x:row>
    <x:row r="15" ht="48" customHeight="1">
      <x:c r="A15" s="2"/>
      <x:c r="B15" s="24" t="str">
        <x:v>4-13-004</x:v>
      </x:c>
      <x:c r="C15" s="32" t="n">
        <x:v>46270</x:v>
      </x:c>
      <x:c r="D15" s="28" t="str">
        <x:v>木白设计（模拟）</x:v>
      </x:c>
      <x:c r="E15" s="28" t="str">
        <x:v>内容私信</x:v>
      </x:c>
      <x:c r="F15" s="28" t="str">
        <x:v>制作可点击原型案例</x:v>
      </x:c>
      <x:c r="G15" s="28" t="str">
        <x:v>制作可点击原型</x:v>
      </x:c>
      <x:c r="H15" s="28" t="str">
        <x:v>demo04@example.com</x:v>
      </x:c>
      <x:c r="I15" s="28" t="str">
        <x:v>合同确认</x:v>
      </x:c>
      <x:c r="J15" s="55" t="n">
        <x:v>9500</x:v>
      </x:c>
      <x:c r="K15" s="32" t="n">
        <x:v>46279</x:v>
      </x:c>
      <x:c r="L15" s="40" t="n">
        <x:f>IF($B15="","",IF(OR(NOT(ISNUMBER(K15))),"待填",MAX(0,$C$4-K15)))</x:f>
        <x:v>0</x:v>
      </x:c>
    </x:row>
    <x:row r="16" ht="48" customHeight="1">
      <x:c r="A16" s="2"/>
      <x:c r="B16" s="24" t="str">
        <x:v>4-13-005</x:v>
      </x:c>
      <x:c r="C16" s="32" t="n">
        <x:v>46271</x:v>
      </x:c>
      <x:c r="D16" s="28" t="str">
        <x:v>星野餐饮（模拟）</x:v>
      </x:c>
      <x:c r="E16" s="28" t="str">
        <x:v>官网表单</x:v>
      </x:c>
      <x:c r="F16" s="28" t="str">
        <x:v>完成首轮测试案例</x:v>
      </x:c>
      <x:c r="G16" s="28" t="str">
        <x:v>完成首轮测试</x:v>
      </x:c>
      <x:c r="H16" s="28" t="str">
        <x:v>demo05@example.com</x:v>
      </x:c>
      <x:c r="I16" s="28" t="str">
        <x:v>需求确认</x:v>
      </x:c>
      <x:c r="J16" s="55" t="n">
        <x:v>36000</x:v>
      </x:c>
      <x:c r="K16" s="32" t="n">
        <x:v>46281</x:v>
      </x:c>
      <x:c r="L16" s="40" t="n">
        <x:f>IF($B16="","",IF(OR(NOT(ISNUMBER(K16))),"待填",MAX(0,$C$4-K16)))</x:f>
        <x:v>0</x:v>
      </x:c>
    </x:row>
    <x:row r="17" ht="48" customHeight="1">
      <x:c r="A17" s="2"/>
      <x:c r="B17" s="24" t="str">
        <x:v>4-13-006</x:v>
      </x:c>
      <x:c r="C17" s="32" t="n">
        <x:v>46272</x:v>
      </x:c>
      <x:c r="D17" s="28" t="str">
        <x:v>云杉科技（模拟）</x:v>
      </x:c>
      <x:c r="E17" s="28" t="str">
        <x:v>转介绍</x:v>
      </x:c>
      <x:c r="F17" s="28" t="str">
        <x:v>提交验收清单案例</x:v>
      </x:c>
      <x:c r="G17" s="28" t="str">
        <x:v>提交验收清单</x:v>
      </x:c>
      <x:c r="H17" s="28" t="str">
        <x:v>demo06@example.com</x:v>
      </x:c>
      <x:c r="I17" s="28" t="str">
        <x:v>方案沟通</x:v>
      </x:c>
      <x:c r="J17" s="55" t="n">
        <x:v>16000</x:v>
      </x:c>
      <x:c r="K17" s="32" t="n">
        <x:v>46283</x:v>
      </x:c>
      <x:c r="L17" s="40" t="n">
        <x:f>IF($B17="","",IF(OR(NOT(ISNUMBER(K17))),"待填",MAX(0,$C$4-K17)))</x:f>
        <x:v>0</x:v>
      </x:c>
    </x:row>
    <x:row r="18" ht="48" customHeight="1">
      <x:c r="A18" s="2"/>
      <x:c r="B18" s="24" t="str">
        <x:v>4-13-007</x:v>
      </x:c>
      <x:c r="C18" s="32" t="n">
        <x:v>46273</x:v>
      </x:c>
      <x:c r="D18" s="28" t="str">
        <x:v>晴川服务（模拟）</x:v>
      </x:c>
      <x:c r="E18" s="28" t="str">
        <x:v>行业活动</x:v>
      </x:c>
      <x:c r="F18" s="28" t="str">
        <x:v>安排使用培训案例</x:v>
      </x:c>
      <x:c r="G18" s="28" t="str">
        <x:v>安排使用培训</x:v>
      </x:c>
      <x:c r="H18" s="28" t="str">
        <x:v>demo07@example.com</x:v>
      </x:c>
      <x:c r="I18" s="28" t="str">
        <x:v>已报价</x:v>
      </x:c>
      <x:c r="J18" s="55" t="n">
        <x:v>22000</x:v>
      </x:c>
      <x:c r="K18" s="32" t="n">
        <x:v>46285</x:v>
      </x:c>
      <x:c r="L18" s="40" t="n">
        <x:f>IF($B18="","",IF(OR(NOT(ISNUMBER(K18))),"待填",MAX(0,$C$4-K18)))</x:f>
        <x:v>0</x:v>
      </x:c>
    </x:row>
    <x:row r="19" ht="48" customHeight="1">
      <x:c r="A19" s="2"/>
      <x:c r="B19" s="24" t="str">
        <x:v>4-13-008</x:v>
      </x:c>
      <x:c r="C19" s="32" t="n">
        <x:v>46274</x:v>
      </x:c>
      <x:c r="D19" s="28" t="str">
        <x:v>禾田供应链（模拟）</x:v>
      </x:c>
      <x:c r="E19" s="28" t="str">
        <x:v>内容私信</x:v>
      </x:c>
      <x:c r="F19" s="28" t="str">
        <x:v>跟踪上线反馈案例</x:v>
      </x:c>
      <x:c r="G19" s="28" t="str">
        <x:v>跟踪上线反馈</x:v>
      </x:c>
      <x:c r="H19" s="28" t="str">
        <x:v>demo08@example.com</x:v>
      </x:c>
      <x:c r="I19" s="28" t="str">
        <x:v>合同确认</x:v>
      </x:c>
      <x:c r="J19" s="55" t="n">
        <x:v>8000</x:v>
      </x:c>
      <x:c r="K19" s="32" t="n">
        <x:v>46287</x:v>
      </x:c>
      <x:c r="L19" s="40" t="n">
        <x:f>IF($B19="","",IF(OR(NOT(ISNUMBER(K19))),"待填",MAX(0,$C$4-K19)))</x:f>
        <x:v>0</x:v>
      </x:c>
    </x:row>
    <x:row r="20" ht="48" customHeight="1">
      <x:c r="A20" s="2"/>
      <x:c r="B20" s="24"/>
      <x:c r="C20" s="32"/>
      <x:c r="D20" s="28"/>
      <x:c r="E20" s="28"/>
      <x:c r="F20" s="28"/>
      <x:c r="G20" s="28"/>
      <x:c r="H20" s="28"/>
      <x:c r="I20" s="28"/>
      <x:c r="J20" s="55"/>
      <x:c r="K20" s="32"/>
      <x:c r="L20" s="40" t="str">
        <x:f>IF($B20="","",IF(OR(NOT(ISNUMBER(K20))),"待填",MAX(0,$C$4-K20)))</x:f>
      </x:c>
    </x:row>
    <x:row r="21" ht="48" customHeight="1">
      <x:c r="A21" s="2"/>
      <x:c r="B21" s="24"/>
      <x:c r="C21" s="32"/>
      <x:c r="D21" s="28"/>
      <x:c r="E21" s="28"/>
      <x:c r="F21" s="28"/>
      <x:c r="G21" s="28"/>
      <x:c r="H21" s="28"/>
      <x:c r="I21" s="28"/>
      <x:c r="J21" s="55"/>
      <x:c r="K21" s="32"/>
      <x:c r="L21" s="40" t="str">
        <x:f>IF($B21="","",IF(OR(NOT(ISNUMBER(K21))),"待填",MAX(0,$C$4-K21)))</x:f>
      </x:c>
    </x:row>
    <x:row r="22" ht="48" customHeight="1">
      <x:c r="A22" s="2"/>
      <x:c r="B22" s="24"/>
      <x:c r="C22" s="32"/>
      <x:c r="D22" s="28"/>
      <x:c r="E22" s="28"/>
      <x:c r="F22" s="28"/>
      <x:c r="G22" s="28"/>
      <x:c r="H22" s="28"/>
      <x:c r="I22" s="28"/>
      <x:c r="J22" s="55"/>
      <x:c r="K22" s="32"/>
      <x:c r="L22" s="40" t="str">
        <x:f>IF($B22="","",IF(OR(NOT(ISNUMBER(K22))),"待填",MAX(0,$C$4-K22)))</x:f>
      </x:c>
    </x:row>
    <x:row r="23" ht="48" customHeight="1">
      <x:c r="A23" s="2"/>
      <x:c r="B23" s="24"/>
      <x:c r="C23" s="32"/>
      <x:c r="D23" s="28"/>
      <x:c r="E23" s="28"/>
      <x:c r="F23" s="28"/>
      <x:c r="G23" s="28"/>
      <x:c r="H23" s="28"/>
      <x:c r="I23" s="28"/>
      <x:c r="J23" s="55"/>
      <x:c r="K23" s="32"/>
      <x:c r="L23" s="40" t="str">
        <x:f>IF($B23="","",IF(OR(NOT(ISNUMBER(K23))),"待填",MAX(0,$C$4-K23)))</x:f>
      </x:c>
    </x:row>
    <x:row r="24" ht="48" customHeight="1">
      <x:c r="A24" s="2"/>
      <x:c r="B24" s="24"/>
      <x:c r="C24" s="32"/>
      <x:c r="D24" s="28"/>
      <x:c r="E24" s="28"/>
      <x:c r="F24" s="28"/>
      <x:c r="G24" s="28"/>
      <x:c r="H24" s="28"/>
      <x:c r="I24" s="28"/>
      <x:c r="J24" s="55"/>
      <x:c r="K24" s="32"/>
      <x:c r="L24" s="40" t="str">
        <x:f>IF($B24="","",IF(OR(NOT(ISNUMBER(K24))),"待填",MAX(0,$C$4-K24)))</x:f>
      </x:c>
    </x:row>
    <x:row r="25" ht="48" customHeight="1">
      <x:c r="A25" s="2"/>
      <x:c r="B25" s="24"/>
      <x:c r="C25" s="32"/>
      <x:c r="D25" s="28"/>
      <x:c r="E25" s="28"/>
      <x:c r="F25" s="28"/>
      <x:c r="G25" s="28"/>
      <x:c r="H25" s="28"/>
      <x:c r="I25" s="28"/>
      <x:c r="J25" s="55"/>
      <x:c r="K25" s="32"/>
      <x:c r="L25" s="40" t="str">
        <x:f>IF($B25="","",IF(OR(NOT(ISNUMBER(K25))),"待填",MAX(0,$C$4-K25)))</x:f>
      </x:c>
    </x:row>
    <x:row r="26" ht="48" customHeight="1">
      <x:c r="A26" s="2"/>
      <x:c r="B26" s="24"/>
      <x:c r="C26" s="32"/>
      <x:c r="D26" s="28"/>
      <x:c r="E26" s="28"/>
      <x:c r="F26" s="28"/>
      <x:c r="G26" s="28"/>
      <x:c r="H26" s="28"/>
      <x:c r="I26" s="28"/>
      <x:c r="J26" s="55"/>
      <x:c r="K26" s="32"/>
      <x:c r="L26" s="40" t="str">
        <x:f>IF($B26="","",IF(OR(NOT(ISNUMBER(K26))),"待填",MAX(0,$C$4-K26)))</x:f>
      </x:c>
    </x:row>
    <x:row r="27" ht="48" customHeight="1">
      <x:c r="A27" s="2"/>
      <x:c r="B27" s="24"/>
      <x:c r="C27" s="32"/>
      <x:c r="D27" s="28"/>
      <x:c r="E27" s="28"/>
      <x:c r="F27" s="28"/>
      <x:c r="G27" s="28"/>
      <x:c r="H27" s="28"/>
      <x:c r="I27" s="28"/>
      <x:c r="J27" s="55"/>
      <x:c r="K27" s="32"/>
      <x:c r="L27" s="40" t="str">
        <x:f>IF($B27="","",IF(OR(NOT(ISNUMBER(K27))),"待填",MAX(0,$C$4-K27)))</x:f>
      </x:c>
    </x:row>
    <x:row r="28" ht="48" customHeight="1">
      <x:c r="A28" s="2"/>
      <x:c r="B28" s="24"/>
      <x:c r="C28" s="32"/>
      <x:c r="D28" s="28"/>
      <x:c r="E28" s="28"/>
      <x:c r="F28" s="28"/>
      <x:c r="G28" s="28"/>
      <x:c r="H28" s="28"/>
      <x:c r="I28" s="28"/>
      <x:c r="J28" s="55"/>
      <x:c r="K28" s="32"/>
      <x:c r="L28" s="40" t="str">
        <x:f>IF($B28="","",IF(OR(NOT(ISNUMBER(K28))),"待填",MAX(0,$C$4-K28)))</x:f>
      </x:c>
    </x:row>
    <x:row r="29" ht="48" customHeight="1">
      <x:c r="A29" s="2"/>
      <x:c r="B29" s="24"/>
      <x:c r="C29" s="32"/>
      <x:c r="D29" s="28"/>
      <x:c r="E29" s="28"/>
      <x:c r="F29" s="28"/>
      <x:c r="G29" s="28"/>
      <x:c r="H29" s="28"/>
      <x:c r="I29" s="28"/>
      <x:c r="J29" s="55"/>
      <x:c r="K29" s="32"/>
      <x:c r="L29" s="40" t="str">
        <x:f>IF($B29="","",IF(OR(NOT(ISNUMBER(K29))),"待填",MAX(0,$C$4-K29)))</x:f>
      </x:c>
    </x:row>
    <x:row r="30" ht="48" customHeight="1">
      <x:c r="A30" s="2"/>
      <x:c r="B30" s="24"/>
      <x:c r="C30" s="32"/>
      <x:c r="D30" s="28"/>
      <x:c r="E30" s="28"/>
      <x:c r="F30" s="28"/>
      <x:c r="G30" s="28"/>
      <x:c r="H30" s="28"/>
      <x:c r="I30" s="28"/>
      <x:c r="J30" s="55"/>
      <x:c r="K30" s="32"/>
      <x:c r="L30" s="40" t="str">
        <x:f>IF($B30="","",IF(OR(NOT(ISNUMBER(K30))),"待填",MAX(0,$C$4-K30)))</x:f>
      </x:c>
    </x:row>
    <x:row r="31" ht="48" customHeight="1">
      <x:c r="A31" s="2"/>
      <x:c r="B31" s="24"/>
      <x:c r="C31" s="32"/>
      <x:c r="D31" s="28"/>
      <x:c r="E31" s="28"/>
      <x:c r="F31" s="28"/>
      <x:c r="G31" s="28"/>
      <x:c r="H31" s="28"/>
      <x:c r="I31" s="28"/>
      <x:c r="J31" s="55"/>
      <x:c r="K31" s="32"/>
      <x:c r="L31" s="40" t="str">
        <x:f>IF($B31="","",IF(OR(NOT(ISNUMBER(K31))),"待填",MAX(0,$C$4-K31)))</x:f>
      </x:c>
    </x:row>
    <x:row r="32" ht="48" customHeight="1">
      <x:c r="A32" s="2"/>
      <x:c r="B32" s="24"/>
      <x:c r="C32" s="32"/>
      <x:c r="D32" s="28"/>
      <x:c r="E32" s="28"/>
      <x:c r="F32" s="28"/>
      <x:c r="G32" s="28"/>
      <x:c r="H32" s="28"/>
      <x:c r="I32" s="28"/>
      <x:c r="J32" s="55"/>
      <x:c r="K32" s="32"/>
      <x:c r="L32" s="40" t="str">
        <x:f>IF($B32="","",IF(OR(NOT(ISNUMBER(K32))),"待填",MAX(0,$C$4-K32)))</x:f>
      </x:c>
    </x:row>
    <x:row r="33" ht="48" customHeight="1">
      <x:c r="A33" s="2"/>
      <x:c r="B33" s="24"/>
      <x:c r="C33" s="32"/>
      <x:c r="D33" s="28"/>
      <x:c r="E33" s="28"/>
      <x:c r="F33" s="28"/>
      <x:c r="G33" s="28"/>
      <x:c r="H33" s="28"/>
      <x:c r="I33" s="28"/>
      <x:c r="J33" s="55"/>
      <x:c r="K33" s="32"/>
      <x:c r="L33" s="40" t="str">
        <x:f>IF($B33="","",IF(OR(NOT(ISNUMBER(K33))),"待填",MAX(0,$C$4-K33)))</x:f>
      </x:c>
    </x:row>
    <x:row r="34" ht="48" customHeight="1">
      <x:c r="A34" s="2"/>
      <x:c r="B34" s="24"/>
      <x:c r="C34" s="32"/>
      <x:c r="D34" s="28"/>
      <x:c r="E34" s="28"/>
      <x:c r="F34" s="28"/>
      <x:c r="G34" s="28"/>
      <x:c r="H34" s="28"/>
      <x:c r="I34" s="28"/>
      <x:c r="J34" s="55"/>
      <x:c r="K34" s="32"/>
      <x:c r="L34" s="40" t="str">
        <x:f>IF($B34="","",IF(OR(NOT(ISNUMBER(K34))),"待填",MAX(0,$C$4-K34)))</x:f>
      </x:c>
    </x:row>
    <x:row r="35" ht="48" customHeight="1">
      <x:c r="A35" s="2"/>
      <x:c r="B35" s="24"/>
      <x:c r="C35" s="32"/>
      <x:c r="D35" s="28"/>
      <x:c r="E35" s="28"/>
      <x:c r="F35" s="28"/>
      <x:c r="G35" s="28"/>
      <x:c r="H35" s="28"/>
      <x:c r="I35" s="28"/>
      <x:c r="J35" s="55"/>
      <x:c r="K35" s="32"/>
      <x:c r="L35" s="40" t="str">
        <x:f>IF($B35="","",IF(OR(NOT(ISNUMBER(K35))),"待填",MAX(0,$C$4-K35)))</x:f>
      </x:c>
    </x:row>
    <x:row r="36" ht="48" customHeight="1">
      <x:c r="A36" s="2"/>
      <x:c r="B36" s="24"/>
      <x:c r="C36" s="32"/>
      <x:c r="D36" s="28"/>
      <x:c r="E36" s="28"/>
      <x:c r="F36" s="28"/>
      <x:c r="G36" s="28"/>
      <x:c r="H36" s="28"/>
      <x:c r="I36" s="28"/>
      <x:c r="J36" s="55"/>
      <x:c r="K36" s="32"/>
      <x:c r="L36" s="40" t="str">
        <x:f>IF($B36="","",IF(OR(NOT(ISNUMBER(K36))),"待填",MAX(0,$C$4-K36)))</x:f>
      </x:c>
    </x:row>
    <x:row r="37" ht="48" customHeight="1">
      <x:c r="A37" s="2"/>
      <x:c r="B37" s="24"/>
      <x:c r="C37" s="32"/>
      <x:c r="D37" s="28"/>
      <x:c r="E37" s="28"/>
      <x:c r="F37" s="28"/>
      <x:c r="G37" s="28"/>
      <x:c r="H37" s="28"/>
      <x:c r="I37" s="28"/>
      <x:c r="J37" s="55"/>
      <x:c r="K37" s="32"/>
      <x:c r="L37" s="40" t="str">
        <x:f>IF($B37="","",IF(OR(NOT(ISNUMBER(K37))),"待填",MAX(0,$C$4-K37)))</x:f>
      </x:c>
    </x:row>
    <x:row r="38" ht="48" customHeight="1">
      <x:c r="A38" s="2"/>
      <x:c r="B38" s="24"/>
      <x:c r="C38" s="32"/>
      <x:c r="D38" s="28"/>
      <x:c r="E38" s="28"/>
      <x:c r="F38" s="28"/>
      <x:c r="G38" s="28"/>
      <x:c r="H38" s="28"/>
      <x:c r="I38" s="28"/>
      <x:c r="J38" s="55"/>
      <x:c r="K38" s="32"/>
      <x:c r="L38" s="40" t="str">
        <x:f>IF($B38="","",IF(OR(NOT(ISNUMBER(K38))),"待填",MAX(0,$C$4-K38)))</x:f>
      </x:c>
    </x:row>
    <x:row r="39" ht="48" customHeight="1">
      <x:c r="A39" s="2"/>
      <x:c r="B39" s="24"/>
      <x:c r="C39" s="32"/>
      <x:c r="D39" s="28"/>
      <x:c r="E39" s="28"/>
      <x:c r="F39" s="28"/>
      <x:c r="G39" s="28"/>
      <x:c r="H39" s="28"/>
      <x:c r="I39" s="28"/>
      <x:c r="J39" s="55"/>
      <x:c r="K39" s="32"/>
      <x:c r="L39" s="40" t="str">
        <x:f>IF($B39="","",IF(OR(NOT(ISNUMBER(K39))),"待填",MAX(0,$C$4-K39)))</x:f>
      </x:c>
    </x:row>
    <x:row r="40" ht="48" customHeight="1">
      <x:c r="A40" s="2"/>
      <x:c r="B40" s="24"/>
      <x:c r="C40" s="32"/>
      <x:c r="D40" s="28"/>
      <x:c r="E40" s="28"/>
      <x:c r="F40" s="28"/>
      <x:c r="G40" s="28"/>
      <x:c r="H40" s="28"/>
      <x:c r="I40" s="28"/>
      <x:c r="J40" s="55"/>
      <x:c r="K40" s="32"/>
      <x:c r="L40" s="40" t="str">
        <x:f>IF($B40="","",IF(OR(NOT(ISNUMBER(K40))),"待填",MAX(0,$C$4-K40)))</x:f>
      </x:c>
    </x:row>
    <x:row r="41" ht="48" customHeight="1">
      <x:c r="A41" s="2"/>
      <x:c r="B41" s="24"/>
      <x:c r="C41" s="32"/>
      <x:c r="D41" s="28"/>
      <x:c r="E41" s="28"/>
      <x:c r="F41" s="28"/>
      <x:c r="G41" s="28"/>
      <x:c r="H41" s="28"/>
      <x:c r="I41" s="28"/>
      <x:c r="J41" s="55"/>
      <x:c r="K41" s="32"/>
      <x:c r="L41" s="40" t="str">
        <x:f>IF($B41="","",IF(OR(NOT(ISNUMBER(K41))),"待填",MAX(0,$C$4-K41)))</x:f>
      </x:c>
    </x:row>
    <x:row r="42" ht="48" customHeight="1">
      <x:c r="A42" s="2"/>
      <x:c r="B42" s="24"/>
      <x:c r="C42" s="32"/>
      <x:c r="D42" s="28"/>
      <x:c r="E42" s="28"/>
      <x:c r="F42" s="28"/>
      <x:c r="G42" s="28"/>
      <x:c r="H42" s="28"/>
      <x:c r="I42" s="28"/>
      <x:c r="J42" s="55"/>
      <x:c r="K42" s="32"/>
      <x:c r="L42" s="40" t="str">
        <x:f>IF($B42="","",IF(OR(NOT(ISNUMBER(K42))),"待填",MAX(0,$C$4-K42)))</x:f>
      </x:c>
    </x:row>
    <x:row r="43" ht="48" customHeight="1">
      <x:c r="A43" s="2"/>
      <x:c r="B43" s="24"/>
      <x:c r="C43" s="32"/>
      <x:c r="D43" s="28"/>
      <x:c r="E43" s="28"/>
      <x:c r="F43" s="28"/>
      <x:c r="G43" s="28"/>
      <x:c r="H43" s="28"/>
      <x:c r="I43" s="28"/>
      <x:c r="J43" s="55"/>
      <x:c r="K43" s="32"/>
      <x:c r="L43" s="40" t="str">
        <x:f>IF($B43="","",IF(OR(NOT(ISNUMBER(K43))),"待填",MAX(0,$C$4-K43)))</x:f>
      </x:c>
    </x:row>
    <x:row r="44" ht="48" customHeight="1">
      <x:c r="A44" s="2"/>
      <x:c r="B44" s="24"/>
      <x:c r="C44" s="32"/>
      <x:c r="D44" s="28"/>
      <x:c r="E44" s="28"/>
      <x:c r="F44" s="28"/>
      <x:c r="G44" s="28"/>
      <x:c r="H44" s="28"/>
      <x:c r="I44" s="28"/>
      <x:c r="J44" s="55"/>
      <x:c r="K44" s="32"/>
      <x:c r="L44" s="40" t="str">
        <x:f>IF($B44="","",IF(OR(NOT(ISNUMBER(K44))),"待填",MAX(0,$C$4-K44)))</x:f>
      </x:c>
    </x:row>
    <x:row r="45" ht="48" customHeight="1">
      <x:c r="A45" s="2"/>
      <x:c r="B45" s="24"/>
      <x:c r="C45" s="32"/>
      <x:c r="D45" s="28"/>
      <x:c r="E45" s="28"/>
      <x:c r="F45" s="28"/>
      <x:c r="G45" s="28"/>
      <x:c r="H45" s="28"/>
      <x:c r="I45" s="28"/>
      <x:c r="J45" s="55"/>
      <x:c r="K45" s="32"/>
      <x:c r="L45" s="40" t="str">
        <x:f>IF($B45="","",IF(OR(NOT(ISNUMBER(K45))),"待填",MAX(0,$C$4-K45)))</x:f>
      </x:c>
    </x:row>
    <x:row r="46" ht="48" customHeight="1">
      <x:c r="A46" s="2"/>
      <x:c r="B46" s="24"/>
      <x:c r="C46" s="32"/>
      <x:c r="D46" s="28"/>
      <x:c r="E46" s="28"/>
      <x:c r="F46" s="28"/>
      <x:c r="G46" s="28"/>
      <x:c r="H46" s="28"/>
      <x:c r="I46" s="28"/>
      <x:c r="J46" s="55"/>
      <x:c r="K46" s="32"/>
      <x:c r="L46" s="40" t="str">
        <x:f>IF($B46="","",IF(OR(NOT(ISNUMBER(K46))),"待填",MAX(0,$C$4-K46)))</x:f>
      </x:c>
    </x:row>
    <x:row r="47" ht="48" customHeight="1">
      <x:c r="A47" s="2"/>
      <x:c r="B47" s="24"/>
      <x:c r="C47" s="32"/>
      <x:c r="D47" s="28"/>
      <x:c r="E47" s="28"/>
      <x:c r="F47" s="28"/>
      <x:c r="G47" s="28"/>
      <x:c r="H47" s="28"/>
      <x:c r="I47" s="28"/>
      <x:c r="J47" s="55"/>
      <x:c r="K47" s="32"/>
      <x:c r="L47" s="40" t="str">
        <x:f>IF($B47="","",IF(OR(NOT(ISNUMBER(K47))),"待填",MAX(0,$C$4-K47)))</x:f>
      </x:c>
    </x:row>
    <x:row r="48" ht="48" customHeight="1">
      <x:c r="A48" s="2"/>
      <x:c r="B48" s="24"/>
      <x:c r="C48" s="32"/>
      <x:c r="D48" s="28"/>
      <x:c r="E48" s="28"/>
      <x:c r="F48" s="28"/>
      <x:c r="G48" s="28"/>
      <x:c r="H48" s="28"/>
      <x:c r="I48" s="28"/>
      <x:c r="J48" s="55"/>
      <x:c r="K48" s="32"/>
      <x:c r="L48" s="40" t="str">
        <x:f>IF($B48="","",IF(OR(NOT(ISNUMBER(K48))),"待填",MAX(0,$C$4-K48)))</x:f>
      </x:c>
    </x:row>
    <x:row r="49" ht="48" customHeight="1">
      <x:c r="A49" s="2"/>
      <x:c r="B49" s="24"/>
      <x:c r="C49" s="32"/>
      <x:c r="D49" s="28"/>
      <x:c r="E49" s="28"/>
      <x:c r="F49" s="28"/>
      <x:c r="G49" s="28"/>
      <x:c r="H49" s="28"/>
      <x:c r="I49" s="28"/>
      <x:c r="J49" s="55"/>
      <x:c r="K49" s="32"/>
      <x:c r="L49" s="40" t="str">
        <x:f>IF($B49="","",IF(OR(NOT(ISNUMBER(K49))),"待填",MAX(0,$C$4-K49)))</x:f>
      </x:c>
    </x:row>
    <x:row r="50" ht="48" customHeight="1">
      <x:c r="A50" s="2"/>
      <x:c r="B50" s="24"/>
      <x:c r="C50" s="32"/>
      <x:c r="D50" s="28"/>
      <x:c r="E50" s="28"/>
      <x:c r="F50" s="28"/>
      <x:c r="G50" s="28"/>
      <x:c r="H50" s="28"/>
      <x:c r="I50" s="28"/>
      <x:c r="J50" s="55"/>
      <x:c r="K50" s="32"/>
      <x:c r="L50" s="40" t="str">
        <x:f>IF($B50="","",IF(OR(NOT(ISNUMBER(K50))),"待填",MAX(0,$C$4-K50)))</x:f>
      </x:c>
    </x:row>
    <x:row r="51" ht="48" customHeight="1">
      <x:c r="A51" s="2"/>
      <x:c r="B51" s="24"/>
      <x:c r="C51" s="32"/>
      <x:c r="D51" s="28"/>
      <x:c r="E51" s="28"/>
      <x:c r="F51" s="28"/>
      <x:c r="G51" s="28"/>
      <x:c r="H51" s="28"/>
      <x:c r="I51" s="28"/>
      <x:c r="J51" s="55"/>
      <x:c r="K51" s="32"/>
      <x:c r="L51" s="40" t="str">
        <x:f>IF($B51="","",IF(OR(NOT(ISNUMBER(K51))),"待填",MAX(0,$C$4-K51)))</x:f>
      </x:c>
    </x:row>
    <x:row r="52" ht="48" customHeight="1">
      <x:c r="A52" s="2"/>
      <x:c r="B52" s="24"/>
      <x:c r="C52" s="32"/>
      <x:c r="D52" s="28"/>
      <x:c r="E52" s="28"/>
      <x:c r="F52" s="28"/>
      <x:c r="G52" s="28"/>
      <x:c r="H52" s="28"/>
      <x:c r="I52" s="28"/>
      <x:c r="J52" s="55"/>
      <x:c r="K52" s="32"/>
      <x:c r="L52" s="40" t="str">
        <x:f>IF($B52="","",IF(OR(NOT(ISNUMBER(K52))),"待填",MAX(0,$C$4-K52)))</x:f>
      </x:c>
    </x:row>
    <x:row r="53" ht="48" customHeight="1">
      <x:c r="A53" s="2"/>
      <x:c r="B53" s="24"/>
      <x:c r="C53" s="32"/>
      <x:c r="D53" s="28"/>
      <x:c r="E53" s="28"/>
      <x:c r="F53" s="28"/>
      <x:c r="G53" s="28"/>
      <x:c r="H53" s="28"/>
      <x:c r="I53" s="28"/>
      <x:c r="J53" s="55"/>
      <x:c r="K53" s="32"/>
      <x:c r="L53" s="40" t="str">
        <x:f>IF($B53="","",IF(OR(NOT(ISNUMBER(K53))),"待填",MAX(0,$C$4-K53)))</x:f>
      </x:c>
    </x:row>
    <x:row r="54" ht="48" customHeight="1">
      <x:c r="A54" s="2"/>
      <x:c r="B54" s="24"/>
      <x:c r="C54" s="32"/>
      <x:c r="D54" s="28"/>
      <x:c r="E54" s="28"/>
      <x:c r="F54" s="28"/>
      <x:c r="G54" s="28"/>
      <x:c r="H54" s="28"/>
      <x:c r="I54" s="28"/>
      <x:c r="J54" s="55"/>
      <x:c r="K54" s="32"/>
      <x:c r="L54" s="40" t="str">
        <x:f>IF($B54="","",IF(OR(NOT(ISNUMBER(K54))),"待填",MAX(0,$C$4-K54)))</x:f>
      </x:c>
    </x:row>
    <x:row r="55" ht="48" customHeight="1">
      <x:c r="A55" s="2"/>
      <x:c r="B55" s="24"/>
      <x:c r="C55" s="32"/>
      <x:c r="D55" s="28"/>
      <x:c r="E55" s="28"/>
      <x:c r="F55" s="28"/>
      <x:c r="G55" s="28"/>
      <x:c r="H55" s="28"/>
      <x:c r="I55" s="28"/>
      <x:c r="J55" s="55"/>
      <x:c r="K55" s="32"/>
      <x:c r="L55" s="40" t="str">
        <x:f>IF($B55="","",IF(OR(NOT(ISNUMBER(K55))),"待填",MAX(0,$C$4-K55)))</x:f>
      </x:c>
    </x:row>
    <x:row r="56" ht="48" customHeight="1">
      <x:c r="A56" s="2"/>
      <x:c r="B56" s="24"/>
      <x:c r="C56" s="32"/>
      <x:c r="D56" s="28"/>
      <x:c r="E56" s="28"/>
      <x:c r="F56" s="28"/>
      <x:c r="G56" s="28"/>
      <x:c r="H56" s="28"/>
      <x:c r="I56" s="28"/>
      <x:c r="J56" s="55"/>
      <x:c r="K56" s="32"/>
      <x:c r="L56" s="40" t="str">
        <x:f>IF($B56="","",IF(OR(NOT(ISNUMBER(K56))),"待填",MAX(0,$C$4-K56)))</x:f>
      </x:c>
    </x:row>
    <x:row r="57" ht="48" customHeight="1">
      <x:c r="A57" s="2"/>
      <x:c r="B57" s="24"/>
      <x:c r="C57" s="32"/>
      <x:c r="D57" s="28"/>
      <x:c r="E57" s="28"/>
      <x:c r="F57" s="28"/>
      <x:c r="G57" s="28"/>
      <x:c r="H57" s="28"/>
      <x:c r="I57" s="28"/>
      <x:c r="J57" s="55"/>
      <x:c r="K57" s="32"/>
      <x:c r="L57" s="40" t="str">
        <x:f>IF($B57="","",IF(OR(NOT(ISNUMBER(K57))),"待填",MAX(0,$C$4-K57)))</x:f>
      </x:c>
    </x:row>
    <x:row r="58" ht="48" customHeight="1">
      <x:c r="A58" s="2"/>
      <x:c r="B58" s="24"/>
      <x:c r="C58" s="32"/>
      <x:c r="D58" s="28"/>
      <x:c r="E58" s="28"/>
      <x:c r="F58" s="28"/>
      <x:c r="G58" s="28"/>
      <x:c r="H58" s="28"/>
      <x:c r="I58" s="28"/>
      <x:c r="J58" s="55"/>
      <x:c r="K58" s="32"/>
      <x:c r="L58" s="40" t="str">
        <x:f>IF($B58="","",IF(OR(NOT(ISNUMBER(K58))),"待填",MAX(0,$C$4-K58)))</x:f>
      </x:c>
    </x:row>
    <x:row r="59" ht="48" customHeight="1">
      <x:c r="A59" s="2"/>
      <x:c r="B59" s="24"/>
      <x:c r="C59" s="32"/>
      <x:c r="D59" s="28"/>
      <x:c r="E59" s="28"/>
      <x:c r="F59" s="28"/>
      <x:c r="G59" s="28"/>
      <x:c r="H59" s="28"/>
      <x:c r="I59" s="28"/>
      <x:c r="J59" s="55"/>
      <x:c r="K59" s="32"/>
      <x:c r="L59" s="40" t="str">
        <x:f>IF($B59="","",IF(OR(NOT(ISNUMBER(K59))),"待填",MAX(0,$C$4-K59)))</x:f>
      </x:c>
    </x:row>
    <x:row r="60" ht="48" customHeight="1">
      <x:c r="A60" s="2"/>
      <x:c r="B60" s="24"/>
      <x:c r="C60" s="32"/>
      <x:c r="D60" s="28"/>
      <x:c r="E60" s="28"/>
      <x:c r="F60" s="28"/>
      <x:c r="G60" s="28"/>
      <x:c r="H60" s="28"/>
      <x:c r="I60" s="28"/>
      <x:c r="J60" s="55"/>
      <x:c r="K60" s="32"/>
      <x:c r="L60" s="40" t="str">
        <x:f>IF($B60="","",IF(OR(NOT(ISNUMBER(K60))),"待填",MAX(0,$C$4-K60)))</x:f>
      </x:c>
    </x:row>
    <x:row r="61" ht="48" customHeight="1">
      <x:c r="A61" s="2"/>
      <x:c r="B61" s="24"/>
      <x:c r="C61" s="32"/>
      <x:c r="D61" s="28"/>
      <x:c r="E61" s="28"/>
      <x:c r="F61" s="28"/>
      <x:c r="G61" s="28"/>
      <x:c r="H61" s="28"/>
      <x:c r="I61" s="28"/>
      <x:c r="J61" s="55"/>
      <x:c r="K61" s="32"/>
      <x:c r="L61" s="40" t="str">
        <x:f>IF($B61="","",IF(OR(NOT(ISNUMBER(K61))),"待填",MAX(0,$C$4-K61)))</x:f>
      </x:c>
    </x:row>
    <x:row r="62" ht="48" customHeight="1">
      <x:c r="A62" s="2"/>
      <x:c r="B62" s="24"/>
      <x:c r="C62" s="32"/>
      <x:c r="D62" s="28"/>
      <x:c r="E62" s="28"/>
      <x:c r="F62" s="28"/>
      <x:c r="G62" s="28"/>
      <x:c r="H62" s="28"/>
      <x:c r="I62" s="28"/>
      <x:c r="J62" s="55"/>
      <x:c r="K62" s="32"/>
      <x:c r="L62" s="40" t="str">
        <x:f>IF($B62="","",IF(OR(NOT(ISNUMBER(K62))),"待填",MAX(0,$C$4-K62)))</x:f>
      </x:c>
    </x:row>
    <x:row r="63" ht="48" customHeight="1">
      <x:c r="A63" s="2"/>
      <x:c r="B63" s="24"/>
      <x:c r="C63" s="32"/>
      <x:c r="D63" s="28"/>
      <x:c r="E63" s="28"/>
      <x:c r="F63" s="28"/>
      <x:c r="G63" s="28"/>
      <x:c r="H63" s="28"/>
      <x:c r="I63" s="28"/>
      <x:c r="J63" s="55"/>
      <x:c r="K63" s="32"/>
      <x:c r="L63" s="40" t="str">
        <x:f>IF($B63="","",IF(OR(NOT(ISNUMBER(K63))),"待填",MAX(0,$C$4-K63)))</x:f>
      </x:c>
    </x:row>
    <x:row r="64" ht="48" customHeight="1">
      <x:c r="A64" s="2"/>
      <x:c r="B64" s="24"/>
      <x:c r="C64" s="32"/>
      <x:c r="D64" s="28"/>
      <x:c r="E64" s="28"/>
      <x:c r="F64" s="28"/>
      <x:c r="G64" s="28"/>
      <x:c r="H64" s="28"/>
      <x:c r="I64" s="28"/>
      <x:c r="J64" s="55"/>
      <x:c r="K64" s="32"/>
      <x:c r="L64" s="40" t="str">
        <x:f>IF($B64="","",IF(OR(NOT(ISNUMBER(K64))),"待填",MAX(0,$C$4-K64)))</x:f>
      </x:c>
    </x:row>
    <x:row r="65" ht="48" customHeight="1">
      <x:c r="A65" s="2"/>
      <x:c r="B65" s="24"/>
      <x:c r="C65" s="32"/>
      <x:c r="D65" s="28"/>
      <x:c r="E65" s="28"/>
      <x:c r="F65" s="28"/>
      <x:c r="G65" s="28"/>
      <x:c r="H65" s="28"/>
      <x:c r="I65" s="28"/>
      <x:c r="J65" s="55"/>
      <x:c r="K65" s="32"/>
      <x:c r="L65" s="40" t="str">
        <x:f>IF($B65="","",IF(OR(NOT(ISNUMBER(K65))),"待填",MAX(0,$C$4-K65)))</x:f>
      </x:c>
    </x:row>
    <x:row r="66" ht="48" customHeight="1">
      <x:c r="A66" s="2"/>
      <x:c r="B66" s="24"/>
      <x:c r="C66" s="32"/>
      <x:c r="D66" s="28"/>
      <x:c r="E66" s="28"/>
      <x:c r="F66" s="28"/>
      <x:c r="G66" s="28"/>
      <x:c r="H66" s="28"/>
      <x:c r="I66" s="28"/>
      <x:c r="J66" s="55"/>
      <x:c r="K66" s="32"/>
      <x:c r="L66" s="40" t="str">
        <x:f>IF($B66="","",IF(OR(NOT(ISNUMBER(K66))),"待填",MAX(0,$C$4-K66)))</x:f>
      </x:c>
    </x:row>
    <x:row r="67" ht="48" customHeight="1">
      <x:c r="A67" s="2"/>
      <x:c r="B67" s="24"/>
      <x:c r="C67" s="32"/>
      <x:c r="D67" s="28"/>
      <x:c r="E67" s="28"/>
      <x:c r="F67" s="28"/>
      <x:c r="G67" s="28"/>
      <x:c r="H67" s="28"/>
      <x:c r="I67" s="28"/>
      <x:c r="J67" s="55"/>
      <x:c r="K67" s="32"/>
      <x:c r="L67" s="40" t="str">
        <x:f>IF($B67="","",IF(OR(NOT(ISNUMBER(K67))),"待填",MAX(0,$C$4-K67)))</x:f>
      </x:c>
    </x:row>
    <x:row r="68" ht="48" customHeight="1">
      <x:c r="A68" s="2"/>
      <x:c r="B68" s="24"/>
      <x:c r="C68" s="32"/>
      <x:c r="D68" s="28"/>
      <x:c r="E68" s="28"/>
      <x:c r="F68" s="28"/>
      <x:c r="G68" s="28"/>
      <x:c r="H68" s="28"/>
      <x:c r="I68" s="28"/>
      <x:c r="J68" s="55"/>
      <x:c r="K68" s="32"/>
      <x:c r="L68" s="40" t="str">
        <x:f>IF($B68="","",IF(OR(NOT(ISNUMBER(K68))),"待填",MAX(0,$C$4-K68)))</x:f>
      </x:c>
    </x:row>
    <x:row r="69" ht="48" customHeight="1">
      <x:c r="A69" s="2"/>
      <x:c r="B69" s="24"/>
      <x:c r="C69" s="32"/>
      <x:c r="D69" s="28"/>
      <x:c r="E69" s="28"/>
      <x:c r="F69" s="28"/>
      <x:c r="G69" s="28"/>
      <x:c r="H69" s="28"/>
      <x:c r="I69" s="28"/>
      <x:c r="J69" s="55"/>
      <x:c r="K69" s="32"/>
      <x:c r="L69" s="40" t="str">
        <x:f>IF($B69="","",IF(OR(NOT(ISNUMBER(K69))),"待填",MAX(0,$C$4-K69)))</x:f>
      </x:c>
    </x:row>
    <x:row r="70" ht="48" customHeight="1">
      <x:c r="A70" s="2"/>
      <x:c r="B70" s="24"/>
      <x:c r="C70" s="32"/>
      <x:c r="D70" s="28"/>
      <x:c r="E70" s="28"/>
      <x:c r="F70" s="28"/>
      <x:c r="G70" s="28"/>
      <x:c r="H70" s="28"/>
      <x:c r="I70" s="28"/>
      <x:c r="J70" s="55"/>
      <x:c r="K70" s="32"/>
      <x:c r="L70" s="40" t="str">
        <x:f>IF($B70="","",IF(OR(NOT(ISNUMBER(K70))),"待填",MAX(0,$C$4-K70)))</x:f>
      </x:c>
    </x:row>
    <x:row r="71" ht="48" customHeight="1">
      <x:c r="A71" s="2"/>
      <x:c r="B71" s="24"/>
      <x:c r="C71" s="32"/>
      <x:c r="D71" s="28"/>
      <x:c r="E71" s="28"/>
      <x:c r="F71" s="28"/>
      <x:c r="G71" s="28"/>
      <x:c r="H71" s="28"/>
      <x:c r="I71" s="28"/>
      <x:c r="J71" s="55"/>
      <x:c r="K71" s="32"/>
      <x:c r="L71" s="40" t="str">
        <x:f>IF($B71="","",IF(OR(NOT(ISNUMBER(K71))),"待填",MAX(0,$C$4-K71)))</x:f>
      </x:c>
    </x:row>
  </x:sheetData>
  <x:conditionalFormatting sqref="L12:L71">
    <x:cfRule type="cellIs" dxfId="45" priority="1" operator="greaterThan">
      <x:formula>0</x:formula>
    </x:cfRule>
  </x:conditionalFormatting>
  <x:conditionalFormatting sqref="G4:G4">
    <x:cfRule type="cellIs" dxfId="46" priority="2" operator="greaterThan">
      <x:formula>0</x:formula>
    </x:cfRule>
  </x:conditionalFormatting>
  <x:pageMargins left="0.7" right="0.7" top="0.75" bottom="0.75" header="0.3" footer="0.3"/>
  <x:tableParts count="1">
    <x:tablePart xmlns:r="http://schemas.openxmlformats.org/officeDocument/2006/relationships" r:id="R61778a5738ae4a27"/>
  </x:tableParts>
</x:worksheet>
</file>

<file path=xl/worksheets/sheet15.xml><?xml version="1.0" encoding="utf-8"?>
<x:worksheet xmlns:x="http://schemas.openxmlformats.org/spreadsheetml/2006/main">
  <x:sheetPr>
    <x:tabColor rgb="FF765268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28" hidden="0" customWidth="1"/>
    <x:col min="5" max="5" width="18" hidden="0" customWidth="1"/>
    <x:col min="6" max="6" width="18" hidden="0" customWidth="1"/>
    <x:col min="7" max="7" width="1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</x:row>
    <x:row r="2" ht="34" customHeight="1">
      <x:c r="A2" s="2"/>
      <x:c r="B2" s="3" t="str">
        <x:v>陌生开发话术结构</x:v>
      </x:c>
      <x:c r="C2" s="2"/>
      <x:c r="D2" s="2"/>
      <x:c r="E2" s="2"/>
      <x:c r="F2" s="2"/>
      <x:c r="G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/>
      <x:c r="G4" s="2"/>
    </x:row>
    <x:row r="5" ht="26" customHeight="1">
      <x:c r="A5" s="2"/>
      <x:c r="B5" s="9" t="str">
        <x:v>记录数</x:v>
      </x:c>
      <x:c r="C5" s="2"/>
      <x:c r="D5" s="9" t="str">
        <x:v>已完成项</x:v>
      </x:c>
      <x:c r="E5" s="2"/>
      <x:c r="F5" s="9" t="str">
        <x:v>待确认项</x:v>
      </x:c>
      <x:c r="G5" s="2"/>
    </x:row>
    <x:row r="6" ht="26" customHeight="1">
      <x:c r="A6" s="2"/>
      <x:c r="B6" s="10" t="n">
        <x:f>COUNTA($B$12:$B$71)</x:f>
        <x:v>5</x:v>
      </x:c>
      <x:c r="C6" s="2"/>
      <x:c r="D6" s="10" t="n">
        <x:f>COUNTIFS($G$12:$G$71,"已完成",$B$12:$B$71,"&lt;&gt;")</x:f>
        <x:v>2</x:v>
      </x:c>
      <x:c r="E6" s="2"/>
      <x:c r="F6" s="10" t="n">
        <x:f>COUNTIFS($G$12:$G$71,"待确认",$B$12:$B$71,"&lt;&gt;")</x:f>
        <x:v>1</x:v>
      </x:c>
      <x:c r="G6" s="2"/>
    </x:row>
    <x:row r="7" ht="26" customHeight="1">
      <x:c r="A7" s="2"/>
      <x:c r="B7" s="2"/>
      <x:c r="C7" s="2"/>
      <x:c r="D7" s="2"/>
      <x:c r="E7" s="2"/>
      <x:c r="F7" s="2"/>
      <x:c r="G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</x:row>
    <x:row r="9" ht="26" customHeight="1">
      <x:c r="A9" s="2"/>
      <x:c r="B9" s="9" t="str">
        <x:v>模拟案例供参考；替换浅黄输入区，保留浅绿公式区。</x:v>
      </x:c>
      <x:c r="C9" s="9"/>
      <x:c r="D9" s="9"/>
      <x:c r="E9" s="9"/>
      <x:c r="F9" s="9"/>
      <x:c r="G9" s="9"/>
    </x:row>
    <x:row r="10" ht="26" customHeight="1">
      <x:c r="A10" s="2"/>
      <x:c r="B10" s="2"/>
      <x:c r="C10" s="2"/>
      <x:c r="D10" s="2"/>
      <x:c r="E10" s="2"/>
      <x:c r="F10" s="2"/>
      <x:c r="G10" s="2"/>
    </x:row>
    <x:row r="11" ht="42" customHeight="1">
      <x:c r="A11" s="2"/>
      <x:c r="B11" s="19" t="str">
        <x:v>记录ID</x:v>
      </x:c>
      <x:c r="C11" s="20" t="str">
        <x:v>沟通环节</x:v>
      </x:c>
      <x:c r="D11" s="20" t="str">
        <x:v>模拟表达</x:v>
      </x:c>
      <x:c r="E11" s="20" t="str">
        <x:v>需准备的依据</x:v>
      </x:c>
      <x:c r="F11" s="20" t="str">
        <x:v>负责人</x:v>
      </x:c>
      <x:c r="G11" s="21" t="str">
        <x:v>状态</x:v>
      </x:c>
    </x:row>
    <x:row r="12" ht="48" customHeight="1">
      <x:c r="A12" s="2"/>
      <x:c r="B12" s="24" t="str">
        <x:v>4-14-001</x:v>
      </x:c>
      <x:c r="C12" s="28" t="str">
        <x:v>说明背景</x:v>
      </x:c>
      <x:c r="D12" s="28" t="str">
        <x:v>看到贵店提供预约服务，想了解目前如何登记</x:v>
      </x:c>
      <x:c r="E12" s="28" t="str">
        <x:v>公开业务页面</x:v>
      </x:c>
      <x:c r="F12" s="28" t="str">
        <x:v>陈禾</x:v>
      </x:c>
      <x:c r="G12" s="28" t="str">
        <x:v>已完成</x:v>
      </x:c>
    </x:row>
    <x:row r="13" ht="48" customHeight="1">
      <x:c r="A13" s="2"/>
      <x:c r="B13" s="24" t="str">
        <x:v>4-14-002</x:v>
      </x:c>
      <x:c r="C13" s="28" t="str">
        <x:v>确认问题</x:v>
      </x:c>
      <x:c r="D13" s="28" t="str">
        <x:v>预约信息是否需要重复录到不同表格？</x:v>
      </x:c>
      <x:c r="E13" s="28" t="str">
        <x:v>客户确认的实际流程</x:v>
      </x:c>
      <x:c r="F13" s="28" t="str">
        <x:v>许宁</x:v>
      </x:c>
      <x:c r="G13" s="28" t="str">
        <x:v>进行中</x:v>
      </x:c>
    </x:row>
    <x:row r="14" ht="48" customHeight="1">
      <x:c r="A14" s="2"/>
      <x:c r="B14" s="24" t="str">
        <x:v>4-14-003</x:v>
      </x:c>
      <x:c r="C14" s="28" t="str">
        <x:v>给出建议</x:v>
      </x:c>
      <x:c r="D14" s="28" t="str">
        <x:v>可以先统一日期、客户和负责人的字段</x:v>
      </x:c>
      <x:c r="E14" s="28" t="str">
        <x:v>一页字段示意</x:v>
      </x:c>
      <x:c r="F14" s="28" t="str">
        <x:v>宋安</x:v>
      </x:c>
      <x:c r="G14" s="28" t="str">
        <x:v>未开始</x:v>
      </x:c>
    </x:row>
    <x:row r="15" ht="48" customHeight="1">
      <x:c r="A15" s="2"/>
      <x:c r="B15" s="24" t="str">
        <x:v>4-14-004</x:v>
      </x:c>
      <x:c r="C15" s="28" t="str">
        <x:v>提供下一步</x:v>
      </x:c>
      <x:c r="D15" s="28" t="str">
        <x:v>如果合适，我发一个模拟预约流程供参考</x:v>
      </x:c>
      <x:c r="E15" s="28" t="str">
        <x:v>可点击演示</x:v>
      </x:c>
      <x:c r="F15" s="28" t="str">
        <x:v>沈青</x:v>
      </x:c>
      <x:c r="G15" s="28" t="str">
        <x:v>待确认</x:v>
      </x:c>
    </x:row>
    <x:row r="16" ht="48" customHeight="1">
      <x:c r="A16" s="2"/>
      <x:c r="B16" s="24" t="str">
        <x:v>4-14-005</x:v>
      </x:c>
      <x:c r="C16" s="28" t="str">
        <x:v>尊重选择</x:v>
      </x:c>
      <x:c r="D16" s="28" t="str">
        <x:v>您觉得当前是否有必要调整这一环节？</x:v>
      </x:c>
      <x:c r="E16" s="28" t="str">
        <x:v>记录意愿，不重复催促</x:v>
      </x:c>
      <x:c r="F16" s="28" t="str">
        <x:v>苏言</x:v>
      </x:c>
      <x:c r="G16" s="28" t="str">
        <x:v>已完成</x:v>
      </x:c>
    </x:row>
    <x:row r="17" ht="48" customHeight="1">
      <x:c r="A17" s="2"/>
      <x:c r="B17" s="24"/>
      <x:c r="C17" s="28"/>
      <x:c r="D17" s="28"/>
      <x:c r="E17" s="28"/>
      <x:c r="F17" s="28"/>
      <x:c r="G17" s="28"/>
    </x:row>
    <x:row r="18" ht="48" customHeight="1">
      <x:c r="A18" s="2"/>
      <x:c r="B18" s="24"/>
      <x:c r="C18" s="28"/>
      <x:c r="D18" s="28"/>
      <x:c r="E18" s="28"/>
      <x:c r="F18" s="28"/>
      <x:c r="G18" s="28"/>
    </x:row>
    <x:row r="19" ht="48" customHeight="1">
      <x:c r="A19" s="2"/>
      <x:c r="B19" s="24"/>
      <x:c r="C19" s="28"/>
      <x:c r="D19" s="28"/>
      <x:c r="E19" s="28"/>
      <x:c r="F19" s="28"/>
      <x:c r="G19" s="28"/>
    </x:row>
    <x:row r="20" ht="48" customHeight="1">
      <x:c r="A20" s="2"/>
      <x:c r="B20" s="24"/>
      <x:c r="C20" s="28"/>
      <x:c r="D20" s="28"/>
      <x:c r="E20" s="28"/>
      <x:c r="F20" s="28"/>
      <x:c r="G20" s="28"/>
    </x:row>
    <x:row r="21" ht="48" customHeight="1">
      <x:c r="A21" s="2"/>
      <x:c r="B21" s="24"/>
      <x:c r="C21" s="28"/>
      <x:c r="D21" s="28"/>
      <x:c r="E21" s="28"/>
      <x:c r="F21" s="28"/>
      <x:c r="G21" s="28"/>
    </x:row>
    <x:row r="22" ht="48" customHeight="1">
      <x:c r="A22" s="2"/>
      <x:c r="B22" s="24"/>
      <x:c r="C22" s="28"/>
      <x:c r="D22" s="28"/>
      <x:c r="E22" s="28"/>
      <x:c r="F22" s="28"/>
      <x:c r="G22" s="28"/>
    </x:row>
    <x:row r="23" ht="48" customHeight="1">
      <x:c r="A23" s="2"/>
      <x:c r="B23" s="24"/>
      <x:c r="C23" s="28"/>
      <x:c r="D23" s="28"/>
      <x:c r="E23" s="28"/>
      <x:c r="F23" s="28"/>
      <x:c r="G23" s="28"/>
    </x:row>
    <x:row r="24" ht="48" customHeight="1">
      <x:c r="A24" s="2"/>
      <x:c r="B24" s="24"/>
      <x:c r="C24" s="28"/>
      <x:c r="D24" s="28"/>
      <x:c r="E24" s="28"/>
      <x:c r="F24" s="28"/>
      <x:c r="G24" s="28"/>
    </x:row>
    <x:row r="25" ht="48" customHeight="1">
      <x:c r="A25" s="2"/>
      <x:c r="B25" s="24"/>
      <x:c r="C25" s="28"/>
      <x:c r="D25" s="28"/>
      <x:c r="E25" s="28"/>
      <x:c r="F25" s="28"/>
      <x:c r="G25" s="28"/>
    </x:row>
    <x:row r="26" ht="48" customHeight="1">
      <x:c r="A26" s="2"/>
      <x:c r="B26" s="24"/>
      <x:c r="C26" s="28"/>
      <x:c r="D26" s="28"/>
      <x:c r="E26" s="28"/>
      <x:c r="F26" s="28"/>
      <x:c r="G26" s="28"/>
    </x:row>
    <x:row r="27" ht="48" customHeight="1">
      <x:c r="A27" s="2"/>
      <x:c r="B27" s="24"/>
      <x:c r="C27" s="28"/>
      <x:c r="D27" s="28"/>
      <x:c r="E27" s="28"/>
      <x:c r="F27" s="28"/>
      <x:c r="G27" s="28"/>
    </x:row>
    <x:row r="28" ht="48" customHeight="1">
      <x:c r="A28" s="2"/>
      <x:c r="B28" s="24"/>
      <x:c r="C28" s="28"/>
      <x:c r="D28" s="28"/>
      <x:c r="E28" s="28"/>
      <x:c r="F28" s="28"/>
      <x:c r="G28" s="28"/>
    </x:row>
    <x:row r="29" ht="48" customHeight="1">
      <x:c r="A29" s="2"/>
      <x:c r="B29" s="24"/>
      <x:c r="C29" s="28"/>
      <x:c r="D29" s="28"/>
      <x:c r="E29" s="28"/>
      <x:c r="F29" s="28"/>
      <x:c r="G29" s="28"/>
    </x:row>
    <x:row r="30" ht="48" customHeight="1">
      <x:c r="A30" s="2"/>
      <x:c r="B30" s="24"/>
      <x:c r="C30" s="28"/>
      <x:c r="D30" s="28"/>
      <x:c r="E30" s="28"/>
      <x:c r="F30" s="28"/>
      <x:c r="G30" s="28"/>
    </x:row>
    <x:row r="31" ht="48" customHeight="1">
      <x:c r="A31" s="2"/>
      <x:c r="B31" s="24"/>
      <x:c r="C31" s="28"/>
      <x:c r="D31" s="28"/>
      <x:c r="E31" s="28"/>
      <x:c r="F31" s="28"/>
      <x:c r="G31" s="28"/>
    </x:row>
    <x:row r="32" ht="48" customHeight="1">
      <x:c r="A32" s="2"/>
      <x:c r="B32" s="24"/>
      <x:c r="C32" s="28"/>
      <x:c r="D32" s="28"/>
      <x:c r="E32" s="28"/>
      <x:c r="F32" s="28"/>
      <x:c r="G32" s="28"/>
    </x:row>
    <x:row r="33" ht="48" customHeight="1">
      <x:c r="A33" s="2"/>
      <x:c r="B33" s="24"/>
      <x:c r="C33" s="28"/>
      <x:c r="D33" s="28"/>
      <x:c r="E33" s="28"/>
      <x:c r="F33" s="28"/>
      <x:c r="G33" s="28"/>
    </x:row>
    <x:row r="34" ht="48" customHeight="1">
      <x:c r="A34" s="2"/>
      <x:c r="B34" s="24"/>
      <x:c r="C34" s="28"/>
      <x:c r="D34" s="28"/>
      <x:c r="E34" s="28"/>
      <x:c r="F34" s="28"/>
      <x:c r="G34" s="28"/>
    </x:row>
    <x:row r="35" ht="48" customHeight="1">
      <x:c r="A35" s="2"/>
      <x:c r="B35" s="24"/>
      <x:c r="C35" s="28"/>
      <x:c r="D35" s="28"/>
      <x:c r="E35" s="28"/>
      <x:c r="F35" s="28"/>
      <x:c r="G35" s="28"/>
    </x:row>
    <x:row r="36" ht="48" customHeight="1">
      <x:c r="A36" s="2"/>
      <x:c r="B36" s="24"/>
      <x:c r="C36" s="28"/>
      <x:c r="D36" s="28"/>
      <x:c r="E36" s="28"/>
      <x:c r="F36" s="28"/>
      <x:c r="G36" s="28"/>
    </x:row>
    <x:row r="37" ht="48" customHeight="1">
      <x:c r="A37" s="2"/>
      <x:c r="B37" s="24"/>
      <x:c r="C37" s="28"/>
      <x:c r="D37" s="28"/>
      <x:c r="E37" s="28"/>
      <x:c r="F37" s="28"/>
      <x:c r="G37" s="28"/>
    </x:row>
    <x:row r="38" ht="48" customHeight="1">
      <x:c r="A38" s="2"/>
      <x:c r="B38" s="24"/>
      <x:c r="C38" s="28"/>
      <x:c r="D38" s="28"/>
      <x:c r="E38" s="28"/>
      <x:c r="F38" s="28"/>
      <x:c r="G38" s="28"/>
    </x:row>
    <x:row r="39" ht="48" customHeight="1">
      <x:c r="A39" s="2"/>
      <x:c r="B39" s="24"/>
      <x:c r="C39" s="28"/>
      <x:c r="D39" s="28"/>
      <x:c r="E39" s="28"/>
      <x:c r="F39" s="28"/>
      <x:c r="G39" s="28"/>
    </x:row>
    <x:row r="40" ht="48" customHeight="1">
      <x:c r="A40" s="2"/>
      <x:c r="B40" s="24"/>
      <x:c r="C40" s="28"/>
      <x:c r="D40" s="28"/>
      <x:c r="E40" s="28"/>
      <x:c r="F40" s="28"/>
      <x:c r="G40" s="28"/>
    </x:row>
    <x:row r="41" ht="48" customHeight="1">
      <x:c r="A41" s="2"/>
      <x:c r="B41" s="24"/>
      <x:c r="C41" s="28"/>
      <x:c r="D41" s="28"/>
      <x:c r="E41" s="28"/>
      <x:c r="F41" s="28"/>
      <x:c r="G41" s="28"/>
    </x:row>
    <x:row r="42" ht="48" customHeight="1">
      <x:c r="A42" s="2"/>
      <x:c r="B42" s="24"/>
      <x:c r="C42" s="28"/>
      <x:c r="D42" s="28"/>
      <x:c r="E42" s="28"/>
      <x:c r="F42" s="28"/>
      <x:c r="G42" s="28"/>
    </x:row>
    <x:row r="43" ht="48" customHeight="1">
      <x:c r="A43" s="2"/>
      <x:c r="B43" s="24"/>
      <x:c r="C43" s="28"/>
      <x:c r="D43" s="28"/>
      <x:c r="E43" s="28"/>
      <x:c r="F43" s="28"/>
      <x:c r="G43" s="28"/>
    </x:row>
    <x:row r="44" ht="48" customHeight="1">
      <x:c r="A44" s="2"/>
      <x:c r="B44" s="24"/>
      <x:c r="C44" s="28"/>
      <x:c r="D44" s="28"/>
      <x:c r="E44" s="28"/>
      <x:c r="F44" s="28"/>
      <x:c r="G44" s="28"/>
    </x:row>
    <x:row r="45" ht="48" customHeight="1">
      <x:c r="A45" s="2"/>
      <x:c r="B45" s="24"/>
      <x:c r="C45" s="28"/>
      <x:c r="D45" s="28"/>
      <x:c r="E45" s="28"/>
      <x:c r="F45" s="28"/>
      <x:c r="G45" s="28"/>
    </x:row>
    <x:row r="46" ht="48" customHeight="1">
      <x:c r="A46" s="2"/>
      <x:c r="B46" s="24"/>
      <x:c r="C46" s="28"/>
      <x:c r="D46" s="28"/>
      <x:c r="E46" s="28"/>
      <x:c r="F46" s="28"/>
      <x:c r="G46" s="28"/>
    </x:row>
    <x:row r="47" ht="48" customHeight="1">
      <x:c r="A47" s="2"/>
      <x:c r="B47" s="24"/>
      <x:c r="C47" s="28"/>
      <x:c r="D47" s="28"/>
      <x:c r="E47" s="28"/>
      <x:c r="F47" s="28"/>
      <x:c r="G47" s="28"/>
    </x:row>
    <x:row r="48" ht="48" customHeight="1">
      <x:c r="A48" s="2"/>
      <x:c r="B48" s="24"/>
      <x:c r="C48" s="28"/>
      <x:c r="D48" s="28"/>
      <x:c r="E48" s="28"/>
      <x:c r="F48" s="28"/>
      <x:c r="G48" s="28"/>
    </x:row>
    <x:row r="49" ht="48" customHeight="1">
      <x:c r="A49" s="2"/>
      <x:c r="B49" s="24"/>
      <x:c r="C49" s="28"/>
      <x:c r="D49" s="28"/>
      <x:c r="E49" s="28"/>
      <x:c r="F49" s="28"/>
      <x:c r="G49" s="28"/>
    </x:row>
    <x:row r="50" ht="48" customHeight="1">
      <x:c r="A50" s="2"/>
      <x:c r="B50" s="24"/>
      <x:c r="C50" s="28"/>
      <x:c r="D50" s="28"/>
      <x:c r="E50" s="28"/>
      <x:c r="F50" s="28"/>
      <x:c r="G50" s="28"/>
    </x:row>
    <x:row r="51" ht="48" customHeight="1">
      <x:c r="A51" s="2"/>
      <x:c r="B51" s="24"/>
      <x:c r="C51" s="28"/>
      <x:c r="D51" s="28"/>
      <x:c r="E51" s="28"/>
      <x:c r="F51" s="28"/>
      <x:c r="G51" s="28"/>
    </x:row>
    <x:row r="52" ht="48" customHeight="1">
      <x:c r="A52" s="2"/>
      <x:c r="B52" s="24"/>
      <x:c r="C52" s="28"/>
      <x:c r="D52" s="28"/>
      <x:c r="E52" s="28"/>
      <x:c r="F52" s="28"/>
      <x:c r="G52" s="28"/>
    </x:row>
    <x:row r="53" ht="48" customHeight="1">
      <x:c r="A53" s="2"/>
      <x:c r="B53" s="24"/>
      <x:c r="C53" s="28"/>
      <x:c r="D53" s="28"/>
      <x:c r="E53" s="28"/>
      <x:c r="F53" s="28"/>
      <x:c r="G53" s="28"/>
    </x:row>
    <x:row r="54" ht="48" customHeight="1">
      <x:c r="A54" s="2"/>
      <x:c r="B54" s="24"/>
      <x:c r="C54" s="28"/>
      <x:c r="D54" s="28"/>
      <x:c r="E54" s="28"/>
      <x:c r="F54" s="28"/>
      <x:c r="G54" s="28"/>
    </x:row>
    <x:row r="55" ht="48" customHeight="1">
      <x:c r="A55" s="2"/>
      <x:c r="B55" s="24"/>
      <x:c r="C55" s="28"/>
      <x:c r="D55" s="28"/>
      <x:c r="E55" s="28"/>
      <x:c r="F55" s="28"/>
      <x:c r="G55" s="28"/>
    </x:row>
    <x:row r="56" ht="48" customHeight="1">
      <x:c r="A56" s="2"/>
      <x:c r="B56" s="24"/>
      <x:c r="C56" s="28"/>
      <x:c r="D56" s="28"/>
      <x:c r="E56" s="28"/>
      <x:c r="F56" s="28"/>
      <x:c r="G56" s="28"/>
    </x:row>
    <x:row r="57" ht="48" customHeight="1">
      <x:c r="A57" s="2"/>
      <x:c r="B57" s="24"/>
      <x:c r="C57" s="28"/>
      <x:c r="D57" s="28"/>
      <x:c r="E57" s="28"/>
      <x:c r="F57" s="28"/>
      <x:c r="G57" s="28"/>
    </x:row>
    <x:row r="58" ht="48" customHeight="1">
      <x:c r="A58" s="2"/>
      <x:c r="B58" s="24"/>
      <x:c r="C58" s="28"/>
      <x:c r="D58" s="28"/>
      <x:c r="E58" s="28"/>
      <x:c r="F58" s="28"/>
      <x:c r="G58" s="28"/>
    </x:row>
    <x:row r="59" ht="48" customHeight="1">
      <x:c r="A59" s="2"/>
      <x:c r="B59" s="24"/>
      <x:c r="C59" s="28"/>
      <x:c r="D59" s="28"/>
      <x:c r="E59" s="28"/>
      <x:c r="F59" s="28"/>
      <x:c r="G59" s="28"/>
    </x:row>
    <x:row r="60" ht="48" customHeight="1">
      <x:c r="A60" s="2"/>
      <x:c r="B60" s="24"/>
      <x:c r="C60" s="28"/>
      <x:c r="D60" s="28"/>
      <x:c r="E60" s="28"/>
      <x:c r="F60" s="28"/>
      <x:c r="G60" s="28"/>
    </x:row>
    <x:row r="61" ht="48" customHeight="1">
      <x:c r="A61" s="2"/>
      <x:c r="B61" s="24"/>
      <x:c r="C61" s="28"/>
      <x:c r="D61" s="28"/>
      <x:c r="E61" s="28"/>
      <x:c r="F61" s="28"/>
      <x:c r="G61" s="28"/>
    </x:row>
    <x:row r="62" ht="48" customHeight="1">
      <x:c r="A62" s="2"/>
      <x:c r="B62" s="24"/>
      <x:c r="C62" s="28"/>
      <x:c r="D62" s="28"/>
      <x:c r="E62" s="28"/>
      <x:c r="F62" s="28"/>
      <x:c r="G62" s="28"/>
    </x:row>
    <x:row r="63" ht="48" customHeight="1">
      <x:c r="A63" s="2"/>
      <x:c r="B63" s="24"/>
      <x:c r="C63" s="28"/>
      <x:c r="D63" s="28"/>
      <x:c r="E63" s="28"/>
      <x:c r="F63" s="28"/>
      <x:c r="G63" s="28"/>
    </x:row>
    <x:row r="64" ht="48" customHeight="1">
      <x:c r="A64" s="2"/>
      <x:c r="B64" s="24"/>
      <x:c r="C64" s="28"/>
      <x:c r="D64" s="28"/>
      <x:c r="E64" s="28"/>
      <x:c r="F64" s="28"/>
      <x:c r="G64" s="28"/>
    </x:row>
    <x:row r="65" ht="48" customHeight="1">
      <x:c r="A65" s="2"/>
      <x:c r="B65" s="24"/>
      <x:c r="C65" s="28"/>
      <x:c r="D65" s="28"/>
      <x:c r="E65" s="28"/>
      <x:c r="F65" s="28"/>
      <x:c r="G65" s="28"/>
    </x:row>
    <x:row r="66" ht="48" customHeight="1">
      <x:c r="A66" s="2"/>
      <x:c r="B66" s="24"/>
      <x:c r="C66" s="28"/>
      <x:c r="D66" s="28"/>
      <x:c r="E66" s="28"/>
      <x:c r="F66" s="28"/>
      <x:c r="G66" s="28"/>
    </x:row>
    <x:row r="67" ht="48" customHeight="1">
      <x:c r="A67" s="2"/>
      <x:c r="B67" s="24"/>
      <x:c r="C67" s="28"/>
      <x:c r="D67" s="28"/>
      <x:c r="E67" s="28"/>
      <x:c r="F67" s="28"/>
      <x:c r="G67" s="28"/>
    </x:row>
    <x:row r="68" ht="48" customHeight="1">
      <x:c r="A68" s="2"/>
      <x:c r="B68" s="24"/>
      <x:c r="C68" s="28"/>
      <x:c r="D68" s="28"/>
      <x:c r="E68" s="28"/>
      <x:c r="F68" s="28"/>
      <x:c r="G68" s="28"/>
    </x:row>
    <x:row r="69" ht="48" customHeight="1">
      <x:c r="A69" s="2"/>
      <x:c r="B69" s="24"/>
      <x:c r="C69" s="28"/>
      <x:c r="D69" s="28"/>
      <x:c r="E69" s="28"/>
      <x:c r="F69" s="28"/>
      <x:c r="G69" s="28"/>
    </x:row>
    <x:row r="70" ht="48" customHeight="1">
      <x:c r="A70" s="2"/>
      <x:c r="B70" s="24"/>
      <x:c r="C70" s="28"/>
      <x:c r="D70" s="28"/>
      <x:c r="E70" s="28"/>
      <x:c r="F70" s="28"/>
      <x:c r="G70" s="28"/>
    </x:row>
    <x:row r="71" ht="48" customHeight="1">
      <x:c r="A71" s="2"/>
      <x:c r="B71" s="24"/>
      <x:c r="C71" s="28"/>
      <x:c r="D71" s="28"/>
      <x:c r="E71" s="28"/>
      <x:c r="F71" s="28"/>
      <x:c r="G71" s="28"/>
    </x:row>
  </x:sheetData>
  <x:conditionalFormatting sqref="G12:G71">
    <x:cfRule type="containsText" dxfId="47" priority="1" operator="containsText" text="逾期"/>
    <x:cfRule type="containsText" dxfId="48" priority="2" operator="containsText" text="待"/>
  </x:conditionalFormatting>
  <x:dataValidations count="1">
    <x:dataValidation type="list" sqref="G12:G71">
      <x:formula1>"已完成,进行中,未开始,待确认"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15e1b6a805cc486c"/>
  </x:tableParts>
</x:worksheet>
</file>

<file path=xl/worksheets/sheet16.xml><?xml version="1.0" encoding="utf-8"?>
<x:worksheet xmlns:x="http://schemas.openxmlformats.org/spreadsheetml/2006/main">
  <x:sheetPr>
    <x:tabColor rgb="FF765268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28" hidden="0" customWidth="1"/>
    <x:col min="4" max="4" width="28" hidden="0" customWidth="1"/>
    <x:col min="5" max="5" width="18" hidden="0" customWidth="1"/>
    <x:col min="6" max="6" width="18" hidden="0" customWidth="1"/>
    <x:col min="7" max="7" width="1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</x:row>
    <x:row r="2" ht="34" customHeight="1">
      <x:c r="A2" s="2"/>
      <x:c r="B2" s="3" t="str">
        <x:v>首次沟通10问</x:v>
      </x:c>
      <x:c r="C2" s="2"/>
      <x:c r="D2" s="2"/>
      <x:c r="E2" s="2"/>
      <x:c r="F2" s="2"/>
      <x:c r="G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/>
      <x:c r="G4" s="2"/>
    </x:row>
    <x:row r="5" ht="26" customHeight="1">
      <x:c r="A5" s="2"/>
      <x:c r="B5" s="9" t="str">
        <x:v>记录数</x:v>
      </x:c>
      <x:c r="C5" s="2"/>
      <x:c r="D5" s="9" t="str">
        <x:v>已完成项</x:v>
      </x:c>
      <x:c r="E5" s="2"/>
      <x:c r="F5" s="9" t="str">
        <x:v>待确认项</x:v>
      </x:c>
      <x:c r="G5" s="2"/>
    </x:row>
    <x:row r="6" ht="26" customHeight="1">
      <x:c r="A6" s="2"/>
      <x:c r="B6" s="10" t="n">
        <x:f>COUNTA($B$12:$B$71)</x:f>
        <x:v>10</x:v>
      </x:c>
      <x:c r="C6" s="2"/>
      <x:c r="D6" s="10" t="n">
        <x:f>COUNTIFS($G$12:$G$71,"已完成",$B$12:$B$71,"&lt;&gt;")</x:f>
        <x:v>3</x:v>
      </x:c>
      <x:c r="E6" s="2"/>
      <x:c r="F6" s="10" t="n">
        <x:f>COUNTIFS($G$12:$G$71,"待确认",$B$12:$B$71,"&lt;&gt;")</x:f>
        <x:v>2</x:v>
      </x:c>
      <x:c r="G6" s="2"/>
    </x:row>
    <x:row r="7" ht="26" customHeight="1">
      <x:c r="A7" s="2"/>
      <x:c r="B7" s="2"/>
      <x:c r="C7" s="2"/>
      <x:c r="D7" s="2"/>
      <x:c r="E7" s="2"/>
      <x:c r="F7" s="2"/>
      <x:c r="G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</x:row>
    <x:row r="9" ht="26" customHeight="1">
      <x:c r="A9" s="2"/>
      <x:c r="B9" s="9" t="str">
        <x:v>模拟案例供参考；替换浅黄输入区，保留浅绿公式区。</x:v>
      </x:c>
      <x:c r="C9" s="9"/>
      <x:c r="D9" s="9"/>
      <x:c r="E9" s="9"/>
      <x:c r="F9" s="9"/>
      <x:c r="G9" s="9"/>
    </x:row>
    <x:row r="10" ht="26" customHeight="1">
      <x:c r="A10" s="2"/>
      <x:c r="B10" s="2"/>
      <x:c r="C10" s="2"/>
      <x:c r="D10" s="2"/>
      <x:c r="E10" s="2"/>
      <x:c r="F10" s="2"/>
      <x:c r="G10" s="2"/>
    </x:row>
    <x:row r="11" ht="42" customHeight="1">
      <x:c r="A11" s="2"/>
      <x:c r="B11" s="19" t="str">
        <x:v>记录ID</x:v>
      </x:c>
      <x:c r="C11" s="20" t="str">
        <x:v>问题</x:v>
      </x:c>
      <x:c r="D11" s="20" t="str">
        <x:v>模拟回答</x:v>
      </x:c>
      <x:c r="E11" s="20" t="str">
        <x:v>待确认事项</x:v>
      </x:c>
      <x:c r="F11" s="20" t="str">
        <x:v>负责人</x:v>
      </x:c>
      <x:c r="G11" s="21" t="str">
        <x:v>状态</x:v>
      </x:c>
    </x:row>
    <x:row r="12" ht="48" customHeight="1">
      <x:c r="A12" s="2"/>
      <x:c r="B12" s="24" t="str">
        <x:v>4-15-001</x:v>
      </x:c>
      <x:c r="C12" s="28" t="str">
        <x:v>现在怎么做</x:v>
      </x:c>
      <x:c r="D12" s="28" t="str">
        <x:v>员工分别维护个人表格</x:v>
      </x:c>
      <x:c r="E12" s="28" t="str">
        <x:v>拿到脱敏样本</x:v>
      </x:c>
      <x:c r="F12" s="28" t="str">
        <x:v>陈禾</x:v>
      </x:c>
      <x:c r="G12" s="28" t="str">
        <x:v>已完成</x:v>
      </x:c>
    </x:row>
    <x:row r="13" ht="48" customHeight="1">
      <x:c r="A13" s="2"/>
      <x:c r="B13" s="24" t="str">
        <x:v>4-15-002</x:v>
      </x:c>
      <x:c r="C13" s="28" t="str">
        <x:v>谁在做</x:v>
      </x:c>
      <x:c r="D13" s="28" t="str">
        <x:v>两位销售和一位负责人</x:v>
      </x:c>
      <x:c r="E13" s="28" t="str">
        <x:v>确认权限</x:v>
      </x:c>
      <x:c r="F13" s="28" t="str">
        <x:v>许宁</x:v>
      </x:c>
      <x:c r="G13" s="28" t="str">
        <x:v>进行中</x:v>
      </x:c>
    </x:row>
    <x:row r="14" ht="48" customHeight="1">
      <x:c r="A14" s="2"/>
      <x:c r="B14" s="24" t="str">
        <x:v>4-15-003</x:v>
      </x:c>
      <x:c r="C14" s="28" t="str">
        <x:v>频率多少</x:v>
      </x:c>
      <x:c r="D14" s="28" t="str">
        <x:v>每天更新，每周汇总</x:v>
      </x:c>
      <x:c r="E14" s="28" t="str">
        <x:v>确认记录量</x:v>
      </x:c>
      <x:c r="F14" s="28" t="str">
        <x:v>宋安</x:v>
      </x:c>
      <x:c r="G14" s="28" t="str">
        <x:v>未开始</x:v>
      </x:c>
    </x:row>
    <x:row r="15" ht="48" customHeight="1">
      <x:c r="A15" s="2"/>
      <x:c r="B15" s="24" t="str">
        <x:v>4-15-004</x:v>
      </x:c>
      <x:c r="C15" s="28" t="str">
        <x:v>最麻烦一步</x:v>
      </x:c>
      <x:c r="D15" s="28" t="str">
        <x:v>重复汇总客户状态</x:v>
      </x:c>
      <x:c r="E15" s="28" t="str">
        <x:v>观察实际操作</x:v>
      </x:c>
      <x:c r="F15" s="28" t="str">
        <x:v>沈青</x:v>
      </x:c>
      <x:c r="G15" s="28" t="str">
        <x:v>待确认</x:v>
      </x:c>
    </x:row>
    <x:row r="16" ht="48" customHeight="1">
      <x:c r="A16" s="2"/>
      <x:c r="B16" s="24" t="str">
        <x:v>4-15-005</x:v>
      </x:c>
      <x:c r="C16" s="28" t="str">
        <x:v>容易出错一步</x:v>
      </x:c>
      <x:c r="D16" s="28" t="str">
        <x:v>客户名称写法不同</x:v>
      </x:c>
      <x:c r="E16" s="28" t="str">
        <x:v>统一编号规则</x:v>
      </x:c>
      <x:c r="F16" s="28" t="str">
        <x:v>苏言</x:v>
      </x:c>
      <x:c r="G16" s="28" t="str">
        <x:v>已完成</x:v>
      </x:c>
    </x:row>
    <x:row r="17" ht="48" customHeight="1">
      <x:c r="A17" s="2"/>
      <x:c r="B17" s="24" t="str">
        <x:v>4-15-006</x:v>
      </x:c>
      <x:c r="C17" s="28" t="str">
        <x:v>现有工具</x:v>
      </x:c>
      <x:c r="D17" s="28" t="str">
        <x:v>Excel和企业聊天工具</x:v>
      </x:c>
      <x:c r="E17" s="28" t="str">
        <x:v>确认导出方式</x:v>
      </x:c>
      <x:c r="F17" s="28" t="str">
        <x:v>叶川</x:v>
      </x:c>
      <x:c r="G17" s="28" t="str">
        <x:v>进行中</x:v>
      </x:c>
    </x:row>
    <x:row r="18" ht="48" customHeight="1">
      <x:c r="A18" s="2"/>
      <x:c r="B18" s="24" t="str">
        <x:v>4-15-007</x:v>
      </x:c>
      <x:c r="C18" s="28" t="str">
        <x:v>期望结果</x:v>
      </x:c>
      <x:c r="D18" s="28" t="str">
        <x:v>当天看清客户下一步</x:v>
      </x:c>
      <x:c r="E18" s="28" t="str">
        <x:v>设定验收口径</x:v>
      </x:c>
      <x:c r="F18" s="28" t="str">
        <x:v>林晨</x:v>
      </x:c>
      <x:c r="G18" s="28" t="str">
        <x:v>未开始</x:v>
      </x:c>
    </x:row>
    <x:row r="19" ht="48" customHeight="1">
      <x:c r="A19" s="2"/>
      <x:c r="B19" s="24" t="str">
        <x:v>4-15-008</x:v>
      </x:c>
      <x:c r="C19" s="28" t="str">
        <x:v>谁最终决定</x:v>
      </x:c>
      <x:c r="D19" s="28" t="str">
        <x:v>业务负责人确认范围</x:v>
      </x:c>
      <x:c r="E19" s="28" t="str">
        <x:v>安排评审</x:v>
      </x:c>
      <x:c r="F19" s="28" t="str">
        <x:v>周悦</x:v>
      </x:c>
      <x:c r="G19" s="28" t="str">
        <x:v>待确认</x:v>
      </x:c>
    </x:row>
    <x:row r="20" ht="48" customHeight="1">
      <x:c r="A20" s="2"/>
      <x:c r="B20" s="24" t="str">
        <x:v>4-15-009</x:v>
      </x:c>
      <x:c r="C20" s="28" t="str">
        <x:v>上线时间</x:v>
      </x:c>
      <x:c r="D20" s="28" t="str">
        <x:v>希望下月试用</x:v>
      </x:c>
      <x:c r="E20" s="28" t="str">
        <x:v>确认资料时间</x:v>
      </x:c>
      <x:c r="F20" s="28" t="str">
        <x:v>陈禾</x:v>
      </x:c>
      <x:c r="G20" s="28" t="str">
        <x:v>已完成</x:v>
      </x:c>
    </x:row>
    <x:row r="21" ht="48" customHeight="1">
      <x:c r="A21" s="2"/>
      <x:c r="B21" s="24" t="str">
        <x:v>4-15-010</x:v>
      </x:c>
      <x:c r="C21" s="28" t="str">
        <x:v>暂不做什么</x:v>
      </x:c>
      <x:c r="D21" s="28" t="str">
        <x:v>暂不接财务记账</x:v>
      </x:c>
      <x:c r="E21" s="28" t="str">
        <x:v>记录边界</x:v>
      </x:c>
      <x:c r="F21" s="28" t="str">
        <x:v>许宁</x:v>
      </x:c>
      <x:c r="G21" s="28" t="str">
        <x:v>进行中</x:v>
      </x:c>
    </x:row>
    <x:row r="22" ht="48" customHeight="1">
      <x:c r="A22" s="2"/>
      <x:c r="B22" s="24"/>
      <x:c r="C22" s="28"/>
      <x:c r="D22" s="28"/>
      <x:c r="E22" s="28"/>
      <x:c r="F22" s="28"/>
      <x:c r="G22" s="28"/>
    </x:row>
    <x:row r="23" ht="48" customHeight="1">
      <x:c r="A23" s="2"/>
      <x:c r="B23" s="24"/>
      <x:c r="C23" s="28"/>
      <x:c r="D23" s="28"/>
      <x:c r="E23" s="28"/>
      <x:c r="F23" s="28"/>
      <x:c r="G23" s="28"/>
    </x:row>
    <x:row r="24" ht="48" customHeight="1">
      <x:c r="A24" s="2"/>
      <x:c r="B24" s="24"/>
      <x:c r="C24" s="28"/>
      <x:c r="D24" s="28"/>
      <x:c r="E24" s="28"/>
      <x:c r="F24" s="28"/>
      <x:c r="G24" s="28"/>
    </x:row>
    <x:row r="25" ht="48" customHeight="1">
      <x:c r="A25" s="2"/>
      <x:c r="B25" s="24"/>
      <x:c r="C25" s="28"/>
      <x:c r="D25" s="28"/>
      <x:c r="E25" s="28"/>
      <x:c r="F25" s="28"/>
      <x:c r="G25" s="28"/>
    </x:row>
    <x:row r="26" ht="48" customHeight="1">
      <x:c r="A26" s="2"/>
      <x:c r="B26" s="24"/>
      <x:c r="C26" s="28"/>
      <x:c r="D26" s="28"/>
      <x:c r="E26" s="28"/>
      <x:c r="F26" s="28"/>
      <x:c r="G26" s="28"/>
    </x:row>
    <x:row r="27" ht="48" customHeight="1">
      <x:c r="A27" s="2"/>
      <x:c r="B27" s="24"/>
      <x:c r="C27" s="28"/>
      <x:c r="D27" s="28"/>
      <x:c r="E27" s="28"/>
      <x:c r="F27" s="28"/>
      <x:c r="G27" s="28"/>
    </x:row>
    <x:row r="28" ht="48" customHeight="1">
      <x:c r="A28" s="2"/>
      <x:c r="B28" s="24"/>
      <x:c r="C28" s="28"/>
      <x:c r="D28" s="28"/>
      <x:c r="E28" s="28"/>
      <x:c r="F28" s="28"/>
      <x:c r="G28" s="28"/>
    </x:row>
    <x:row r="29" ht="48" customHeight="1">
      <x:c r="A29" s="2"/>
      <x:c r="B29" s="24"/>
      <x:c r="C29" s="28"/>
      <x:c r="D29" s="28"/>
      <x:c r="E29" s="28"/>
      <x:c r="F29" s="28"/>
      <x:c r="G29" s="28"/>
    </x:row>
    <x:row r="30" ht="48" customHeight="1">
      <x:c r="A30" s="2"/>
      <x:c r="B30" s="24"/>
      <x:c r="C30" s="28"/>
      <x:c r="D30" s="28"/>
      <x:c r="E30" s="28"/>
      <x:c r="F30" s="28"/>
      <x:c r="G30" s="28"/>
    </x:row>
    <x:row r="31" ht="48" customHeight="1">
      <x:c r="A31" s="2"/>
      <x:c r="B31" s="24"/>
      <x:c r="C31" s="28"/>
      <x:c r="D31" s="28"/>
      <x:c r="E31" s="28"/>
      <x:c r="F31" s="28"/>
      <x:c r="G31" s="28"/>
    </x:row>
    <x:row r="32" ht="48" customHeight="1">
      <x:c r="A32" s="2"/>
      <x:c r="B32" s="24"/>
      <x:c r="C32" s="28"/>
      <x:c r="D32" s="28"/>
      <x:c r="E32" s="28"/>
      <x:c r="F32" s="28"/>
      <x:c r="G32" s="28"/>
    </x:row>
    <x:row r="33" ht="48" customHeight="1">
      <x:c r="A33" s="2"/>
      <x:c r="B33" s="24"/>
      <x:c r="C33" s="28"/>
      <x:c r="D33" s="28"/>
      <x:c r="E33" s="28"/>
      <x:c r="F33" s="28"/>
      <x:c r="G33" s="28"/>
    </x:row>
    <x:row r="34" ht="48" customHeight="1">
      <x:c r="A34" s="2"/>
      <x:c r="B34" s="24"/>
      <x:c r="C34" s="28"/>
      <x:c r="D34" s="28"/>
      <x:c r="E34" s="28"/>
      <x:c r="F34" s="28"/>
      <x:c r="G34" s="28"/>
    </x:row>
    <x:row r="35" ht="48" customHeight="1">
      <x:c r="A35" s="2"/>
      <x:c r="B35" s="24"/>
      <x:c r="C35" s="28"/>
      <x:c r="D35" s="28"/>
      <x:c r="E35" s="28"/>
      <x:c r="F35" s="28"/>
      <x:c r="G35" s="28"/>
    </x:row>
    <x:row r="36" ht="48" customHeight="1">
      <x:c r="A36" s="2"/>
      <x:c r="B36" s="24"/>
      <x:c r="C36" s="28"/>
      <x:c r="D36" s="28"/>
      <x:c r="E36" s="28"/>
      <x:c r="F36" s="28"/>
      <x:c r="G36" s="28"/>
    </x:row>
    <x:row r="37" ht="48" customHeight="1">
      <x:c r="A37" s="2"/>
      <x:c r="B37" s="24"/>
      <x:c r="C37" s="28"/>
      <x:c r="D37" s="28"/>
      <x:c r="E37" s="28"/>
      <x:c r="F37" s="28"/>
      <x:c r="G37" s="28"/>
    </x:row>
    <x:row r="38" ht="48" customHeight="1">
      <x:c r="A38" s="2"/>
      <x:c r="B38" s="24"/>
      <x:c r="C38" s="28"/>
      <x:c r="D38" s="28"/>
      <x:c r="E38" s="28"/>
      <x:c r="F38" s="28"/>
      <x:c r="G38" s="28"/>
    </x:row>
    <x:row r="39" ht="48" customHeight="1">
      <x:c r="A39" s="2"/>
      <x:c r="B39" s="24"/>
      <x:c r="C39" s="28"/>
      <x:c r="D39" s="28"/>
      <x:c r="E39" s="28"/>
      <x:c r="F39" s="28"/>
      <x:c r="G39" s="28"/>
    </x:row>
    <x:row r="40" ht="48" customHeight="1">
      <x:c r="A40" s="2"/>
      <x:c r="B40" s="24"/>
      <x:c r="C40" s="28"/>
      <x:c r="D40" s="28"/>
      <x:c r="E40" s="28"/>
      <x:c r="F40" s="28"/>
      <x:c r="G40" s="28"/>
    </x:row>
    <x:row r="41" ht="48" customHeight="1">
      <x:c r="A41" s="2"/>
      <x:c r="B41" s="24"/>
      <x:c r="C41" s="28"/>
      <x:c r="D41" s="28"/>
      <x:c r="E41" s="28"/>
      <x:c r="F41" s="28"/>
      <x:c r="G41" s="28"/>
    </x:row>
    <x:row r="42" ht="48" customHeight="1">
      <x:c r="A42" s="2"/>
      <x:c r="B42" s="24"/>
      <x:c r="C42" s="28"/>
      <x:c r="D42" s="28"/>
      <x:c r="E42" s="28"/>
      <x:c r="F42" s="28"/>
      <x:c r="G42" s="28"/>
    </x:row>
    <x:row r="43" ht="48" customHeight="1">
      <x:c r="A43" s="2"/>
      <x:c r="B43" s="24"/>
      <x:c r="C43" s="28"/>
      <x:c r="D43" s="28"/>
      <x:c r="E43" s="28"/>
      <x:c r="F43" s="28"/>
      <x:c r="G43" s="28"/>
    </x:row>
    <x:row r="44" ht="48" customHeight="1">
      <x:c r="A44" s="2"/>
      <x:c r="B44" s="24"/>
      <x:c r="C44" s="28"/>
      <x:c r="D44" s="28"/>
      <x:c r="E44" s="28"/>
      <x:c r="F44" s="28"/>
      <x:c r="G44" s="28"/>
    </x:row>
    <x:row r="45" ht="48" customHeight="1">
      <x:c r="A45" s="2"/>
      <x:c r="B45" s="24"/>
      <x:c r="C45" s="28"/>
      <x:c r="D45" s="28"/>
      <x:c r="E45" s="28"/>
      <x:c r="F45" s="28"/>
      <x:c r="G45" s="28"/>
    </x:row>
    <x:row r="46" ht="48" customHeight="1">
      <x:c r="A46" s="2"/>
      <x:c r="B46" s="24"/>
      <x:c r="C46" s="28"/>
      <x:c r="D46" s="28"/>
      <x:c r="E46" s="28"/>
      <x:c r="F46" s="28"/>
      <x:c r="G46" s="28"/>
    </x:row>
    <x:row r="47" ht="48" customHeight="1">
      <x:c r="A47" s="2"/>
      <x:c r="B47" s="24"/>
      <x:c r="C47" s="28"/>
      <x:c r="D47" s="28"/>
      <x:c r="E47" s="28"/>
      <x:c r="F47" s="28"/>
      <x:c r="G47" s="28"/>
    </x:row>
    <x:row r="48" ht="48" customHeight="1">
      <x:c r="A48" s="2"/>
      <x:c r="B48" s="24"/>
      <x:c r="C48" s="28"/>
      <x:c r="D48" s="28"/>
      <x:c r="E48" s="28"/>
      <x:c r="F48" s="28"/>
      <x:c r="G48" s="28"/>
    </x:row>
    <x:row r="49" ht="48" customHeight="1">
      <x:c r="A49" s="2"/>
      <x:c r="B49" s="24"/>
      <x:c r="C49" s="28"/>
      <x:c r="D49" s="28"/>
      <x:c r="E49" s="28"/>
      <x:c r="F49" s="28"/>
      <x:c r="G49" s="28"/>
    </x:row>
    <x:row r="50" ht="48" customHeight="1">
      <x:c r="A50" s="2"/>
      <x:c r="B50" s="24"/>
      <x:c r="C50" s="28"/>
      <x:c r="D50" s="28"/>
      <x:c r="E50" s="28"/>
      <x:c r="F50" s="28"/>
      <x:c r="G50" s="28"/>
    </x:row>
    <x:row r="51" ht="48" customHeight="1">
      <x:c r="A51" s="2"/>
      <x:c r="B51" s="24"/>
      <x:c r="C51" s="28"/>
      <x:c r="D51" s="28"/>
      <x:c r="E51" s="28"/>
      <x:c r="F51" s="28"/>
      <x:c r="G51" s="28"/>
    </x:row>
    <x:row r="52" ht="48" customHeight="1">
      <x:c r="A52" s="2"/>
      <x:c r="B52" s="24"/>
      <x:c r="C52" s="28"/>
      <x:c r="D52" s="28"/>
      <x:c r="E52" s="28"/>
      <x:c r="F52" s="28"/>
      <x:c r="G52" s="28"/>
    </x:row>
    <x:row r="53" ht="48" customHeight="1">
      <x:c r="A53" s="2"/>
      <x:c r="B53" s="24"/>
      <x:c r="C53" s="28"/>
      <x:c r="D53" s="28"/>
      <x:c r="E53" s="28"/>
      <x:c r="F53" s="28"/>
      <x:c r="G53" s="28"/>
    </x:row>
    <x:row r="54" ht="48" customHeight="1">
      <x:c r="A54" s="2"/>
      <x:c r="B54" s="24"/>
      <x:c r="C54" s="28"/>
      <x:c r="D54" s="28"/>
      <x:c r="E54" s="28"/>
      <x:c r="F54" s="28"/>
      <x:c r="G54" s="28"/>
    </x:row>
    <x:row r="55" ht="48" customHeight="1">
      <x:c r="A55" s="2"/>
      <x:c r="B55" s="24"/>
      <x:c r="C55" s="28"/>
      <x:c r="D55" s="28"/>
      <x:c r="E55" s="28"/>
      <x:c r="F55" s="28"/>
      <x:c r="G55" s="28"/>
    </x:row>
    <x:row r="56" ht="48" customHeight="1">
      <x:c r="A56" s="2"/>
      <x:c r="B56" s="24"/>
      <x:c r="C56" s="28"/>
      <x:c r="D56" s="28"/>
      <x:c r="E56" s="28"/>
      <x:c r="F56" s="28"/>
      <x:c r="G56" s="28"/>
    </x:row>
    <x:row r="57" ht="48" customHeight="1">
      <x:c r="A57" s="2"/>
      <x:c r="B57" s="24"/>
      <x:c r="C57" s="28"/>
      <x:c r="D57" s="28"/>
      <x:c r="E57" s="28"/>
      <x:c r="F57" s="28"/>
      <x:c r="G57" s="28"/>
    </x:row>
    <x:row r="58" ht="48" customHeight="1">
      <x:c r="A58" s="2"/>
      <x:c r="B58" s="24"/>
      <x:c r="C58" s="28"/>
      <x:c r="D58" s="28"/>
      <x:c r="E58" s="28"/>
      <x:c r="F58" s="28"/>
      <x:c r="G58" s="28"/>
    </x:row>
    <x:row r="59" ht="48" customHeight="1">
      <x:c r="A59" s="2"/>
      <x:c r="B59" s="24"/>
      <x:c r="C59" s="28"/>
      <x:c r="D59" s="28"/>
      <x:c r="E59" s="28"/>
      <x:c r="F59" s="28"/>
      <x:c r="G59" s="28"/>
    </x:row>
    <x:row r="60" ht="48" customHeight="1">
      <x:c r="A60" s="2"/>
      <x:c r="B60" s="24"/>
      <x:c r="C60" s="28"/>
      <x:c r="D60" s="28"/>
      <x:c r="E60" s="28"/>
      <x:c r="F60" s="28"/>
      <x:c r="G60" s="28"/>
    </x:row>
    <x:row r="61" ht="48" customHeight="1">
      <x:c r="A61" s="2"/>
      <x:c r="B61" s="24"/>
      <x:c r="C61" s="28"/>
      <x:c r="D61" s="28"/>
      <x:c r="E61" s="28"/>
      <x:c r="F61" s="28"/>
      <x:c r="G61" s="28"/>
    </x:row>
    <x:row r="62" ht="48" customHeight="1">
      <x:c r="A62" s="2"/>
      <x:c r="B62" s="24"/>
      <x:c r="C62" s="28"/>
      <x:c r="D62" s="28"/>
      <x:c r="E62" s="28"/>
      <x:c r="F62" s="28"/>
      <x:c r="G62" s="28"/>
    </x:row>
    <x:row r="63" ht="48" customHeight="1">
      <x:c r="A63" s="2"/>
      <x:c r="B63" s="24"/>
      <x:c r="C63" s="28"/>
      <x:c r="D63" s="28"/>
      <x:c r="E63" s="28"/>
      <x:c r="F63" s="28"/>
      <x:c r="G63" s="28"/>
    </x:row>
    <x:row r="64" ht="48" customHeight="1">
      <x:c r="A64" s="2"/>
      <x:c r="B64" s="24"/>
      <x:c r="C64" s="28"/>
      <x:c r="D64" s="28"/>
      <x:c r="E64" s="28"/>
      <x:c r="F64" s="28"/>
      <x:c r="G64" s="28"/>
    </x:row>
    <x:row r="65" ht="48" customHeight="1">
      <x:c r="A65" s="2"/>
      <x:c r="B65" s="24"/>
      <x:c r="C65" s="28"/>
      <x:c r="D65" s="28"/>
      <x:c r="E65" s="28"/>
      <x:c r="F65" s="28"/>
      <x:c r="G65" s="28"/>
    </x:row>
    <x:row r="66" ht="48" customHeight="1">
      <x:c r="A66" s="2"/>
      <x:c r="B66" s="24"/>
      <x:c r="C66" s="28"/>
      <x:c r="D66" s="28"/>
      <x:c r="E66" s="28"/>
      <x:c r="F66" s="28"/>
      <x:c r="G66" s="28"/>
    </x:row>
    <x:row r="67" ht="48" customHeight="1">
      <x:c r="A67" s="2"/>
      <x:c r="B67" s="24"/>
      <x:c r="C67" s="28"/>
      <x:c r="D67" s="28"/>
      <x:c r="E67" s="28"/>
      <x:c r="F67" s="28"/>
      <x:c r="G67" s="28"/>
    </x:row>
    <x:row r="68" ht="48" customHeight="1">
      <x:c r="A68" s="2"/>
      <x:c r="B68" s="24"/>
      <x:c r="C68" s="28"/>
      <x:c r="D68" s="28"/>
      <x:c r="E68" s="28"/>
      <x:c r="F68" s="28"/>
      <x:c r="G68" s="28"/>
    </x:row>
    <x:row r="69" ht="48" customHeight="1">
      <x:c r="A69" s="2"/>
      <x:c r="B69" s="24"/>
      <x:c r="C69" s="28"/>
      <x:c r="D69" s="28"/>
      <x:c r="E69" s="28"/>
      <x:c r="F69" s="28"/>
      <x:c r="G69" s="28"/>
    </x:row>
    <x:row r="70" ht="48" customHeight="1">
      <x:c r="A70" s="2"/>
      <x:c r="B70" s="24"/>
      <x:c r="C70" s="28"/>
      <x:c r="D70" s="28"/>
      <x:c r="E70" s="28"/>
      <x:c r="F70" s="28"/>
      <x:c r="G70" s="28"/>
    </x:row>
    <x:row r="71" ht="48" customHeight="1">
      <x:c r="A71" s="2"/>
      <x:c r="B71" s="24"/>
      <x:c r="C71" s="28"/>
      <x:c r="D71" s="28"/>
      <x:c r="E71" s="28"/>
      <x:c r="F71" s="28"/>
      <x:c r="G71" s="28"/>
    </x:row>
  </x:sheetData>
  <x:conditionalFormatting sqref="G12:G71">
    <x:cfRule type="containsText" dxfId="49" priority="1" operator="containsText" text="逾期"/>
    <x:cfRule type="containsText" dxfId="50" priority="2" operator="containsText" text="待"/>
  </x:conditionalFormatting>
  <x:dataValidations count="1">
    <x:dataValidation type="list" sqref="G12:G71">
      <x:formula1>"已完成,进行中,未开始,待确认"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0c8dd5f8c98941bd"/>
  </x:tableParts>
</x:worksheet>
</file>

<file path=xl/worksheets/sheet17.xml><?xml version="1.0" encoding="utf-8"?>
<x:worksheet xmlns:x="http://schemas.openxmlformats.org/spreadsheetml/2006/main">
  <x:sheetPr>
    <x:tabColor rgb="FF765268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8" hidden="0" customWidth="1"/>
    <x:col min="5" max="5" width="14" hidden="0" customWidth="1"/>
    <x:col min="6" max="6" width="14" hidden="0" customWidth="1"/>
    <x:col min="7" max="7" width="14" hidden="0" customWidth="1"/>
    <x:col min="8" max="8" width="28" hidden="0" customWidth="1"/>
    <x:col min="9" max="9" width="18" hidden="0" customWidth="1"/>
    <x:col min="10" max="10" width="18" hidden="0" customWidth="1"/>
    <x:col min="11" max="11" width="14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</x:row>
    <x:row r="2" ht="34" customHeight="1">
      <x:c r="A2" s="2"/>
      <x:c r="B2" s="3" t="str">
        <x:v>客户跟进节奏</x:v>
      </x:c>
      <x:c r="C2" s="2"/>
      <x:c r="D2" s="2"/>
      <x:c r="E2" s="2"/>
      <x:c r="F2" s="2"/>
      <x:c r="G2" s="2"/>
      <x:c r="H2" s="2"/>
      <x:c r="I2" s="2"/>
      <x:c r="J2" s="2"/>
      <x:c r="K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COUNTIFS($G$12:$G$71,"待填")+COUNTIFS($K$12:$K$71,"待填")</x:f>
        <x:v>0</x:v>
      </x:c>
      <x:c r="H4" s="2"/>
      <x:c r="I4" s="2"/>
      <x:c r="J4" s="2"/>
      <x:c r="K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待跟进逾期</x:v>
      </x:c>
      <x:c r="G5" s="2"/>
      <x:c r="H5" s="2"/>
      <x:c r="I5" s="2"/>
      <x:c r="J5" s="2"/>
      <x:c r="K5" s="2"/>
    </x:row>
    <x:row r="6" ht="26" customHeight="1">
      <x:c r="A6" s="2"/>
      <x:c r="B6" s="10" t="n">
        <x:f>COUNTA($B$12:$B$71)</x:f>
        <x:v>5</x:v>
      </x:c>
      <x:c r="C6" s="2"/>
      <x:c r="D6" s="2"/>
      <x:c r="E6" s="2"/>
      <x:c r="F6" s="10" t="n">
        <x:f>COUNTIFS($K$12:$K$71,"&gt;0",$B$12:$B$71,"&lt;&gt;")</x:f>
        <x:v>3</x:v>
      </x:c>
      <x:c r="G6" s="2"/>
      <x:c r="H6" s="2"/>
      <x:c r="I6" s="2"/>
      <x:c r="J6" s="2"/>
      <x:c r="K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</x:row>
    <x:row r="9" ht="26" customHeight="1">
      <x:c r="A9" s="2"/>
      <x:c r="B9" s="9" t="str">
        <x:v>演示节奏仅供安排任务；客户明确不需联系时应停止跟进。</x:v>
      </x:c>
      <x:c r="C9" s="9"/>
      <x:c r="D9" s="9"/>
      <x:c r="E9" s="9"/>
      <x:c r="F9" s="9"/>
      <x:c r="G9" s="9"/>
      <x:c r="H9" s="9"/>
      <x:c r="I9" s="9"/>
      <x:c r="J9" s="9"/>
      <x:c r="K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</x:row>
    <x:row r="11" ht="42" customHeight="1">
      <x:c r="A11" s="2"/>
      <x:c r="B11" s="19" t="str">
        <x:v>记录ID</x:v>
      </x:c>
      <x:c r="C11" s="20" t="str">
        <x:v>客户</x:v>
      </x:c>
      <x:c r="D11" s="20" t="str">
        <x:v>沟通节点</x:v>
      </x:c>
      <x:c r="E11" s="20" t="str">
        <x:v>首次沟通日</x:v>
      </x:c>
      <x:c r="F11" s="20" t="str">
        <x:v>间隔天数</x:v>
      </x:c>
      <x:c r="G11" s="20" t="str">
        <x:v>计划跟进日</x:v>
      </x:c>
      <x:c r="H11" s="20" t="str">
        <x:v>沟通内容</x:v>
      </x:c>
      <x:c r="I11" s="20" t="str">
        <x:v>负责人</x:v>
      </x:c>
      <x:c r="J11" s="20" t="str">
        <x:v>状态</x:v>
      </x:c>
      <x:c r="K11" s="21" t="str">
        <x:v>逾期天数</x:v>
      </x:c>
    </x:row>
    <x:row r="12" ht="48" customHeight="1">
      <x:c r="A12" s="2"/>
      <x:c r="B12" s="24" t="str">
        <x:v>4-16-001</x:v>
      </x:c>
      <x:c r="C12" s="28" t="str">
        <x:v>北城商贸（模拟）</x:v>
      </x:c>
      <x:c r="D12" s="28" t="str">
        <x:v>D0</x:v>
      </x:c>
      <x:c r="E12" s="32" t="n">
        <x:v>46266</x:v>
      </x:c>
      <x:c r="F12" s="43" t="n">
        <x:v>0</x:v>
      </x:c>
      <x:c r="G12" s="57" t="n">
        <x:f>IF($B12="","",IF(OR(NOT(ISNUMBER(E12)),NOT(ISNUMBER(F12))),"待填",E12+F12))</x:f>
        <x:v>46266</x:v>
      </x:c>
      <x:c r="H12" s="28" t="str">
        <x:v>确认业务需求</x:v>
      </x:c>
      <x:c r="I12" s="28" t="str">
        <x:v>陈禾</x:v>
      </x:c>
      <x:c r="J12" s="28" t="str">
        <x:v>已完成</x:v>
      </x:c>
      <x:c r="K12" s="40" t="n">
        <x:f>IF($B12="","",IF(OR(NOT(ISNUMBER(G12))),"待填",IF(J12="已完成",0,MAX(0,$C$4-G12))))</x:f>
        <x:v>0</x:v>
      </x:c>
    </x:row>
    <x:row r="13" ht="48" customHeight="1">
      <x:c r="A13" s="2"/>
      <x:c r="B13" s="24" t="str">
        <x:v>4-16-002</x:v>
      </x:c>
      <x:c r="C13" s="28" t="str">
        <x:v>北城商贸（模拟）</x:v>
      </x:c>
      <x:c r="D13" s="28" t="str">
        <x:v>D2</x:v>
      </x:c>
      <x:c r="E13" s="32" t="n">
        <x:v>46266</x:v>
      </x:c>
      <x:c r="F13" s="43" t="n">
        <x:v>2</x:v>
      </x:c>
      <x:c r="G13" s="57" t="n">
        <x:f>IF($B13="","",IF(OR(NOT(ISNUMBER(E13)),NOT(ISNUMBER(F13))),"待填",E13+F13))</x:f>
        <x:v>46268</x:v>
      </x:c>
      <x:c r="H13" s="28" t="str">
        <x:v>补充相关案例</x:v>
      </x:c>
      <x:c r="I13" s="28" t="str">
        <x:v>许宁</x:v>
      </x:c>
      <x:c r="J13" s="28" t="str">
        <x:v>进行中</x:v>
      </x:c>
      <x:c r="K13" s="40" t="n">
        <x:f>IF($B13="","",IF(OR(NOT(ISNUMBER(G13))),"待填",IF(J13="已完成",0,MAX(0,$C$4-G13))))</x:f>
        <x:v>8</x:v>
      </x:c>
    </x:row>
    <x:row r="14" ht="48" customHeight="1">
      <x:c r="A14" s="2"/>
      <x:c r="B14" s="24" t="str">
        <x:v>4-16-003</x:v>
      </x:c>
      <x:c r="C14" s="28" t="str">
        <x:v>北城商贸（模拟）</x:v>
      </x:c>
      <x:c r="D14" s="28" t="str">
        <x:v>D5</x:v>
      </x:c>
      <x:c r="E14" s="32" t="n">
        <x:v>46266</x:v>
      </x:c>
      <x:c r="F14" s="43" t="n">
        <x:v>5</x:v>
      </x:c>
      <x:c r="G14" s="57" t="n">
        <x:f>IF($B14="","",IF(OR(NOT(ISNUMBER(E14)),NOT(ISNUMBER(F14))),"待填",E14+F14))</x:f>
        <x:v>46271</x:v>
      </x:c>
      <x:c r="H14" s="28" t="str">
        <x:v>确认仍未解决的问题</x:v>
      </x:c>
      <x:c r="I14" s="28" t="str">
        <x:v>宋安</x:v>
      </x:c>
      <x:c r="J14" s="28" t="str">
        <x:v>未开始</x:v>
      </x:c>
      <x:c r="K14" s="40" t="n">
        <x:f>IF($B14="","",IF(OR(NOT(ISNUMBER(G14))),"待填",IF(J14="已完成",0,MAX(0,$C$4-G14))))</x:f>
        <x:v>5</x:v>
      </x:c>
    </x:row>
    <x:row r="15" ht="48" customHeight="1">
      <x:c r="A15" s="2"/>
      <x:c r="B15" s="24" t="str">
        <x:v>4-16-004</x:v>
      </x:c>
      <x:c r="C15" s="28" t="str">
        <x:v>北城商贸（模拟）</x:v>
      </x:c>
      <x:c r="D15" s="28" t="str">
        <x:v>D7</x:v>
      </x:c>
      <x:c r="E15" s="32" t="n">
        <x:v>46266</x:v>
      </x:c>
      <x:c r="F15" s="43" t="n">
        <x:v>7</x:v>
      </x:c>
      <x:c r="G15" s="57" t="n">
        <x:f>IF($B15="","",IF(OR(NOT(ISNUMBER(E15)),NOT(ISNUMBER(F15))),"待填",E15+F15))</x:f>
        <x:v>46273</x:v>
      </x:c>
      <x:c r="H15" s="28" t="str">
        <x:v>提供新的具体建议</x:v>
      </x:c>
      <x:c r="I15" s="28" t="str">
        <x:v>沈青</x:v>
      </x:c>
      <x:c r="J15" s="28" t="str">
        <x:v>待确认</x:v>
      </x:c>
      <x:c r="K15" s="40" t="n">
        <x:f>IF($B15="","",IF(OR(NOT(ISNUMBER(G15))),"待填",IF(J15="已完成",0,MAX(0,$C$4-G15))))</x:f>
        <x:v>3</x:v>
      </x:c>
    </x:row>
    <x:row r="16" ht="48" customHeight="1">
      <x:c r="A16" s="2"/>
      <x:c r="B16" s="24" t="str">
        <x:v>4-16-005</x:v>
      </x:c>
      <x:c r="C16" s="28" t="str">
        <x:v>北城商贸（模拟）</x:v>
      </x:c>
      <x:c r="D16" s="28" t="str">
        <x:v>D14</x:v>
      </x:c>
      <x:c r="E16" s="32" t="n">
        <x:v>46266</x:v>
      </x:c>
      <x:c r="F16" s="43" t="n">
        <x:v>14</x:v>
      </x:c>
      <x:c r="G16" s="57" t="n">
        <x:f>IF($B16="","",IF(OR(NOT(ISNUMBER(E16)),NOT(ISNUMBER(F16))),"待填",E16+F16))</x:f>
        <x:v>46280</x:v>
      </x:c>
      <x:c r="H16" s="28" t="str">
        <x:v>确认项目时机</x:v>
      </x:c>
      <x:c r="I16" s="28" t="str">
        <x:v>苏言</x:v>
      </x:c>
      <x:c r="J16" s="28" t="str">
        <x:v>已完成</x:v>
      </x:c>
      <x:c r="K16" s="40" t="n">
        <x:f>IF($B16="","",IF(OR(NOT(ISNUMBER(G16))),"待填",IF(J16="已完成",0,MAX(0,$C$4-G16))))</x:f>
        <x:v>0</x:v>
      </x:c>
    </x:row>
    <x:row r="17" ht="48" customHeight="1">
      <x:c r="A17" s="2"/>
      <x:c r="B17" s="24"/>
      <x:c r="C17" s="28"/>
      <x:c r="D17" s="28"/>
      <x:c r="E17" s="32"/>
      <x:c r="F17" s="43"/>
      <x:c r="G17" s="57" t="str">
        <x:f>IF($B17="","",IF(OR(NOT(ISNUMBER(E17)),NOT(ISNUMBER(F17))),"待填",E17+F17))</x:f>
      </x:c>
      <x:c r="H17" s="28"/>
      <x:c r="I17" s="28"/>
      <x:c r="J17" s="28"/>
      <x:c r="K17" s="40" t="str">
        <x:f>IF($B17="","",IF(OR(NOT(ISNUMBER(G17))),"待填",IF(J17="已完成",0,MAX(0,$C$4-G17))))</x:f>
      </x:c>
    </x:row>
    <x:row r="18" ht="48" customHeight="1">
      <x:c r="A18" s="2"/>
      <x:c r="B18" s="24"/>
      <x:c r="C18" s="28"/>
      <x:c r="D18" s="28"/>
      <x:c r="E18" s="32"/>
      <x:c r="F18" s="43"/>
      <x:c r="G18" s="57" t="str">
        <x:f>IF($B18="","",IF(OR(NOT(ISNUMBER(E18)),NOT(ISNUMBER(F18))),"待填",E18+F18))</x:f>
      </x:c>
      <x:c r="H18" s="28"/>
      <x:c r="I18" s="28"/>
      <x:c r="J18" s="28"/>
      <x:c r="K18" s="40" t="str">
        <x:f>IF($B18="","",IF(OR(NOT(ISNUMBER(G18))),"待填",IF(J18="已完成",0,MAX(0,$C$4-G18))))</x:f>
      </x:c>
    </x:row>
    <x:row r="19" ht="48" customHeight="1">
      <x:c r="A19" s="2"/>
      <x:c r="B19" s="24"/>
      <x:c r="C19" s="28"/>
      <x:c r="D19" s="28"/>
      <x:c r="E19" s="32"/>
      <x:c r="F19" s="43"/>
      <x:c r="G19" s="57" t="str">
        <x:f>IF($B19="","",IF(OR(NOT(ISNUMBER(E19)),NOT(ISNUMBER(F19))),"待填",E19+F19))</x:f>
      </x:c>
      <x:c r="H19" s="28"/>
      <x:c r="I19" s="28"/>
      <x:c r="J19" s="28"/>
      <x:c r="K19" s="40" t="str">
        <x:f>IF($B19="","",IF(OR(NOT(ISNUMBER(G19))),"待填",IF(J19="已完成",0,MAX(0,$C$4-G19))))</x:f>
      </x:c>
    </x:row>
    <x:row r="20" ht="48" customHeight="1">
      <x:c r="A20" s="2"/>
      <x:c r="B20" s="24"/>
      <x:c r="C20" s="28"/>
      <x:c r="D20" s="28"/>
      <x:c r="E20" s="32"/>
      <x:c r="F20" s="43"/>
      <x:c r="G20" s="57" t="str">
        <x:f>IF($B20="","",IF(OR(NOT(ISNUMBER(E20)),NOT(ISNUMBER(F20))),"待填",E20+F20))</x:f>
      </x:c>
      <x:c r="H20" s="28"/>
      <x:c r="I20" s="28"/>
      <x:c r="J20" s="28"/>
      <x:c r="K20" s="40" t="str">
        <x:f>IF($B20="","",IF(OR(NOT(ISNUMBER(G20))),"待填",IF(J20="已完成",0,MAX(0,$C$4-G20))))</x:f>
      </x:c>
    </x:row>
    <x:row r="21" ht="48" customHeight="1">
      <x:c r="A21" s="2"/>
      <x:c r="B21" s="24"/>
      <x:c r="C21" s="28"/>
      <x:c r="D21" s="28"/>
      <x:c r="E21" s="32"/>
      <x:c r="F21" s="43"/>
      <x:c r="G21" s="57" t="str">
        <x:f>IF($B21="","",IF(OR(NOT(ISNUMBER(E21)),NOT(ISNUMBER(F21))),"待填",E21+F21))</x:f>
      </x:c>
      <x:c r="H21" s="28"/>
      <x:c r="I21" s="28"/>
      <x:c r="J21" s="28"/>
      <x:c r="K21" s="40" t="str">
        <x:f>IF($B21="","",IF(OR(NOT(ISNUMBER(G21))),"待填",IF(J21="已完成",0,MAX(0,$C$4-G21))))</x:f>
      </x:c>
    </x:row>
    <x:row r="22" ht="48" customHeight="1">
      <x:c r="A22" s="2"/>
      <x:c r="B22" s="24"/>
      <x:c r="C22" s="28"/>
      <x:c r="D22" s="28"/>
      <x:c r="E22" s="32"/>
      <x:c r="F22" s="43"/>
      <x:c r="G22" s="57" t="str">
        <x:f>IF($B22="","",IF(OR(NOT(ISNUMBER(E22)),NOT(ISNUMBER(F22))),"待填",E22+F22))</x:f>
      </x:c>
      <x:c r="H22" s="28"/>
      <x:c r="I22" s="28"/>
      <x:c r="J22" s="28"/>
      <x:c r="K22" s="40" t="str">
        <x:f>IF($B22="","",IF(OR(NOT(ISNUMBER(G22))),"待填",IF(J22="已完成",0,MAX(0,$C$4-G22))))</x:f>
      </x:c>
    </x:row>
    <x:row r="23" ht="48" customHeight="1">
      <x:c r="A23" s="2"/>
      <x:c r="B23" s="24"/>
      <x:c r="C23" s="28"/>
      <x:c r="D23" s="28"/>
      <x:c r="E23" s="32"/>
      <x:c r="F23" s="43"/>
      <x:c r="G23" s="57" t="str">
        <x:f>IF($B23="","",IF(OR(NOT(ISNUMBER(E23)),NOT(ISNUMBER(F23))),"待填",E23+F23))</x:f>
      </x:c>
      <x:c r="H23" s="28"/>
      <x:c r="I23" s="28"/>
      <x:c r="J23" s="28"/>
      <x:c r="K23" s="40" t="str">
        <x:f>IF($B23="","",IF(OR(NOT(ISNUMBER(G23))),"待填",IF(J23="已完成",0,MAX(0,$C$4-G23))))</x:f>
      </x:c>
    </x:row>
    <x:row r="24" ht="48" customHeight="1">
      <x:c r="A24" s="2"/>
      <x:c r="B24" s="24"/>
      <x:c r="C24" s="28"/>
      <x:c r="D24" s="28"/>
      <x:c r="E24" s="32"/>
      <x:c r="F24" s="43"/>
      <x:c r="G24" s="57" t="str">
        <x:f>IF($B24="","",IF(OR(NOT(ISNUMBER(E24)),NOT(ISNUMBER(F24))),"待填",E24+F24))</x:f>
      </x:c>
      <x:c r="H24" s="28"/>
      <x:c r="I24" s="28"/>
      <x:c r="J24" s="28"/>
      <x:c r="K24" s="40" t="str">
        <x:f>IF($B24="","",IF(OR(NOT(ISNUMBER(G24))),"待填",IF(J24="已完成",0,MAX(0,$C$4-G24))))</x:f>
      </x:c>
    </x:row>
    <x:row r="25" ht="48" customHeight="1">
      <x:c r="A25" s="2"/>
      <x:c r="B25" s="24"/>
      <x:c r="C25" s="28"/>
      <x:c r="D25" s="28"/>
      <x:c r="E25" s="32"/>
      <x:c r="F25" s="43"/>
      <x:c r="G25" s="57" t="str">
        <x:f>IF($B25="","",IF(OR(NOT(ISNUMBER(E25)),NOT(ISNUMBER(F25))),"待填",E25+F25))</x:f>
      </x:c>
      <x:c r="H25" s="28"/>
      <x:c r="I25" s="28"/>
      <x:c r="J25" s="28"/>
      <x:c r="K25" s="40" t="str">
        <x:f>IF($B25="","",IF(OR(NOT(ISNUMBER(G25))),"待填",IF(J25="已完成",0,MAX(0,$C$4-G25))))</x:f>
      </x:c>
    </x:row>
    <x:row r="26" ht="48" customHeight="1">
      <x:c r="A26" s="2"/>
      <x:c r="B26" s="24"/>
      <x:c r="C26" s="28"/>
      <x:c r="D26" s="28"/>
      <x:c r="E26" s="32"/>
      <x:c r="F26" s="43"/>
      <x:c r="G26" s="57" t="str">
        <x:f>IF($B26="","",IF(OR(NOT(ISNUMBER(E26)),NOT(ISNUMBER(F26))),"待填",E26+F26))</x:f>
      </x:c>
      <x:c r="H26" s="28"/>
      <x:c r="I26" s="28"/>
      <x:c r="J26" s="28"/>
      <x:c r="K26" s="40" t="str">
        <x:f>IF($B26="","",IF(OR(NOT(ISNUMBER(G26))),"待填",IF(J26="已完成",0,MAX(0,$C$4-G26))))</x:f>
      </x:c>
    </x:row>
    <x:row r="27" ht="48" customHeight="1">
      <x:c r="A27" s="2"/>
      <x:c r="B27" s="24"/>
      <x:c r="C27" s="28"/>
      <x:c r="D27" s="28"/>
      <x:c r="E27" s="32"/>
      <x:c r="F27" s="43"/>
      <x:c r="G27" s="57" t="str">
        <x:f>IF($B27="","",IF(OR(NOT(ISNUMBER(E27)),NOT(ISNUMBER(F27))),"待填",E27+F27))</x:f>
      </x:c>
      <x:c r="H27" s="28"/>
      <x:c r="I27" s="28"/>
      <x:c r="J27" s="28"/>
      <x:c r="K27" s="40" t="str">
        <x:f>IF($B27="","",IF(OR(NOT(ISNUMBER(G27))),"待填",IF(J27="已完成",0,MAX(0,$C$4-G27))))</x:f>
      </x:c>
    </x:row>
    <x:row r="28" ht="48" customHeight="1">
      <x:c r="A28" s="2"/>
      <x:c r="B28" s="24"/>
      <x:c r="C28" s="28"/>
      <x:c r="D28" s="28"/>
      <x:c r="E28" s="32"/>
      <x:c r="F28" s="43"/>
      <x:c r="G28" s="57" t="str">
        <x:f>IF($B28="","",IF(OR(NOT(ISNUMBER(E28)),NOT(ISNUMBER(F28))),"待填",E28+F28))</x:f>
      </x:c>
      <x:c r="H28" s="28"/>
      <x:c r="I28" s="28"/>
      <x:c r="J28" s="28"/>
      <x:c r="K28" s="40" t="str">
        <x:f>IF($B28="","",IF(OR(NOT(ISNUMBER(G28))),"待填",IF(J28="已完成",0,MAX(0,$C$4-G28))))</x:f>
      </x:c>
    </x:row>
    <x:row r="29" ht="48" customHeight="1">
      <x:c r="A29" s="2"/>
      <x:c r="B29" s="24"/>
      <x:c r="C29" s="28"/>
      <x:c r="D29" s="28"/>
      <x:c r="E29" s="32"/>
      <x:c r="F29" s="43"/>
      <x:c r="G29" s="57" t="str">
        <x:f>IF($B29="","",IF(OR(NOT(ISNUMBER(E29)),NOT(ISNUMBER(F29))),"待填",E29+F29))</x:f>
      </x:c>
      <x:c r="H29" s="28"/>
      <x:c r="I29" s="28"/>
      <x:c r="J29" s="28"/>
      <x:c r="K29" s="40" t="str">
        <x:f>IF($B29="","",IF(OR(NOT(ISNUMBER(G29))),"待填",IF(J29="已完成",0,MAX(0,$C$4-G29))))</x:f>
      </x:c>
    </x:row>
    <x:row r="30" ht="48" customHeight="1">
      <x:c r="A30" s="2"/>
      <x:c r="B30" s="24"/>
      <x:c r="C30" s="28"/>
      <x:c r="D30" s="28"/>
      <x:c r="E30" s="32"/>
      <x:c r="F30" s="43"/>
      <x:c r="G30" s="57" t="str">
        <x:f>IF($B30="","",IF(OR(NOT(ISNUMBER(E30)),NOT(ISNUMBER(F30))),"待填",E30+F30))</x:f>
      </x:c>
      <x:c r="H30" s="28"/>
      <x:c r="I30" s="28"/>
      <x:c r="J30" s="28"/>
      <x:c r="K30" s="40" t="str">
        <x:f>IF($B30="","",IF(OR(NOT(ISNUMBER(G30))),"待填",IF(J30="已完成",0,MAX(0,$C$4-G30))))</x:f>
      </x:c>
    </x:row>
    <x:row r="31" ht="48" customHeight="1">
      <x:c r="A31" s="2"/>
      <x:c r="B31" s="24"/>
      <x:c r="C31" s="28"/>
      <x:c r="D31" s="28"/>
      <x:c r="E31" s="32"/>
      <x:c r="F31" s="43"/>
      <x:c r="G31" s="57" t="str">
        <x:f>IF($B31="","",IF(OR(NOT(ISNUMBER(E31)),NOT(ISNUMBER(F31))),"待填",E31+F31))</x:f>
      </x:c>
      <x:c r="H31" s="28"/>
      <x:c r="I31" s="28"/>
      <x:c r="J31" s="28"/>
      <x:c r="K31" s="40" t="str">
        <x:f>IF($B31="","",IF(OR(NOT(ISNUMBER(G31))),"待填",IF(J31="已完成",0,MAX(0,$C$4-G31))))</x:f>
      </x:c>
    </x:row>
    <x:row r="32" ht="48" customHeight="1">
      <x:c r="A32" s="2"/>
      <x:c r="B32" s="24"/>
      <x:c r="C32" s="28"/>
      <x:c r="D32" s="28"/>
      <x:c r="E32" s="32"/>
      <x:c r="F32" s="43"/>
      <x:c r="G32" s="57" t="str">
        <x:f>IF($B32="","",IF(OR(NOT(ISNUMBER(E32)),NOT(ISNUMBER(F32))),"待填",E32+F32))</x:f>
      </x:c>
      <x:c r="H32" s="28"/>
      <x:c r="I32" s="28"/>
      <x:c r="J32" s="28"/>
      <x:c r="K32" s="40" t="str">
        <x:f>IF($B32="","",IF(OR(NOT(ISNUMBER(G32))),"待填",IF(J32="已完成",0,MAX(0,$C$4-G32))))</x:f>
      </x:c>
    </x:row>
    <x:row r="33" ht="48" customHeight="1">
      <x:c r="A33" s="2"/>
      <x:c r="B33" s="24"/>
      <x:c r="C33" s="28"/>
      <x:c r="D33" s="28"/>
      <x:c r="E33" s="32"/>
      <x:c r="F33" s="43"/>
      <x:c r="G33" s="57" t="str">
        <x:f>IF($B33="","",IF(OR(NOT(ISNUMBER(E33)),NOT(ISNUMBER(F33))),"待填",E33+F33))</x:f>
      </x:c>
      <x:c r="H33" s="28"/>
      <x:c r="I33" s="28"/>
      <x:c r="J33" s="28"/>
      <x:c r="K33" s="40" t="str">
        <x:f>IF($B33="","",IF(OR(NOT(ISNUMBER(G33))),"待填",IF(J33="已完成",0,MAX(0,$C$4-G33))))</x:f>
      </x:c>
    </x:row>
    <x:row r="34" ht="48" customHeight="1">
      <x:c r="A34" s="2"/>
      <x:c r="B34" s="24"/>
      <x:c r="C34" s="28"/>
      <x:c r="D34" s="28"/>
      <x:c r="E34" s="32"/>
      <x:c r="F34" s="43"/>
      <x:c r="G34" s="57" t="str">
        <x:f>IF($B34="","",IF(OR(NOT(ISNUMBER(E34)),NOT(ISNUMBER(F34))),"待填",E34+F34))</x:f>
      </x:c>
      <x:c r="H34" s="28"/>
      <x:c r="I34" s="28"/>
      <x:c r="J34" s="28"/>
      <x:c r="K34" s="40" t="str">
        <x:f>IF($B34="","",IF(OR(NOT(ISNUMBER(G34))),"待填",IF(J34="已完成",0,MAX(0,$C$4-G34))))</x:f>
      </x:c>
    </x:row>
    <x:row r="35" ht="48" customHeight="1">
      <x:c r="A35" s="2"/>
      <x:c r="B35" s="24"/>
      <x:c r="C35" s="28"/>
      <x:c r="D35" s="28"/>
      <x:c r="E35" s="32"/>
      <x:c r="F35" s="43"/>
      <x:c r="G35" s="57" t="str">
        <x:f>IF($B35="","",IF(OR(NOT(ISNUMBER(E35)),NOT(ISNUMBER(F35))),"待填",E35+F35))</x:f>
      </x:c>
      <x:c r="H35" s="28"/>
      <x:c r="I35" s="28"/>
      <x:c r="J35" s="28"/>
      <x:c r="K35" s="40" t="str">
        <x:f>IF($B35="","",IF(OR(NOT(ISNUMBER(G35))),"待填",IF(J35="已完成",0,MAX(0,$C$4-G35))))</x:f>
      </x:c>
    </x:row>
    <x:row r="36" ht="48" customHeight="1">
      <x:c r="A36" s="2"/>
      <x:c r="B36" s="24"/>
      <x:c r="C36" s="28"/>
      <x:c r="D36" s="28"/>
      <x:c r="E36" s="32"/>
      <x:c r="F36" s="43"/>
      <x:c r="G36" s="57" t="str">
        <x:f>IF($B36="","",IF(OR(NOT(ISNUMBER(E36)),NOT(ISNUMBER(F36))),"待填",E36+F36))</x:f>
      </x:c>
      <x:c r="H36" s="28"/>
      <x:c r="I36" s="28"/>
      <x:c r="J36" s="28"/>
      <x:c r="K36" s="40" t="str">
        <x:f>IF($B36="","",IF(OR(NOT(ISNUMBER(G36))),"待填",IF(J36="已完成",0,MAX(0,$C$4-G36))))</x:f>
      </x:c>
    </x:row>
    <x:row r="37" ht="48" customHeight="1">
      <x:c r="A37" s="2"/>
      <x:c r="B37" s="24"/>
      <x:c r="C37" s="28"/>
      <x:c r="D37" s="28"/>
      <x:c r="E37" s="32"/>
      <x:c r="F37" s="43"/>
      <x:c r="G37" s="57" t="str">
        <x:f>IF($B37="","",IF(OR(NOT(ISNUMBER(E37)),NOT(ISNUMBER(F37))),"待填",E37+F37))</x:f>
      </x:c>
      <x:c r="H37" s="28"/>
      <x:c r="I37" s="28"/>
      <x:c r="J37" s="28"/>
      <x:c r="K37" s="40" t="str">
        <x:f>IF($B37="","",IF(OR(NOT(ISNUMBER(G37))),"待填",IF(J37="已完成",0,MAX(0,$C$4-G37))))</x:f>
      </x:c>
    </x:row>
    <x:row r="38" ht="48" customHeight="1">
      <x:c r="A38" s="2"/>
      <x:c r="B38" s="24"/>
      <x:c r="C38" s="28"/>
      <x:c r="D38" s="28"/>
      <x:c r="E38" s="32"/>
      <x:c r="F38" s="43"/>
      <x:c r="G38" s="57" t="str">
        <x:f>IF($B38="","",IF(OR(NOT(ISNUMBER(E38)),NOT(ISNUMBER(F38))),"待填",E38+F38))</x:f>
      </x:c>
      <x:c r="H38" s="28"/>
      <x:c r="I38" s="28"/>
      <x:c r="J38" s="28"/>
      <x:c r="K38" s="40" t="str">
        <x:f>IF($B38="","",IF(OR(NOT(ISNUMBER(G38))),"待填",IF(J38="已完成",0,MAX(0,$C$4-G38))))</x:f>
      </x:c>
    </x:row>
    <x:row r="39" ht="48" customHeight="1">
      <x:c r="A39" s="2"/>
      <x:c r="B39" s="24"/>
      <x:c r="C39" s="28"/>
      <x:c r="D39" s="28"/>
      <x:c r="E39" s="32"/>
      <x:c r="F39" s="43"/>
      <x:c r="G39" s="57" t="str">
        <x:f>IF($B39="","",IF(OR(NOT(ISNUMBER(E39)),NOT(ISNUMBER(F39))),"待填",E39+F39))</x:f>
      </x:c>
      <x:c r="H39" s="28"/>
      <x:c r="I39" s="28"/>
      <x:c r="J39" s="28"/>
      <x:c r="K39" s="40" t="str">
        <x:f>IF($B39="","",IF(OR(NOT(ISNUMBER(G39))),"待填",IF(J39="已完成",0,MAX(0,$C$4-G39))))</x:f>
      </x:c>
    </x:row>
    <x:row r="40" ht="48" customHeight="1">
      <x:c r="A40" s="2"/>
      <x:c r="B40" s="24"/>
      <x:c r="C40" s="28"/>
      <x:c r="D40" s="28"/>
      <x:c r="E40" s="32"/>
      <x:c r="F40" s="43"/>
      <x:c r="G40" s="57" t="str">
        <x:f>IF($B40="","",IF(OR(NOT(ISNUMBER(E40)),NOT(ISNUMBER(F40))),"待填",E40+F40))</x:f>
      </x:c>
      <x:c r="H40" s="28"/>
      <x:c r="I40" s="28"/>
      <x:c r="J40" s="28"/>
      <x:c r="K40" s="40" t="str">
        <x:f>IF($B40="","",IF(OR(NOT(ISNUMBER(G40))),"待填",IF(J40="已完成",0,MAX(0,$C$4-G40))))</x:f>
      </x:c>
    </x:row>
    <x:row r="41" ht="48" customHeight="1">
      <x:c r="A41" s="2"/>
      <x:c r="B41" s="24"/>
      <x:c r="C41" s="28"/>
      <x:c r="D41" s="28"/>
      <x:c r="E41" s="32"/>
      <x:c r="F41" s="43"/>
      <x:c r="G41" s="57" t="str">
        <x:f>IF($B41="","",IF(OR(NOT(ISNUMBER(E41)),NOT(ISNUMBER(F41))),"待填",E41+F41))</x:f>
      </x:c>
      <x:c r="H41" s="28"/>
      <x:c r="I41" s="28"/>
      <x:c r="J41" s="28"/>
      <x:c r="K41" s="40" t="str">
        <x:f>IF($B41="","",IF(OR(NOT(ISNUMBER(G41))),"待填",IF(J41="已完成",0,MAX(0,$C$4-G41))))</x:f>
      </x:c>
    </x:row>
    <x:row r="42" ht="48" customHeight="1">
      <x:c r="A42" s="2"/>
      <x:c r="B42" s="24"/>
      <x:c r="C42" s="28"/>
      <x:c r="D42" s="28"/>
      <x:c r="E42" s="32"/>
      <x:c r="F42" s="43"/>
      <x:c r="G42" s="57" t="str">
        <x:f>IF($B42="","",IF(OR(NOT(ISNUMBER(E42)),NOT(ISNUMBER(F42))),"待填",E42+F42))</x:f>
      </x:c>
      <x:c r="H42" s="28"/>
      <x:c r="I42" s="28"/>
      <x:c r="J42" s="28"/>
      <x:c r="K42" s="40" t="str">
        <x:f>IF($B42="","",IF(OR(NOT(ISNUMBER(G42))),"待填",IF(J42="已完成",0,MAX(0,$C$4-G42))))</x:f>
      </x:c>
    </x:row>
    <x:row r="43" ht="48" customHeight="1">
      <x:c r="A43" s="2"/>
      <x:c r="B43" s="24"/>
      <x:c r="C43" s="28"/>
      <x:c r="D43" s="28"/>
      <x:c r="E43" s="32"/>
      <x:c r="F43" s="43"/>
      <x:c r="G43" s="57" t="str">
        <x:f>IF($B43="","",IF(OR(NOT(ISNUMBER(E43)),NOT(ISNUMBER(F43))),"待填",E43+F43))</x:f>
      </x:c>
      <x:c r="H43" s="28"/>
      <x:c r="I43" s="28"/>
      <x:c r="J43" s="28"/>
      <x:c r="K43" s="40" t="str">
        <x:f>IF($B43="","",IF(OR(NOT(ISNUMBER(G43))),"待填",IF(J43="已完成",0,MAX(0,$C$4-G43))))</x:f>
      </x:c>
    </x:row>
    <x:row r="44" ht="48" customHeight="1">
      <x:c r="A44" s="2"/>
      <x:c r="B44" s="24"/>
      <x:c r="C44" s="28"/>
      <x:c r="D44" s="28"/>
      <x:c r="E44" s="32"/>
      <x:c r="F44" s="43"/>
      <x:c r="G44" s="57" t="str">
        <x:f>IF($B44="","",IF(OR(NOT(ISNUMBER(E44)),NOT(ISNUMBER(F44))),"待填",E44+F44))</x:f>
      </x:c>
      <x:c r="H44" s="28"/>
      <x:c r="I44" s="28"/>
      <x:c r="J44" s="28"/>
      <x:c r="K44" s="40" t="str">
        <x:f>IF($B44="","",IF(OR(NOT(ISNUMBER(G44))),"待填",IF(J44="已完成",0,MAX(0,$C$4-G44))))</x:f>
      </x:c>
    </x:row>
    <x:row r="45" ht="48" customHeight="1">
      <x:c r="A45" s="2"/>
      <x:c r="B45" s="24"/>
      <x:c r="C45" s="28"/>
      <x:c r="D45" s="28"/>
      <x:c r="E45" s="32"/>
      <x:c r="F45" s="43"/>
      <x:c r="G45" s="57" t="str">
        <x:f>IF($B45="","",IF(OR(NOT(ISNUMBER(E45)),NOT(ISNUMBER(F45))),"待填",E45+F45))</x:f>
      </x:c>
      <x:c r="H45" s="28"/>
      <x:c r="I45" s="28"/>
      <x:c r="J45" s="28"/>
      <x:c r="K45" s="40" t="str">
        <x:f>IF($B45="","",IF(OR(NOT(ISNUMBER(G45))),"待填",IF(J45="已完成",0,MAX(0,$C$4-G45))))</x:f>
      </x:c>
    </x:row>
    <x:row r="46" ht="48" customHeight="1">
      <x:c r="A46" s="2"/>
      <x:c r="B46" s="24"/>
      <x:c r="C46" s="28"/>
      <x:c r="D46" s="28"/>
      <x:c r="E46" s="32"/>
      <x:c r="F46" s="43"/>
      <x:c r="G46" s="57" t="str">
        <x:f>IF($B46="","",IF(OR(NOT(ISNUMBER(E46)),NOT(ISNUMBER(F46))),"待填",E46+F46))</x:f>
      </x:c>
      <x:c r="H46" s="28"/>
      <x:c r="I46" s="28"/>
      <x:c r="J46" s="28"/>
      <x:c r="K46" s="40" t="str">
        <x:f>IF($B46="","",IF(OR(NOT(ISNUMBER(G46))),"待填",IF(J46="已完成",0,MAX(0,$C$4-G46))))</x:f>
      </x:c>
    </x:row>
    <x:row r="47" ht="48" customHeight="1">
      <x:c r="A47" s="2"/>
      <x:c r="B47" s="24"/>
      <x:c r="C47" s="28"/>
      <x:c r="D47" s="28"/>
      <x:c r="E47" s="32"/>
      <x:c r="F47" s="43"/>
      <x:c r="G47" s="57" t="str">
        <x:f>IF($B47="","",IF(OR(NOT(ISNUMBER(E47)),NOT(ISNUMBER(F47))),"待填",E47+F47))</x:f>
      </x:c>
      <x:c r="H47" s="28"/>
      <x:c r="I47" s="28"/>
      <x:c r="J47" s="28"/>
      <x:c r="K47" s="40" t="str">
        <x:f>IF($B47="","",IF(OR(NOT(ISNUMBER(G47))),"待填",IF(J47="已完成",0,MAX(0,$C$4-G47))))</x:f>
      </x:c>
    </x:row>
    <x:row r="48" ht="48" customHeight="1">
      <x:c r="A48" s="2"/>
      <x:c r="B48" s="24"/>
      <x:c r="C48" s="28"/>
      <x:c r="D48" s="28"/>
      <x:c r="E48" s="32"/>
      <x:c r="F48" s="43"/>
      <x:c r="G48" s="57" t="str">
        <x:f>IF($B48="","",IF(OR(NOT(ISNUMBER(E48)),NOT(ISNUMBER(F48))),"待填",E48+F48))</x:f>
      </x:c>
      <x:c r="H48" s="28"/>
      <x:c r="I48" s="28"/>
      <x:c r="J48" s="28"/>
      <x:c r="K48" s="40" t="str">
        <x:f>IF($B48="","",IF(OR(NOT(ISNUMBER(G48))),"待填",IF(J48="已完成",0,MAX(0,$C$4-G48))))</x:f>
      </x:c>
    </x:row>
    <x:row r="49" ht="48" customHeight="1">
      <x:c r="A49" s="2"/>
      <x:c r="B49" s="24"/>
      <x:c r="C49" s="28"/>
      <x:c r="D49" s="28"/>
      <x:c r="E49" s="32"/>
      <x:c r="F49" s="43"/>
      <x:c r="G49" s="57" t="str">
        <x:f>IF($B49="","",IF(OR(NOT(ISNUMBER(E49)),NOT(ISNUMBER(F49))),"待填",E49+F49))</x:f>
      </x:c>
      <x:c r="H49" s="28"/>
      <x:c r="I49" s="28"/>
      <x:c r="J49" s="28"/>
      <x:c r="K49" s="40" t="str">
        <x:f>IF($B49="","",IF(OR(NOT(ISNUMBER(G49))),"待填",IF(J49="已完成",0,MAX(0,$C$4-G49))))</x:f>
      </x:c>
    </x:row>
    <x:row r="50" ht="48" customHeight="1">
      <x:c r="A50" s="2"/>
      <x:c r="B50" s="24"/>
      <x:c r="C50" s="28"/>
      <x:c r="D50" s="28"/>
      <x:c r="E50" s="32"/>
      <x:c r="F50" s="43"/>
      <x:c r="G50" s="57" t="str">
        <x:f>IF($B50="","",IF(OR(NOT(ISNUMBER(E50)),NOT(ISNUMBER(F50))),"待填",E50+F50))</x:f>
      </x:c>
      <x:c r="H50" s="28"/>
      <x:c r="I50" s="28"/>
      <x:c r="J50" s="28"/>
      <x:c r="K50" s="40" t="str">
        <x:f>IF($B50="","",IF(OR(NOT(ISNUMBER(G50))),"待填",IF(J50="已完成",0,MAX(0,$C$4-G50))))</x:f>
      </x:c>
    </x:row>
    <x:row r="51" ht="48" customHeight="1">
      <x:c r="A51" s="2"/>
      <x:c r="B51" s="24"/>
      <x:c r="C51" s="28"/>
      <x:c r="D51" s="28"/>
      <x:c r="E51" s="32"/>
      <x:c r="F51" s="43"/>
      <x:c r="G51" s="57" t="str">
        <x:f>IF($B51="","",IF(OR(NOT(ISNUMBER(E51)),NOT(ISNUMBER(F51))),"待填",E51+F51))</x:f>
      </x:c>
      <x:c r="H51" s="28"/>
      <x:c r="I51" s="28"/>
      <x:c r="J51" s="28"/>
      <x:c r="K51" s="40" t="str">
        <x:f>IF($B51="","",IF(OR(NOT(ISNUMBER(G51))),"待填",IF(J51="已完成",0,MAX(0,$C$4-G51))))</x:f>
      </x:c>
    </x:row>
    <x:row r="52" ht="48" customHeight="1">
      <x:c r="A52" s="2"/>
      <x:c r="B52" s="24"/>
      <x:c r="C52" s="28"/>
      <x:c r="D52" s="28"/>
      <x:c r="E52" s="32"/>
      <x:c r="F52" s="43"/>
      <x:c r="G52" s="57" t="str">
        <x:f>IF($B52="","",IF(OR(NOT(ISNUMBER(E52)),NOT(ISNUMBER(F52))),"待填",E52+F52))</x:f>
      </x:c>
      <x:c r="H52" s="28"/>
      <x:c r="I52" s="28"/>
      <x:c r="J52" s="28"/>
      <x:c r="K52" s="40" t="str">
        <x:f>IF($B52="","",IF(OR(NOT(ISNUMBER(G52))),"待填",IF(J52="已完成",0,MAX(0,$C$4-G52))))</x:f>
      </x:c>
    </x:row>
    <x:row r="53" ht="48" customHeight="1">
      <x:c r="A53" s="2"/>
      <x:c r="B53" s="24"/>
      <x:c r="C53" s="28"/>
      <x:c r="D53" s="28"/>
      <x:c r="E53" s="32"/>
      <x:c r="F53" s="43"/>
      <x:c r="G53" s="57" t="str">
        <x:f>IF($B53="","",IF(OR(NOT(ISNUMBER(E53)),NOT(ISNUMBER(F53))),"待填",E53+F53))</x:f>
      </x:c>
      <x:c r="H53" s="28"/>
      <x:c r="I53" s="28"/>
      <x:c r="J53" s="28"/>
      <x:c r="K53" s="40" t="str">
        <x:f>IF($B53="","",IF(OR(NOT(ISNUMBER(G53))),"待填",IF(J53="已完成",0,MAX(0,$C$4-G53))))</x:f>
      </x:c>
    </x:row>
    <x:row r="54" ht="48" customHeight="1">
      <x:c r="A54" s="2"/>
      <x:c r="B54" s="24"/>
      <x:c r="C54" s="28"/>
      <x:c r="D54" s="28"/>
      <x:c r="E54" s="32"/>
      <x:c r="F54" s="43"/>
      <x:c r="G54" s="57" t="str">
        <x:f>IF($B54="","",IF(OR(NOT(ISNUMBER(E54)),NOT(ISNUMBER(F54))),"待填",E54+F54))</x:f>
      </x:c>
      <x:c r="H54" s="28"/>
      <x:c r="I54" s="28"/>
      <x:c r="J54" s="28"/>
      <x:c r="K54" s="40" t="str">
        <x:f>IF($B54="","",IF(OR(NOT(ISNUMBER(G54))),"待填",IF(J54="已完成",0,MAX(0,$C$4-G54))))</x:f>
      </x:c>
    </x:row>
    <x:row r="55" ht="48" customHeight="1">
      <x:c r="A55" s="2"/>
      <x:c r="B55" s="24"/>
      <x:c r="C55" s="28"/>
      <x:c r="D55" s="28"/>
      <x:c r="E55" s="32"/>
      <x:c r="F55" s="43"/>
      <x:c r="G55" s="57" t="str">
        <x:f>IF($B55="","",IF(OR(NOT(ISNUMBER(E55)),NOT(ISNUMBER(F55))),"待填",E55+F55))</x:f>
      </x:c>
      <x:c r="H55" s="28"/>
      <x:c r="I55" s="28"/>
      <x:c r="J55" s="28"/>
      <x:c r="K55" s="40" t="str">
        <x:f>IF($B55="","",IF(OR(NOT(ISNUMBER(G55))),"待填",IF(J55="已完成",0,MAX(0,$C$4-G55))))</x:f>
      </x:c>
    </x:row>
    <x:row r="56" ht="48" customHeight="1">
      <x:c r="A56" s="2"/>
      <x:c r="B56" s="24"/>
      <x:c r="C56" s="28"/>
      <x:c r="D56" s="28"/>
      <x:c r="E56" s="32"/>
      <x:c r="F56" s="43"/>
      <x:c r="G56" s="57" t="str">
        <x:f>IF($B56="","",IF(OR(NOT(ISNUMBER(E56)),NOT(ISNUMBER(F56))),"待填",E56+F56))</x:f>
      </x:c>
      <x:c r="H56" s="28"/>
      <x:c r="I56" s="28"/>
      <x:c r="J56" s="28"/>
      <x:c r="K56" s="40" t="str">
        <x:f>IF($B56="","",IF(OR(NOT(ISNUMBER(G56))),"待填",IF(J56="已完成",0,MAX(0,$C$4-G56))))</x:f>
      </x:c>
    </x:row>
    <x:row r="57" ht="48" customHeight="1">
      <x:c r="A57" s="2"/>
      <x:c r="B57" s="24"/>
      <x:c r="C57" s="28"/>
      <x:c r="D57" s="28"/>
      <x:c r="E57" s="32"/>
      <x:c r="F57" s="43"/>
      <x:c r="G57" s="57" t="str">
        <x:f>IF($B57="","",IF(OR(NOT(ISNUMBER(E57)),NOT(ISNUMBER(F57))),"待填",E57+F57))</x:f>
      </x:c>
      <x:c r="H57" s="28"/>
      <x:c r="I57" s="28"/>
      <x:c r="J57" s="28"/>
      <x:c r="K57" s="40" t="str">
        <x:f>IF($B57="","",IF(OR(NOT(ISNUMBER(G57))),"待填",IF(J57="已完成",0,MAX(0,$C$4-G57))))</x:f>
      </x:c>
    </x:row>
    <x:row r="58" ht="48" customHeight="1">
      <x:c r="A58" s="2"/>
      <x:c r="B58" s="24"/>
      <x:c r="C58" s="28"/>
      <x:c r="D58" s="28"/>
      <x:c r="E58" s="32"/>
      <x:c r="F58" s="43"/>
      <x:c r="G58" s="57" t="str">
        <x:f>IF($B58="","",IF(OR(NOT(ISNUMBER(E58)),NOT(ISNUMBER(F58))),"待填",E58+F58))</x:f>
      </x:c>
      <x:c r="H58" s="28"/>
      <x:c r="I58" s="28"/>
      <x:c r="J58" s="28"/>
      <x:c r="K58" s="40" t="str">
        <x:f>IF($B58="","",IF(OR(NOT(ISNUMBER(G58))),"待填",IF(J58="已完成",0,MAX(0,$C$4-G58))))</x:f>
      </x:c>
    </x:row>
    <x:row r="59" ht="48" customHeight="1">
      <x:c r="A59" s="2"/>
      <x:c r="B59" s="24"/>
      <x:c r="C59" s="28"/>
      <x:c r="D59" s="28"/>
      <x:c r="E59" s="32"/>
      <x:c r="F59" s="43"/>
      <x:c r="G59" s="57" t="str">
        <x:f>IF($B59="","",IF(OR(NOT(ISNUMBER(E59)),NOT(ISNUMBER(F59))),"待填",E59+F59))</x:f>
      </x:c>
      <x:c r="H59" s="28"/>
      <x:c r="I59" s="28"/>
      <x:c r="J59" s="28"/>
      <x:c r="K59" s="40" t="str">
        <x:f>IF($B59="","",IF(OR(NOT(ISNUMBER(G59))),"待填",IF(J59="已完成",0,MAX(0,$C$4-G59))))</x:f>
      </x:c>
    </x:row>
    <x:row r="60" ht="48" customHeight="1">
      <x:c r="A60" s="2"/>
      <x:c r="B60" s="24"/>
      <x:c r="C60" s="28"/>
      <x:c r="D60" s="28"/>
      <x:c r="E60" s="32"/>
      <x:c r="F60" s="43"/>
      <x:c r="G60" s="57" t="str">
        <x:f>IF($B60="","",IF(OR(NOT(ISNUMBER(E60)),NOT(ISNUMBER(F60))),"待填",E60+F60))</x:f>
      </x:c>
      <x:c r="H60" s="28"/>
      <x:c r="I60" s="28"/>
      <x:c r="J60" s="28"/>
      <x:c r="K60" s="40" t="str">
        <x:f>IF($B60="","",IF(OR(NOT(ISNUMBER(G60))),"待填",IF(J60="已完成",0,MAX(0,$C$4-G60))))</x:f>
      </x:c>
    </x:row>
    <x:row r="61" ht="48" customHeight="1">
      <x:c r="A61" s="2"/>
      <x:c r="B61" s="24"/>
      <x:c r="C61" s="28"/>
      <x:c r="D61" s="28"/>
      <x:c r="E61" s="32"/>
      <x:c r="F61" s="43"/>
      <x:c r="G61" s="57" t="str">
        <x:f>IF($B61="","",IF(OR(NOT(ISNUMBER(E61)),NOT(ISNUMBER(F61))),"待填",E61+F61))</x:f>
      </x:c>
      <x:c r="H61" s="28"/>
      <x:c r="I61" s="28"/>
      <x:c r="J61" s="28"/>
      <x:c r="K61" s="40" t="str">
        <x:f>IF($B61="","",IF(OR(NOT(ISNUMBER(G61))),"待填",IF(J61="已完成",0,MAX(0,$C$4-G61))))</x:f>
      </x:c>
    </x:row>
    <x:row r="62" ht="48" customHeight="1">
      <x:c r="A62" s="2"/>
      <x:c r="B62" s="24"/>
      <x:c r="C62" s="28"/>
      <x:c r="D62" s="28"/>
      <x:c r="E62" s="32"/>
      <x:c r="F62" s="43"/>
      <x:c r="G62" s="57" t="str">
        <x:f>IF($B62="","",IF(OR(NOT(ISNUMBER(E62)),NOT(ISNUMBER(F62))),"待填",E62+F62))</x:f>
      </x:c>
      <x:c r="H62" s="28"/>
      <x:c r="I62" s="28"/>
      <x:c r="J62" s="28"/>
      <x:c r="K62" s="40" t="str">
        <x:f>IF($B62="","",IF(OR(NOT(ISNUMBER(G62))),"待填",IF(J62="已完成",0,MAX(0,$C$4-G62))))</x:f>
      </x:c>
    </x:row>
    <x:row r="63" ht="48" customHeight="1">
      <x:c r="A63" s="2"/>
      <x:c r="B63" s="24"/>
      <x:c r="C63" s="28"/>
      <x:c r="D63" s="28"/>
      <x:c r="E63" s="32"/>
      <x:c r="F63" s="43"/>
      <x:c r="G63" s="57" t="str">
        <x:f>IF($B63="","",IF(OR(NOT(ISNUMBER(E63)),NOT(ISNUMBER(F63))),"待填",E63+F63))</x:f>
      </x:c>
      <x:c r="H63" s="28"/>
      <x:c r="I63" s="28"/>
      <x:c r="J63" s="28"/>
      <x:c r="K63" s="40" t="str">
        <x:f>IF($B63="","",IF(OR(NOT(ISNUMBER(G63))),"待填",IF(J63="已完成",0,MAX(0,$C$4-G63))))</x:f>
      </x:c>
    </x:row>
    <x:row r="64" ht="48" customHeight="1">
      <x:c r="A64" s="2"/>
      <x:c r="B64" s="24"/>
      <x:c r="C64" s="28"/>
      <x:c r="D64" s="28"/>
      <x:c r="E64" s="32"/>
      <x:c r="F64" s="43"/>
      <x:c r="G64" s="57" t="str">
        <x:f>IF($B64="","",IF(OR(NOT(ISNUMBER(E64)),NOT(ISNUMBER(F64))),"待填",E64+F64))</x:f>
      </x:c>
      <x:c r="H64" s="28"/>
      <x:c r="I64" s="28"/>
      <x:c r="J64" s="28"/>
      <x:c r="K64" s="40" t="str">
        <x:f>IF($B64="","",IF(OR(NOT(ISNUMBER(G64))),"待填",IF(J64="已完成",0,MAX(0,$C$4-G64))))</x:f>
      </x:c>
    </x:row>
    <x:row r="65" ht="48" customHeight="1">
      <x:c r="A65" s="2"/>
      <x:c r="B65" s="24"/>
      <x:c r="C65" s="28"/>
      <x:c r="D65" s="28"/>
      <x:c r="E65" s="32"/>
      <x:c r="F65" s="43"/>
      <x:c r="G65" s="57" t="str">
        <x:f>IF($B65="","",IF(OR(NOT(ISNUMBER(E65)),NOT(ISNUMBER(F65))),"待填",E65+F65))</x:f>
      </x:c>
      <x:c r="H65" s="28"/>
      <x:c r="I65" s="28"/>
      <x:c r="J65" s="28"/>
      <x:c r="K65" s="40" t="str">
        <x:f>IF($B65="","",IF(OR(NOT(ISNUMBER(G65))),"待填",IF(J65="已完成",0,MAX(0,$C$4-G65))))</x:f>
      </x:c>
    </x:row>
    <x:row r="66" ht="48" customHeight="1">
      <x:c r="A66" s="2"/>
      <x:c r="B66" s="24"/>
      <x:c r="C66" s="28"/>
      <x:c r="D66" s="28"/>
      <x:c r="E66" s="32"/>
      <x:c r="F66" s="43"/>
      <x:c r="G66" s="57" t="str">
        <x:f>IF($B66="","",IF(OR(NOT(ISNUMBER(E66)),NOT(ISNUMBER(F66))),"待填",E66+F66))</x:f>
      </x:c>
      <x:c r="H66" s="28"/>
      <x:c r="I66" s="28"/>
      <x:c r="J66" s="28"/>
      <x:c r="K66" s="40" t="str">
        <x:f>IF($B66="","",IF(OR(NOT(ISNUMBER(G66))),"待填",IF(J66="已完成",0,MAX(0,$C$4-G66))))</x:f>
      </x:c>
    </x:row>
    <x:row r="67" ht="48" customHeight="1">
      <x:c r="A67" s="2"/>
      <x:c r="B67" s="24"/>
      <x:c r="C67" s="28"/>
      <x:c r="D67" s="28"/>
      <x:c r="E67" s="32"/>
      <x:c r="F67" s="43"/>
      <x:c r="G67" s="57" t="str">
        <x:f>IF($B67="","",IF(OR(NOT(ISNUMBER(E67)),NOT(ISNUMBER(F67))),"待填",E67+F67))</x:f>
      </x:c>
      <x:c r="H67" s="28"/>
      <x:c r="I67" s="28"/>
      <x:c r="J67" s="28"/>
      <x:c r="K67" s="40" t="str">
        <x:f>IF($B67="","",IF(OR(NOT(ISNUMBER(G67))),"待填",IF(J67="已完成",0,MAX(0,$C$4-G67))))</x:f>
      </x:c>
    </x:row>
    <x:row r="68" ht="48" customHeight="1">
      <x:c r="A68" s="2"/>
      <x:c r="B68" s="24"/>
      <x:c r="C68" s="28"/>
      <x:c r="D68" s="28"/>
      <x:c r="E68" s="32"/>
      <x:c r="F68" s="43"/>
      <x:c r="G68" s="57" t="str">
        <x:f>IF($B68="","",IF(OR(NOT(ISNUMBER(E68)),NOT(ISNUMBER(F68))),"待填",E68+F68))</x:f>
      </x:c>
      <x:c r="H68" s="28"/>
      <x:c r="I68" s="28"/>
      <x:c r="J68" s="28"/>
      <x:c r="K68" s="40" t="str">
        <x:f>IF($B68="","",IF(OR(NOT(ISNUMBER(G68))),"待填",IF(J68="已完成",0,MAX(0,$C$4-G68))))</x:f>
      </x:c>
    </x:row>
    <x:row r="69" ht="48" customHeight="1">
      <x:c r="A69" s="2"/>
      <x:c r="B69" s="24"/>
      <x:c r="C69" s="28"/>
      <x:c r="D69" s="28"/>
      <x:c r="E69" s="32"/>
      <x:c r="F69" s="43"/>
      <x:c r="G69" s="57" t="str">
        <x:f>IF($B69="","",IF(OR(NOT(ISNUMBER(E69)),NOT(ISNUMBER(F69))),"待填",E69+F69))</x:f>
      </x:c>
      <x:c r="H69" s="28"/>
      <x:c r="I69" s="28"/>
      <x:c r="J69" s="28"/>
      <x:c r="K69" s="40" t="str">
        <x:f>IF($B69="","",IF(OR(NOT(ISNUMBER(G69))),"待填",IF(J69="已完成",0,MAX(0,$C$4-G69))))</x:f>
      </x:c>
    </x:row>
    <x:row r="70" ht="48" customHeight="1">
      <x:c r="A70" s="2"/>
      <x:c r="B70" s="24"/>
      <x:c r="C70" s="28"/>
      <x:c r="D70" s="28"/>
      <x:c r="E70" s="32"/>
      <x:c r="F70" s="43"/>
      <x:c r="G70" s="57" t="str">
        <x:f>IF($B70="","",IF(OR(NOT(ISNUMBER(E70)),NOT(ISNUMBER(F70))),"待填",E70+F70))</x:f>
      </x:c>
      <x:c r="H70" s="28"/>
      <x:c r="I70" s="28"/>
      <x:c r="J70" s="28"/>
      <x:c r="K70" s="40" t="str">
        <x:f>IF($B70="","",IF(OR(NOT(ISNUMBER(G70))),"待填",IF(J70="已完成",0,MAX(0,$C$4-G70))))</x:f>
      </x:c>
    </x:row>
    <x:row r="71" ht="48" customHeight="1">
      <x:c r="A71" s="2"/>
      <x:c r="B71" s="24"/>
      <x:c r="C71" s="28"/>
      <x:c r="D71" s="28"/>
      <x:c r="E71" s="32"/>
      <x:c r="F71" s="43"/>
      <x:c r="G71" s="57" t="str">
        <x:f>IF($B71="","",IF(OR(NOT(ISNUMBER(E71)),NOT(ISNUMBER(F71))),"待填",E71+F71))</x:f>
      </x:c>
      <x:c r="H71" s="28"/>
      <x:c r="I71" s="28"/>
      <x:c r="J71" s="28"/>
      <x:c r="K71" s="40" t="str">
        <x:f>IF($B71="","",IF(OR(NOT(ISNUMBER(G71))),"待填",IF(J71="已完成",0,MAX(0,$C$4-G71))))</x:f>
      </x:c>
    </x:row>
  </x:sheetData>
  <x:conditionalFormatting sqref="J12:J71">
    <x:cfRule type="containsText" dxfId="51" priority="1" operator="containsText" text="逾期"/>
    <x:cfRule type="containsText" dxfId="52" priority="2" operator="containsText" text="待"/>
  </x:conditionalFormatting>
  <x:conditionalFormatting sqref="K12:K71">
    <x:cfRule type="cellIs" dxfId="53" priority="3" operator="greaterThan">
      <x:formula>0</x:formula>
    </x:cfRule>
  </x:conditionalFormatting>
  <x:conditionalFormatting sqref="G4:G4">
    <x:cfRule type="cellIs" dxfId="54" priority="4" operator="greaterThan">
      <x:formula>0</x:formula>
    </x:cfRule>
  </x:conditionalFormatting>
  <x:dataValidations count="1">
    <x:dataValidation type="list" sqref="J12:J71">
      <x:formula1>"已完成,进行中,未开始,待确认"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e113370c6cbc488d"/>
  </x:tableParts>
</x:worksheet>
</file>

<file path=xl/worksheets/sheet18.xml><?xml version="1.0" encoding="utf-8"?>
<x:worksheet xmlns:x="http://schemas.openxmlformats.org/spreadsheetml/2006/main">
  <x:sheetPr>
    <x:tabColor rgb="FF765268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28" hidden="0" customWidth="1"/>
    <x:col min="5" max="5" width="14" hidden="0" customWidth="1"/>
    <x:col min="6" max="6" width="14" hidden="0" customWidth="1"/>
    <x:col min="7" max="7" width="16" hidden="0" customWidth="1"/>
    <x:col min="8" max="8" width="28" hidden="0" customWidth="1"/>
    <x:col min="9" max="9" width="28" hidden="0" customWidth="1"/>
    <x:col min="10" max="10" width="1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</x:row>
    <x:row r="2" ht="34" customHeight="1">
      <x:c r="A2" s="2"/>
      <x:c r="B2" s="3" t="str">
        <x:v>报价结构</x:v>
      </x:c>
      <x:c r="C2" s="2"/>
      <x:c r="D2" s="2"/>
      <x:c r="E2" s="2"/>
      <x:c r="F2" s="2"/>
      <x:c r="G2" s="2"/>
      <x:c r="H2" s="2"/>
      <x:c r="I2" s="2"/>
      <x:c r="J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COUNTIFS($G$12:$G$71,"待填")</x:f>
        <x:v>0</x:v>
      </x:c>
      <x:c r="H4" s="2"/>
      <x:c r="I4" s="2"/>
      <x:c r="J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报价合计（元）</x:v>
      </x:c>
      <x:c r="G5" s="2"/>
      <x:c r="H5" s="2"/>
      <x:c r="I5" s="2"/>
      <x:c r="J5" s="2"/>
    </x:row>
    <x:row r="6" ht="26" customHeight="1">
      <x:c r="A6" s="2"/>
      <x:c r="B6" s="10" t="n">
        <x:f>COUNTA($B$12:$B$71)</x:f>
        <x:v>4</x:v>
      </x:c>
      <x:c r="C6" s="2"/>
      <x:c r="D6" s="2"/>
      <x:c r="E6" s="2"/>
      <x:c r="F6" s="10" t="n">
        <x:f>SUM($G$12:$G$71)</x:f>
        <x:v>8000</x:v>
      </x:c>
      <x:c r="G6" s="2"/>
      <x:c r="H6" s="2"/>
      <x:c r="I6" s="2"/>
      <x:c r="J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</x:row>
    <x:row r="9" ht="26" customHeight="1">
      <x:c r="A9" s="2"/>
      <x:c r="B9" s="9" t="str">
        <x:v>金额＝数量×单价；模拟报价未含税费，正式报价须补充税费、付款节点和有效期。</x:v>
      </x:c>
      <x:c r="C9" s="9"/>
      <x:c r="D9" s="9"/>
      <x:c r="E9" s="9"/>
      <x:c r="F9" s="9"/>
      <x:c r="G9" s="9"/>
      <x:c r="H9" s="9"/>
      <x:c r="I9" s="9"/>
      <x:c r="J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</x:row>
    <x:row r="11" ht="42" customHeight="1">
      <x:c r="A11" s="2"/>
      <x:c r="B11" s="19" t="str">
        <x:v>记录ID</x:v>
      </x:c>
      <x:c r="C11" s="20" t="str">
        <x:v>交付项</x:v>
      </x:c>
      <x:c r="D11" s="20" t="str">
        <x:v>范围说明</x:v>
      </x:c>
      <x:c r="E11" s="20" t="str">
        <x:v>数量</x:v>
      </x:c>
      <x:c r="F11" s="20" t="str">
        <x:v>单价（元）</x:v>
      </x:c>
      <x:c r="G11" s="20" t="str">
        <x:v>金额</x:v>
      </x:c>
      <x:c r="H11" s="20" t="str">
        <x:v>验收标准</x:v>
      </x:c>
      <x:c r="I11" s="20" t="str">
        <x:v>不包含内容</x:v>
      </x:c>
      <x:c r="J11" s="21" t="str">
        <x:v>负责人</x:v>
      </x:c>
    </x:row>
    <x:row r="12" ht="48" customHeight="1">
      <x:c r="A12" s="2"/>
      <x:c r="B12" s="24" t="str">
        <x:v>4-17-001</x:v>
      </x:c>
      <x:c r="C12" s="28" t="str">
        <x:v>需求梳理</x:v>
      </x:c>
      <x:c r="D12" s="28" t="str">
        <x:v>一轮流程访谈</x:v>
      </x:c>
      <x:c r="E12" s="43" t="n">
        <x:v>1</x:v>
      </x:c>
      <x:c r="F12" s="43" t="n">
        <x:v>1800</x:v>
      </x:c>
      <x:c r="G12" s="59" t="n">
        <x:f>IF($B12="","",IF(OR(NOT(ISNUMBER(E12)),NOT(ISNUMBER(F12))),"待填",E12*F12))</x:f>
        <x:v>1800</x:v>
      </x:c>
      <x:c r="H12" s="28" t="str">
        <x:v>确认流程图</x:v>
      </x:c>
      <x:c r="I12" s="28" t="str">
        <x:v>额外业务部门</x:v>
      </x:c>
      <x:c r="J12" s="28" t="str">
        <x:v>陈禾</x:v>
      </x:c>
    </x:row>
    <x:row r="13" ht="48" customHeight="1">
      <x:c r="A13" s="2"/>
      <x:c r="B13" s="24" t="str">
        <x:v>4-17-002</x:v>
      </x:c>
      <x:c r="C13" s="28" t="str">
        <x:v>页面原型</x:v>
      </x:c>
      <x:c r="D13" s="28" t="str">
        <x:v>核心页面原型</x:v>
      </x:c>
      <x:c r="E13" s="43" t="n">
        <x:v>5</x:v>
      </x:c>
      <x:c r="F13" s="43" t="n">
        <x:v>600</x:v>
      </x:c>
      <x:c r="G13" s="59" t="n">
        <x:f>IF($B13="","",IF(OR(NOT(ISNUMBER(E13)),NOT(ISNUMBER(F13))),"待填",E13*F13))</x:f>
        <x:v>3000</x:v>
      </x:c>
      <x:c r="H13" s="28" t="str">
        <x:v>确认页面流程</x:v>
      </x:c>
      <x:c r="I13" s="28" t="str">
        <x:v>正式开发</x:v>
      </x:c>
      <x:c r="J13" s="28" t="str">
        <x:v>许宁</x:v>
      </x:c>
    </x:row>
    <x:row r="14" ht="48" customHeight="1">
      <x:c r="A14" s="2"/>
      <x:c r="B14" s="24" t="str">
        <x:v>4-17-003</x:v>
      </x:c>
      <x:c r="C14" s="28" t="str">
        <x:v>演示制作</x:v>
      </x:c>
      <x:c r="D14" s="28" t="str">
        <x:v>可点击演示</x:v>
      </x:c>
      <x:c r="E14" s="43" t="n">
        <x:v>1</x:v>
      </x:c>
      <x:c r="F14" s="43" t="n">
        <x:v>2400</x:v>
      </x:c>
      <x:c r="G14" s="59" t="n">
        <x:f>IF($B14="","",IF(OR(NOT(ISNUMBER(E14)),NOT(ISNUMBER(F14))),"待填",E14*F14))</x:f>
        <x:v>2400</x:v>
      </x:c>
      <x:c r="H14" s="28" t="str">
        <x:v>约定流程可点击</x:v>
      </x:c>
      <x:c r="I14" s="28" t="str">
        <x:v>真实数据接口</x:v>
      </x:c>
      <x:c r="J14" s="28" t="str">
        <x:v>宋安</x:v>
      </x:c>
    </x:row>
    <x:row r="15" ht="48" customHeight="1">
      <x:c r="A15" s="2"/>
      <x:c r="B15" s="24" t="str">
        <x:v>4-17-004</x:v>
      </x:c>
      <x:c r="C15" s="28" t="str">
        <x:v>交付培训</x:v>
      </x:c>
      <x:c r="D15" s="28" t="str">
        <x:v>线上说明会</x:v>
      </x:c>
      <x:c r="E15" s="43" t="n">
        <x:v>1</x:v>
      </x:c>
      <x:c r="F15" s="43" t="n">
        <x:v>800</x:v>
      </x:c>
      <x:c r="G15" s="59" t="n">
        <x:f>IF($B15="","",IF(OR(NOT(ISNUMBER(E15)),NOT(ISNUMBER(F15))),"待填",E15*F15))</x:f>
        <x:v>800</x:v>
      </x:c>
      <x:c r="H15" s="28" t="str">
        <x:v>提供操作说明</x:v>
      </x:c>
      <x:c r="I15" s="28" t="str">
        <x:v>长期运维</x:v>
      </x:c>
      <x:c r="J15" s="28" t="str">
        <x:v>沈青</x:v>
      </x:c>
    </x:row>
    <x:row r="16" ht="48" customHeight="1">
      <x:c r="A16" s="2"/>
      <x:c r="B16" s="24"/>
      <x:c r="C16" s="28"/>
      <x:c r="D16" s="28"/>
      <x:c r="E16" s="43"/>
      <x:c r="F16" s="43"/>
      <x:c r="G16" s="59" t="str">
        <x:f>IF($B16="","",IF(OR(NOT(ISNUMBER(E16)),NOT(ISNUMBER(F16))),"待填",E16*F16))</x:f>
      </x:c>
      <x:c r="H16" s="28"/>
      <x:c r="I16" s="28"/>
      <x:c r="J16" s="28"/>
    </x:row>
    <x:row r="17" ht="48" customHeight="1">
      <x:c r="A17" s="2"/>
      <x:c r="B17" s="24"/>
      <x:c r="C17" s="28"/>
      <x:c r="D17" s="28"/>
      <x:c r="E17" s="43"/>
      <x:c r="F17" s="43"/>
      <x:c r="G17" s="59" t="str">
        <x:f>IF($B17="","",IF(OR(NOT(ISNUMBER(E17)),NOT(ISNUMBER(F17))),"待填",E17*F17))</x:f>
      </x:c>
      <x:c r="H17" s="28"/>
      <x:c r="I17" s="28"/>
      <x:c r="J17" s="28"/>
    </x:row>
    <x:row r="18" ht="48" customHeight="1">
      <x:c r="A18" s="2"/>
      <x:c r="B18" s="24"/>
      <x:c r="C18" s="28"/>
      <x:c r="D18" s="28"/>
      <x:c r="E18" s="43"/>
      <x:c r="F18" s="43"/>
      <x:c r="G18" s="59" t="str">
        <x:f>IF($B18="","",IF(OR(NOT(ISNUMBER(E18)),NOT(ISNUMBER(F18))),"待填",E18*F18))</x:f>
      </x:c>
      <x:c r="H18" s="28"/>
      <x:c r="I18" s="28"/>
      <x:c r="J18" s="28"/>
    </x:row>
    <x:row r="19" ht="48" customHeight="1">
      <x:c r="A19" s="2"/>
      <x:c r="B19" s="24"/>
      <x:c r="C19" s="28"/>
      <x:c r="D19" s="28"/>
      <x:c r="E19" s="43"/>
      <x:c r="F19" s="43"/>
      <x:c r="G19" s="59" t="str">
        <x:f>IF($B19="","",IF(OR(NOT(ISNUMBER(E19)),NOT(ISNUMBER(F19))),"待填",E19*F19))</x:f>
      </x:c>
      <x:c r="H19" s="28"/>
      <x:c r="I19" s="28"/>
      <x:c r="J19" s="28"/>
    </x:row>
    <x:row r="20" ht="48" customHeight="1">
      <x:c r="A20" s="2"/>
      <x:c r="B20" s="24"/>
      <x:c r="C20" s="28"/>
      <x:c r="D20" s="28"/>
      <x:c r="E20" s="43"/>
      <x:c r="F20" s="43"/>
      <x:c r="G20" s="59" t="str">
        <x:f>IF($B20="","",IF(OR(NOT(ISNUMBER(E20)),NOT(ISNUMBER(F20))),"待填",E20*F20))</x:f>
      </x:c>
      <x:c r="H20" s="28"/>
      <x:c r="I20" s="28"/>
      <x:c r="J20" s="28"/>
    </x:row>
    <x:row r="21" ht="48" customHeight="1">
      <x:c r="A21" s="2"/>
      <x:c r="B21" s="24"/>
      <x:c r="C21" s="28"/>
      <x:c r="D21" s="28"/>
      <x:c r="E21" s="43"/>
      <x:c r="F21" s="43"/>
      <x:c r="G21" s="59" t="str">
        <x:f>IF($B21="","",IF(OR(NOT(ISNUMBER(E21)),NOT(ISNUMBER(F21))),"待填",E21*F21))</x:f>
      </x:c>
      <x:c r="H21" s="28"/>
      <x:c r="I21" s="28"/>
      <x:c r="J21" s="28"/>
    </x:row>
    <x:row r="22" ht="48" customHeight="1">
      <x:c r="A22" s="2"/>
      <x:c r="B22" s="24"/>
      <x:c r="C22" s="28"/>
      <x:c r="D22" s="28"/>
      <x:c r="E22" s="43"/>
      <x:c r="F22" s="43"/>
      <x:c r="G22" s="59" t="str">
        <x:f>IF($B22="","",IF(OR(NOT(ISNUMBER(E22)),NOT(ISNUMBER(F22))),"待填",E22*F22))</x:f>
      </x:c>
      <x:c r="H22" s="28"/>
      <x:c r="I22" s="28"/>
      <x:c r="J22" s="28"/>
    </x:row>
    <x:row r="23" ht="48" customHeight="1">
      <x:c r="A23" s="2"/>
      <x:c r="B23" s="24"/>
      <x:c r="C23" s="28"/>
      <x:c r="D23" s="28"/>
      <x:c r="E23" s="43"/>
      <x:c r="F23" s="43"/>
      <x:c r="G23" s="59" t="str">
        <x:f>IF($B23="","",IF(OR(NOT(ISNUMBER(E23)),NOT(ISNUMBER(F23))),"待填",E23*F23))</x:f>
      </x:c>
      <x:c r="H23" s="28"/>
      <x:c r="I23" s="28"/>
      <x:c r="J23" s="28"/>
    </x:row>
    <x:row r="24" ht="48" customHeight="1">
      <x:c r="A24" s="2"/>
      <x:c r="B24" s="24"/>
      <x:c r="C24" s="28"/>
      <x:c r="D24" s="28"/>
      <x:c r="E24" s="43"/>
      <x:c r="F24" s="43"/>
      <x:c r="G24" s="59" t="str">
        <x:f>IF($B24="","",IF(OR(NOT(ISNUMBER(E24)),NOT(ISNUMBER(F24))),"待填",E24*F24))</x:f>
      </x:c>
      <x:c r="H24" s="28"/>
      <x:c r="I24" s="28"/>
      <x:c r="J24" s="28"/>
    </x:row>
    <x:row r="25" ht="48" customHeight="1">
      <x:c r="A25" s="2"/>
      <x:c r="B25" s="24"/>
      <x:c r="C25" s="28"/>
      <x:c r="D25" s="28"/>
      <x:c r="E25" s="43"/>
      <x:c r="F25" s="43"/>
      <x:c r="G25" s="59" t="str">
        <x:f>IF($B25="","",IF(OR(NOT(ISNUMBER(E25)),NOT(ISNUMBER(F25))),"待填",E25*F25))</x:f>
      </x:c>
      <x:c r="H25" s="28"/>
      <x:c r="I25" s="28"/>
      <x:c r="J25" s="28"/>
    </x:row>
    <x:row r="26" ht="48" customHeight="1">
      <x:c r="A26" s="2"/>
      <x:c r="B26" s="24"/>
      <x:c r="C26" s="28"/>
      <x:c r="D26" s="28"/>
      <x:c r="E26" s="43"/>
      <x:c r="F26" s="43"/>
      <x:c r="G26" s="59" t="str">
        <x:f>IF($B26="","",IF(OR(NOT(ISNUMBER(E26)),NOT(ISNUMBER(F26))),"待填",E26*F26))</x:f>
      </x:c>
      <x:c r="H26" s="28"/>
      <x:c r="I26" s="28"/>
      <x:c r="J26" s="28"/>
    </x:row>
    <x:row r="27" ht="48" customHeight="1">
      <x:c r="A27" s="2"/>
      <x:c r="B27" s="24"/>
      <x:c r="C27" s="28"/>
      <x:c r="D27" s="28"/>
      <x:c r="E27" s="43"/>
      <x:c r="F27" s="43"/>
      <x:c r="G27" s="59" t="str">
        <x:f>IF($B27="","",IF(OR(NOT(ISNUMBER(E27)),NOT(ISNUMBER(F27))),"待填",E27*F27))</x:f>
      </x:c>
      <x:c r="H27" s="28"/>
      <x:c r="I27" s="28"/>
      <x:c r="J27" s="28"/>
    </x:row>
    <x:row r="28" ht="48" customHeight="1">
      <x:c r="A28" s="2"/>
      <x:c r="B28" s="24"/>
      <x:c r="C28" s="28"/>
      <x:c r="D28" s="28"/>
      <x:c r="E28" s="43"/>
      <x:c r="F28" s="43"/>
      <x:c r="G28" s="59" t="str">
        <x:f>IF($B28="","",IF(OR(NOT(ISNUMBER(E28)),NOT(ISNUMBER(F28))),"待填",E28*F28))</x:f>
      </x:c>
      <x:c r="H28" s="28"/>
      <x:c r="I28" s="28"/>
      <x:c r="J28" s="28"/>
    </x:row>
    <x:row r="29" ht="48" customHeight="1">
      <x:c r="A29" s="2"/>
      <x:c r="B29" s="24"/>
      <x:c r="C29" s="28"/>
      <x:c r="D29" s="28"/>
      <x:c r="E29" s="43"/>
      <x:c r="F29" s="43"/>
      <x:c r="G29" s="59" t="str">
        <x:f>IF($B29="","",IF(OR(NOT(ISNUMBER(E29)),NOT(ISNUMBER(F29))),"待填",E29*F29))</x:f>
      </x:c>
      <x:c r="H29" s="28"/>
      <x:c r="I29" s="28"/>
      <x:c r="J29" s="28"/>
    </x:row>
    <x:row r="30" ht="48" customHeight="1">
      <x:c r="A30" s="2"/>
      <x:c r="B30" s="24"/>
      <x:c r="C30" s="28"/>
      <x:c r="D30" s="28"/>
      <x:c r="E30" s="43"/>
      <x:c r="F30" s="43"/>
      <x:c r="G30" s="59" t="str">
        <x:f>IF($B30="","",IF(OR(NOT(ISNUMBER(E30)),NOT(ISNUMBER(F30))),"待填",E30*F30))</x:f>
      </x:c>
      <x:c r="H30" s="28"/>
      <x:c r="I30" s="28"/>
      <x:c r="J30" s="28"/>
    </x:row>
    <x:row r="31" ht="48" customHeight="1">
      <x:c r="A31" s="2"/>
      <x:c r="B31" s="24"/>
      <x:c r="C31" s="28"/>
      <x:c r="D31" s="28"/>
      <x:c r="E31" s="43"/>
      <x:c r="F31" s="43"/>
      <x:c r="G31" s="59" t="str">
        <x:f>IF($B31="","",IF(OR(NOT(ISNUMBER(E31)),NOT(ISNUMBER(F31))),"待填",E31*F31))</x:f>
      </x:c>
      <x:c r="H31" s="28"/>
      <x:c r="I31" s="28"/>
      <x:c r="J31" s="28"/>
    </x:row>
    <x:row r="32" ht="48" customHeight="1">
      <x:c r="A32" s="2"/>
      <x:c r="B32" s="24"/>
      <x:c r="C32" s="28"/>
      <x:c r="D32" s="28"/>
      <x:c r="E32" s="43"/>
      <x:c r="F32" s="43"/>
      <x:c r="G32" s="59" t="str">
        <x:f>IF($B32="","",IF(OR(NOT(ISNUMBER(E32)),NOT(ISNUMBER(F32))),"待填",E32*F32))</x:f>
      </x:c>
      <x:c r="H32" s="28"/>
      <x:c r="I32" s="28"/>
      <x:c r="J32" s="28"/>
    </x:row>
    <x:row r="33" ht="48" customHeight="1">
      <x:c r="A33" s="2"/>
      <x:c r="B33" s="24"/>
      <x:c r="C33" s="28"/>
      <x:c r="D33" s="28"/>
      <x:c r="E33" s="43"/>
      <x:c r="F33" s="43"/>
      <x:c r="G33" s="59" t="str">
        <x:f>IF($B33="","",IF(OR(NOT(ISNUMBER(E33)),NOT(ISNUMBER(F33))),"待填",E33*F33))</x:f>
      </x:c>
      <x:c r="H33" s="28"/>
      <x:c r="I33" s="28"/>
      <x:c r="J33" s="28"/>
    </x:row>
    <x:row r="34" ht="48" customHeight="1">
      <x:c r="A34" s="2"/>
      <x:c r="B34" s="24"/>
      <x:c r="C34" s="28"/>
      <x:c r="D34" s="28"/>
      <x:c r="E34" s="43"/>
      <x:c r="F34" s="43"/>
      <x:c r="G34" s="59" t="str">
        <x:f>IF($B34="","",IF(OR(NOT(ISNUMBER(E34)),NOT(ISNUMBER(F34))),"待填",E34*F34))</x:f>
      </x:c>
      <x:c r="H34" s="28"/>
      <x:c r="I34" s="28"/>
      <x:c r="J34" s="28"/>
    </x:row>
    <x:row r="35" ht="48" customHeight="1">
      <x:c r="A35" s="2"/>
      <x:c r="B35" s="24"/>
      <x:c r="C35" s="28"/>
      <x:c r="D35" s="28"/>
      <x:c r="E35" s="43"/>
      <x:c r="F35" s="43"/>
      <x:c r="G35" s="59" t="str">
        <x:f>IF($B35="","",IF(OR(NOT(ISNUMBER(E35)),NOT(ISNUMBER(F35))),"待填",E35*F35))</x:f>
      </x:c>
      <x:c r="H35" s="28"/>
      <x:c r="I35" s="28"/>
      <x:c r="J35" s="28"/>
    </x:row>
    <x:row r="36" ht="48" customHeight="1">
      <x:c r="A36" s="2"/>
      <x:c r="B36" s="24"/>
      <x:c r="C36" s="28"/>
      <x:c r="D36" s="28"/>
      <x:c r="E36" s="43"/>
      <x:c r="F36" s="43"/>
      <x:c r="G36" s="59" t="str">
        <x:f>IF($B36="","",IF(OR(NOT(ISNUMBER(E36)),NOT(ISNUMBER(F36))),"待填",E36*F36))</x:f>
      </x:c>
      <x:c r="H36" s="28"/>
      <x:c r="I36" s="28"/>
      <x:c r="J36" s="28"/>
    </x:row>
    <x:row r="37" ht="48" customHeight="1">
      <x:c r="A37" s="2"/>
      <x:c r="B37" s="24"/>
      <x:c r="C37" s="28"/>
      <x:c r="D37" s="28"/>
      <x:c r="E37" s="43"/>
      <x:c r="F37" s="43"/>
      <x:c r="G37" s="59" t="str">
        <x:f>IF($B37="","",IF(OR(NOT(ISNUMBER(E37)),NOT(ISNUMBER(F37))),"待填",E37*F37))</x:f>
      </x:c>
      <x:c r="H37" s="28"/>
      <x:c r="I37" s="28"/>
      <x:c r="J37" s="28"/>
    </x:row>
    <x:row r="38" ht="48" customHeight="1">
      <x:c r="A38" s="2"/>
      <x:c r="B38" s="24"/>
      <x:c r="C38" s="28"/>
      <x:c r="D38" s="28"/>
      <x:c r="E38" s="43"/>
      <x:c r="F38" s="43"/>
      <x:c r="G38" s="59" t="str">
        <x:f>IF($B38="","",IF(OR(NOT(ISNUMBER(E38)),NOT(ISNUMBER(F38))),"待填",E38*F38))</x:f>
      </x:c>
      <x:c r="H38" s="28"/>
      <x:c r="I38" s="28"/>
      <x:c r="J38" s="28"/>
    </x:row>
    <x:row r="39" ht="48" customHeight="1">
      <x:c r="A39" s="2"/>
      <x:c r="B39" s="24"/>
      <x:c r="C39" s="28"/>
      <x:c r="D39" s="28"/>
      <x:c r="E39" s="43"/>
      <x:c r="F39" s="43"/>
      <x:c r="G39" s="59" t="str">
        <x:f>IF($B39="","",IF(OR(NOT(ISNUMBER(E39)),NOT(ISNUMBER(F39))),"待填",E39*F39))</x:f>
      </x:c>
      <x:c r="H39" s="28"/>
      <x:c r="I39" s="28"/>
      <x:c r="J39" s="28"/>
    </x:row>
    <x:row r="40" ht="48" customHeight="1">
      <x:c r="A40" s="2"/>
      <x:c r="B40" s="24"/>
      <x:c r="C40" s="28"/>
      <x:c r="D40" s="28"/>
      <x:c r="E40" s="43"/>
      <x:c r="F40" s="43"/>
      <x:c r="G40" s="59" t="str">
        <x:f>IF($B40="","",IF(OR(NOT(ISNUMBER(E40)),NOT(ISNUMBER(F40))),"待填",E40*F40))</x:f>
      </x:c>
      <x:c r="H40" s="28"/>
      <x:c r="I40" s="28"/>
      <x:c r="J40" s="28"/>
    </x:row>
    <x:row r="41" ht="48" customHeight="1">
      <x:c r="A41" s="2"/>
      <x:c r="B41" s="24"/>
      <x:c r="C41" s="28"/>
      <x:c r="D41" s="28"/>
      <x:c r="E41" s="43"/>
      <x:c r="F41" s="43"/>
      <x:c r="G41" s="59" t="str">
        <x:f>IF($B41="","",IF(OR(NOT(ISNUMBER(E41)),NOT(ISNUMBER(F41))),"待填",E41*F41))</x:f>
      </x:c>
      <x:c r="H41" s="28"/>
      <x:c r="I41" s="28"/>
      <x:c r="J41" s="28"/>
    </x:row>
    <x:row r="42" ht="48" customHeight="1">
      <x:c r="A42" s="2"/>
      <x:c r="B42" s="24"/>
      <x:c r="C42" s="28"/>
      <x:c r="D42" s="28"/>
      <x:c r="E42" s="43"/>
      <x:c r="F42" s="43"/>
      <x:c r="G42" s="59" t="str">
        <x:f>IF($B42="","",IF(OR(NOT(ISNUMBER(E42)),NOT(ISNUMBER(F42))),"待填",E42*F42))</x:f>
      </x:c>
      <x:c r="H42" s="28"/>
      <x:c r="I42" s="28"/>
      <x:c r="J42" s="28"/>
    </x:row>
    <x:row r="43" ht="48" customHeight="1">
      <x:c r="A43" s="2"/>
      <x:c r="B43" s="24"/>
      <x:c r="C43" s="28"/>
      <x:c r="D43" s="28"/>
      <x:c r="E43" s="43"/>
      <x:c r="F43" s="43"/>
      <x:c r="G43" s="59" t="str">
        <x:f>IF($B43="","",IF(OR(NOT(ISNUMBER(E43)),NOT(ISNUMBER(F43))),"待填",E43*F43))</x:f>
      </x:c>
      <x:c r="H43" s="28"/>
      <x:c r="I43" s="28"/>
      <x:c r="J43" s="28"/>
    </x:row>
    <x:row r="44" ht="48" customHeight="1">
      <x:c r="A44" s="2"/>
      <x:c r="B44" s="24"/>
      <x:c r="C44" s="28"/>
      <x:c r="D44" s="28"/>
      <x:c r="E44" s="43"/>
      <x:c r="F44" s="43"/>
      <x:c r="G44" s="59" t="str">
        <x:f>IF($B44="","",IF(OR(NOT(ISNUMBER(E44)),NOT(ISNUMBER(F44))),"待填",E44*F44))</x:f>
      </x:c>
      <x:c r="H44" s="28"/>
      <x:c r="I44" s="28"/>
      <x:c r="J44" s="28"/>
    </x:row>
    <x:row r="45" ht="48" customHeight="1">
      <x:c r="A45" s="2"/>
      <x:c r="B45" s="24"/>
      <x:c r="C45" s="28"/>
      <x:c r="D45" s="28"/>
      <x:c r="E45" s="43"/>
      <x:c r="F45" s="43"/>
      <x:c r="G45" s="59" t="str">
        <x:f>IF($B45="","",IF(OR(NOT(ISNUMBER(E45)),NOT(ISNUMBER(F45))),"待填",E45*F45))</x:f>
      </x:c>
      <x:c r="H45" s="28"/>
      <x:c r="I45" s="28"/>
      <x:c r="J45" s="28"/>
    </x:row>
    <x:row r="46" ht="48" customHeight="1">
      <x:c r="A46" s="2"/>
      <x:c r="B46" s="24"/>
      <x:c r="C46" s="28"/>
      <x:c r="D46" s="28"/>
      <x:c r="E46" s="43"/>
      <x:c r="F46" s="43"/>
      <x:c r="G46" s="59" t="str">
        <x:f>IF($B46="","",IF(OR(NOT(ISNUMBER(E46)),NOT(ISNUMBER(F46))),"待填",E46*F46))</x:f>
      </x:c>
      <x:c r="H46" s="28"/>
      <x:c r="I46" s="28"/>
      <x:c r="J46" s="28"/>
    </x:row>
    <x:row r="47" ht="48" customHeight="1">
      <x:c r="A47" s="2"/>
      <x:c r="B47" s="24"/>
      <x:c r="C47" s="28"/>
      <x:c r="D47" s="28"/>
      <x:c r="E47" s="43"/>
      <x:c r="F47" s="43"/>
      <x:c r="G47" s="59" t="str">
        <x:f>IF($B47="","",IF(OR(NOT(ISNUMBER(E47)),NOT(ISNUMBER(F47))),"待填",E47*F47))</x:f>
      </x:c>
      <x:c r="H47" s="28"/>
      <x:c r="I47" s="28"/>
      <x:c r="J47" s="28"/>
    </x:row>
    <x:row r="48" ht="48" customHeight="1">
      <x:c r="A48" s="2"/>
      <x:c r="B48" s="24"/>
      <x:c r="C48" s="28"/>
      <x:c r="D48" s="28"/>
      <x:c r="E48" s="43"/>
      <x:c r="F48" s="43"/>
      <x:c r="G48" s="59" t="str">
        <x:f>IF($B48="","",IF(OR(NOT(ISNUMBER(E48)),NOT(ISNUMBER(F48))),"待填",E48*F48))</x:f>
      </x:c>
      <x:c r="H48" s="28"/>
      <x:c r="I48" s="28"/>
      <x:c r="J48" s="28"/>
    </x:row>
    <x:row r="49" ht="48" customHeight="1">
      <x:c r="A49" s="2"/>
      <x:c r="B49" s="24"/>
      <x:c r="C49" s="28"/>
      <x:c r="D49" s="28"/>
      <x:c r="E49" s="43"/>
      <x:c r="F49" s="43"/>
      <x:c r="G49" s="59" t="str">
        <x:f>IF($B49="","",IF(OR(NOT(ISNUMBER(E49)),NOT(ISNUMBER(F49))),"待填",E49*F49))</x:f>
      </x:c>
      <x:c r="H49" s="28"/>
      <x:c r="I49" s="28"/>
      <x:c r="J49" s="28"/>
    </x:row>
    <x:row r="50" ht="48" customHeight="1">
      <x:c r="A50" s="2"/>
      <x:c r="B50" s="24"/>
      <x:c r="C50" s="28"/>
      <x:c r="D50" s="28"/>
      <x:c r="E50" s="43"/>
      <x:c r="F50" s="43"/>
      <x:c r="G50" s="59" t="str">
        <x:f>IF($B50="","",IF(OR(NOT(ISNUMBER(E50)),NOT(ISNUMBER(F50))),"待填",E50*F50))</x:f>
      </x:c>
      <x:c r="H50" s="28"/>
      <x:c r="I50" s="28"/>
      <x:c r="J50" s="28"/>
    </x:row>
    <x:row r="51" ht="48" customHeight="1">
      <x:c r="A51" s="2"/>
      <x:c r="B51" s="24"/>
      <x:c r="C51" s="28"/>
      <x:c r="D51" s="28"/>
      <x:c r="E51" s="43"/>
      <x:c r="F51" s="43"/>
      <x:c r="G51" s="59" t="str">
        <x:f>IF($B51="","",IF(OR(NOT(ISNUMBER(E51)),NOT(ISNUMBER(F51))),"待填",E51*F51))</x:f>
      </x:c>
      <x:c r="H51" s="28"/>
      <x:c r="I51" s="28"/>
      <x:c r="J51" s="28"/>
    </x:row>
    <x:row r="52" ht="48" customHeight="1">
      <x:c r="A52" s="2"/>
      <x:c r="B52" s="24"/>
      <x:c r="C52" s="28"/>
      <x:c r="D52" s="28"/>
      <x:c r="E52" s="43"/>
      <x:c r="F52" s="43"/>
      <x:c r="G52" s="59" t="str">
        <x:f>IF($B52="","",IF(OR(NOT(ISNUMBER(E52)),NOT(ISNUMBER(F52))),"待填",E52*F52))</x:f>
      </x:c>
      <x:c r="H52" s="28"/>
      <x:c r="I52" s="28"/>
      <x:c r="J52" s="28"/>
    </x:row>
    <x:row r="53" ht="48" customHeight="1">
      <x:c r="A53" s="2"/>
      <x:c r="B53" s="24"/>
      <x:c r="C53" s="28"/>
      <x:c r="D53" s="28"/>
      <x:c r="E53" s="43"/>
      <x:c r="F53" s="43"/>
      <x:c r="G53" s="59" t="str">
        <x:f>IF($B53="","",IF(OR(NOT(ISNUMBER(E53)),NOT(ISNUMBER(F53))),"待填",E53*F53))</x:f>
      </x:c>
      <x:c r="H53" s="28"/>
      <x:c r="I53" s="28"/>
      <x:c r="J53" s="28"/>
    </x:row>
    <x:row r="54" ht="48" customHeight="1">
      <x:c r="A54" s="2"/>
      <x:c r="B54" s="24"/>
      <x:c r="C54" s="28"/>
      <x:c r="D54" s="28"/>
      <x:c r="E54" s="43"/>
      <x:c r="F54" s="43"/>
      <x:c r="G54" s="59" t="str">
        <x:f>IF($B54="","",IF(OR(NOT(ISNUMBER(E54)),NOT(ISNUMBER(F54))),"待填",E54*F54))</x:f>
      </x:c>
      <x:c r="H54" s="28"/>
      <x:c r="I54" s="28"/>
      <x:c r="J54" s="28"/>
    </x:row>
    <x:row r="55" ht="48" customHeight="1">
      <x:c r="A55" s="2"/>
      <x:c r="B55" s="24"/>
      <x:c r="C55" s="28"/>
      <x:c r="D55" s="28"/>
      <x:c r="E55" s="43"/>
      <x:c r="F55" s="43"/>
      <x:c r="G55" s="59" t="str">
        <x:f>IF($B55="","",IF(OR(NOT(ISNUMBER(E55)),NOT(ISNUMBER(F55))),"待填",E55*F55))</x:f>
      </x:c>
      <x:c r="H55" s="28"/>
      <x:c r="I55" s="28"/>
      <x:c r="J55" s="28"/>
    </x:row>
    <x:row r="56" ht="48" customHeight="1">
      <x:c r="A56" s="2"/>
      <x:c r="B56" s="24"/>
      <x:c r="C56" s="28"/>
      <x:c r="D56" s="28"/>
      <x:c r="E56" s="43"/>
      <x:c r="F56" s="43"/>
      <x:c r="G56" s="59" t="str">
        <x:f>IF($B56="","",IF(OR(NOT(ISNUMBER(E56)),NOT(ISNUMBER(F56))),"待填",E56*F56))</x:f>
      </x:c>
      <x:c r="H56" s="28"/>
      <x:c r="I56" s="28"/>
      <x:c r="J56" s="28"/>
    </x:row>
    <x:row r="57" ht="48" customHeight="1">
      <x:c r="A57" s="2"/>
      <x:c r="B57" s="24"/>
      <x:c r="C57" s="28"/>
      <x:c r="D57" s="28"/>
      <x:c r="E57" s="43"/>
      <x:c r="F57" s="43"/>
      <x:c r="G57" s="59" t="str">
        <x:f>IF($B57="","",IF(OR(NOT(ISNUMBER(E57)),NOT(ISNUMBER(F57))),"待填",E57*F57))</x:f>
      </x:c>
      <x:c r="H57" s="28"/>
      <x:c r="I57" s="28"/>
      <x:c r="J57" s="28"/>
    </x:row>
    <x:row r="58" ht="48" customHeight="1">
      <x:c r="A58" s="2"/>
      <x:c r="B58" s="24"/>
      <x:c r="C58" s="28"/>
      <x:c r="D58" s="28"/>
      <x:c r="E58" s="43"/>
      <x:c r="F58" s="43"/>
      <x:c r="G58" s="59" t="str">
        <x:f>IF($B58="","",IF(OR(NOT(ISNUMBER(E58)),NOT(ISNUMBER(F58))),"待填",E58*F58))</x:f>
      </x:c>
      <x:c r="H58" s="28"/>
      <x:c r="I58" s="28"/>
      <x:c r="J58" s="28"/>
    </x:row>
    <x:row r="59" ht="48" customHeight="1">
      <x:c r="A59" s="2"/>
      <x:c r="B59" s="24"/>
      <x:c r="C59" s="28"/>
      <x:c r="D59" s="28"/>
      <x:c r="E59" s="43"/>
      <x:c r="F59" s="43"/>
      <x:c r="G59" s="59" t="str">
        <x:f>IF($B59="","",IF(OR(NOT(ISNUMBER(E59)),NOT(ISNUMBER(F59))),"待填",E59*F59))</x:f>
      </x:c>
      <x:c r="H59" s="28"/>
      <x:c r="I59" s="28"/>
      <x:c r="J59" s="28"/>
    </x:row>
    <x:row r="60" ht="48" customHeight="1">
      <x:c r="A60" s="2"/>
      <x:c r="B60" s="24"/>
      <x:c r="C60" s="28"/>
      <x:c r="D60" s="28"/>
      <x:c r="E60" s="43"/>
      <x:c r="F60" s="43"/>
      <x:c r="G60" s="59" t="str">
        <x:f>IF($B60="","",IF(OR(NOT(ISNUMBER(E60)),NOT(ISNUMBER(F60))),"待填",E60*F60))</x:f>
      </x:c>
      <x:c r="H60" s="28"/>
      <x:c r="I60" s="28"/>
      <x:c r="J60" s="28"/>
    </x:row>
    <x:row r="61" ht="48" customHeight="1">
      <x:c r="A61" s="2"/>
      <x:c r="B61" s="24"/>
      <x:c r="C61" s="28"/>
      <x:c r="D61" s="28"/>
      <x:c r="E61" s="43"/>
      <x:c r="F61" s="43"/>
      <x:c r="G61" s="59" t="str">
        <x:f>IF($B61="","",IF(OR(NOT(ISNUMBER(E61)),NOT(ISNUMBER(F61))),"待填",E61*F61))</x:f>
      </x:c>
      <x:c r="H61" s="28"/>
      <x:c r="I61" s="28"/>
      <x:c r="J61" s="28"/>
    </x:row>
    <x:row r="62" ht="48" customHeight="1">
      <x:c r="A62" s="2"/>
      <x:c r="B62" s="24"/>
      <x:c r="C62" s="28"/>
      <x:c r="D62" s="28"/>
      <x:c r="E62" s="43"/>
      <x:c r="F62" s="43"/>
      <x:c r="G62" s="59" t="str">
        <x:f>IF($B62="","",IF(OR(NOT(ISNUMBER(E62)),NOT(ISNUMBER(F62))),"待填",E62*F62))</x:f>
      </x:c>
      <x:c r="H62" s="28"/>
      <x:c r="I62" s="28"/>
      <x:c r="J62" s="28"/>
    </x:row>
    <x:row r="63" ht="48" customHeight="1">
      <x:c r="A63" s="2"/>
      <x:c r="B63" s="24"/>
      <x:c r="C63" s="28"/>
      <x:c r="D63" s="28"/>
      <x:c r="E63" s="43"/>
      <x:c r="F63" s="43"/>
      <x:c r="G63" s="59" t="str">
        <x:f>IF($B63="","",IF(OR(NOT(ISNUMBER(E63)),NOT(ISNUMBER(F63))),"待填",E63*F63))</x:f>
      </x:c>
      <x:c r="H63" s="28"/>
      <x:c r="I63" s="28"/>
      <x:c r="J63" s="28"/>
    </x:row>
    <x:row r="64" ht="48" customHeight="1">
      <x:c r="A64" s="2"/>
      <x:c r="B64" s="24"/>
      <x:c r="C64" s="28"/>
      <x:c r="D64" s="28"/>
      <x:c r="E64" s="43"/>
      <x:c r="F64" s="43"/>
      <x:c r="G64" s="59" t="str">
        <x:f>IF($B64="","",IF(OR(NOT(ISNUMBER(E64)),NOT(ISNUMBER(F64))),"待填",E64*F64))</x:f>
      </x:c>
      <x:c r="H64" s="28"/>
      <x:c r="I64" s="28"/>
      <x:c r="J64" s="28"/>
    </x:row>
    <x:row r="65" ht="48" customHeight="1">
      <x:c r="A65" s="2"/>
      <x:c r="B65" s="24"/>
      <x:c r="C65" s="28"/>
      <x:c r="D65" s="28"/>
      <x:c r="E65" s="43"/>
      <x:c r="F65" s="43"/>
      <x:c r="G65" s="59" t="str">
        <x:f>IF($B65="","",IF(OR(NOT(ISNUMBER(E65)),NOT(ISNUMBER(F65))),"待填",E65*F65))</x:f>
      </x:c>
      <x:c r="H65" s="28"/>
      <x:c r="I65" s="28"/>
      <x:c r="J65" s="28"/>
    </x:row>
    <x:row r="66" ht="48" customHeight="1">
      <x:c r="A66" s="2"/>
      <x:c r="B66" s="24"/>
      <x:c r="C66" s="28"/>
      <x:c r="D66" s="28"/>
      <x:c r="E66" s="43"/>
      <x:c r="F66" s="43"/>
      <x:c r="G66" s="59" t="str">
        <x:f>IF($B66="","",IF(OR(NOT(ISNUMBER(E66)),NOT(ISNUMBER(F66))),"待填",E66*F66))</x:f>
      </x:c>
      <x:c r="H66" s="28"/>
      <x:c r="I66" s="28"/>
      <x:c r="J66" s="28"/>
    </x:row>
    <x:row r="67" ht="48" customHeight="1">
      <x:c r="A67" s="2"/>
      <x:c r="B67" s="24"/>
      <x:c r="C67" s="28"/>
      <x:c r="D67" s="28"/>
      <x:c r="E67" s="43"/>
      <x:c r="F67" s="43"/>
      <x:c r="G67" s="59" t="str">
        <x:f>IF($B67="","",IF(OR(NOT(ISNUMBER(E67)),NOT(ISNUMBER(F67))),"待填",E67*F67))</x:f>
      </x:c>
      <x:c r="H67" s="28"/>
      <x:c r="I67" s="28"/>
      <x:c r="J67" s="28"/>
    </x:row>
    <x:row r="68" ht="48" customHeight="1">
      <x:c r="A68" s="2"/>
      <x:c r="B68" s="24"/>
      <x:c r="C68" s="28"/>
      <x:c r="D68" s="28"/>
      <x:c r="E68" s="43"/>
      <x:c r="F68" s="43"/>
      <x:c r="G68" s="59" t="str">
        <x:f>IF($B68="","",IF(OR(NOT(ISNUMBER(E68)),NOT(ISNUMBER(F68))),"待填",E68*F68))</x:f>
      </x:c>
      <x:c r="H68" s="28"/>
      <x:c r="I68" s="28"/>
      <x:c r="J68" s="28"/>
    </x:row>
    <x:row r="69" ht="48" customHeight="1">
      <x:c r="A69" s="2"/>
      <x:c r="B69" s="24"/>
      <x:c r="C69" s="28"/>
      <x:c r="D69" s="28"/>
      <x:c r="E69" s="43"/>
      <x:c r="F69" s="43"/>
      <x:c r="G69" s="59" t="str">
        <x:f>IF($B69="","",IF(OR(NOT(ISNUMBER(E69)),NOT(ISNUMBER(F69))),"待填",E69*F69))</x:f>
      </x:c>
      <x:c r="H69" s="28"/>
      <x:c r="I69" s="28"/>
      <x:c r="J69" s="28"/>
    </x:row>
    <x:row r="70" ht="48" customHeight="1">
      <x:c r="A70" s="2"/>
      <x:c r="B70" s="24"/>
      <x:c r="C70" s="28"/>
      <x:c r="D70" s="28"/>
      <x:c r="E70" s="43"/>
      <x:c r="F70" s="43"/>
      <x:c r="G70" s="59" t="str">
        <x:f>IF($B70="","",IF(OR(NOT(ISNUMBER(E70)),NOT(ISNUMBER(F70))),"待填",E70*F70))</x:f>
      </x:c>
      <x:c r="H70" s="28"/>
      <x:c r="I70" s="28"/>
      <x:c r="J70" s="28"/>
    </x:row>
    <x:row r="71" ht="48" customHeight="1">
      <x:c r="A71" s="2"/>
      <x:c r="B71" s="24"/>
      <x:c r="C71" s="28"/>
      <x:c r="D71" s="28"/>
      <x:c r="E71" s="43"/>
      <x:c r="F71" s="43"/>
      <x:c r="G71" s="59" t="str">
        <x:f>IF($B71="","",IF(OR(NOT(ISNUMBER(E71)),NOT(ISNUMBER(F71))),"待填",E71*F71))</x:f>
      </x:c>
      <x:c r="H71" s="28"/>
      <x:c r="I71" s="28"/>
      <x:c r="J71" s="28"/>
    </x:row>
  </x:sheetData>
  <x:conditionalFormatting sqref="G4:G4">
    <x:cfRule type="cellIs" dxfId="55" priority="1" operator="greaterThan">
      <x:formula>0</x:formula>
    </x:cfRule>
  </x:conditionalFormatting>
  <x:pageMargins left="0.7" right="0.7" top="0.75" bottom="0.75" header="0.3" footer="0.3"/>
  <x:tableParts count="1">
    <x:tablePart xmlns:r="http://schemas.openxmlformats.org/officeDocument/2006/relationships" r:id="R6396f60e54c542ed"/>
  </x:tableParts>
</x:worksheet>
</file>

<file path=xl/worksheets/sheet19.xml><?xml version="1.0" encoding="utf-8"?>
<x:worksheet xmlns:x="http://schemas.openxmlformats.org/spreadsheetml/2006/main">
  <x:sheetPr>
    <x:tabColor rgb="FF765268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28" hidden="0" customWidth="1"/>
    <x:col min="5" max="5" width="18" hidden="0" customWidth="1"/>
    <x:col min="6" max="6" width="14" hidden="0" customWidth="1"/>
    <x:col min="7" max="7" width="18" hidden="0" customWidth="1"/>
    <x:col min="8" max="8" width="18" hidden="0" customWidth="1"/>
    <x:col min="9" max="9" width="18" hidden="0" customWidth="1"/>
    <x:col min="10" max="10" width="14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</x:row>
    <x:row r="2" ht="34" customHeight="1">
      <x:c r="A2" s="2"/>
      <x:c r="B2" s="3" t="str">
        <x:v>需求原型服务说明</x:v>
      </x:c>
      <x:c r="C2" s="2"/>
      <x:c r="D2" s="2"/>
      <x:c r="E2" s="2"/>
      <x:c r="F2" s="2"/>
      <x:c r="G2" s="2"/>
      <x:c r="H2" s="2"/>
      <x:c r="I2" s="2"/>
      <x:c r="J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COUNTIFS($I$12:$I$71,"待填")+COUNTIFS($J$12:$J$71,"待填")</x:f>
        <x:v>0</x:v>
      </x:c>
      <x:c r="H4" s="2"/>
      <x:c r="I4" s="2"/>
      <x:c r="J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已办结</x:v>
      </x:c>
      <x:c r="G5" s="2"/>
      <x:c r="H5" s="2"/>
      <x:c r="I5" s="2"/>
      <x:c r="J5" s="9" t="str">
        <x:v>逾期未办结</x:v>
      </x:c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COUNTIFS($I$12:$I$71,"已办结",$B$12:$B$71,"&lt;&gt;")</x:f>
        <x:v>2</x:v>
      </x:c>
      <x:c r="G6" s="2"/>
      <x:c r="H6" s="2"/>
      <x:c r="I6" s="2"/>
      <x:c r="J6" s="10" t="n">
        <x:f>COUNTIFS($J$12:$J$71,"&gt;0",$B$12:$B$71,"&lt;&gt;")</x:f>
        <x:v>1</x:v>
      </x:c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</x:row>
    <x:row r="9" ht="26" customHeight="1">
      <x:c r="A9" s="2"/>
      <x:c r="B9" s="9" t="str">
        <x:v>执行完成且确认状态为已确认，才计为已办结。示例事项按实际内部流程调整。</x:v>
      </x:c>
      <x:c r="C9" s="9"/>
      <x:c r="D9" s="9"/>
      <x:c r="E9" s="9"/>
      <x:c r="F9" s="9"/>
      <x:c r="G9" s="9"/>
      <x:c r="H9" s="9"/>
      <x:c r="I9" s="9"/>
      <x:c r="J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</x:row>
    <x:row r="11" ht="42" customHeight="1">
      <x:c r="A11" s="2"/>
      <x:c r="B11" s="19" t="str">
        <x:v>记录ID</x:v>
      </x:c>
      <x:c r="C11" s="20" t="str">
        <x:v>事项</x:v>
      </x:c>
      <x:c r="D11" s="20" t="str">
        <x:v>模拟执行说明</x:v>
      </x:c>
      <x:c r="E11" s="20" t="str">
        <x:v>负责人</x:v>
      </x:c>
      <x:c r="F11" s="20" t="str">
        <x:v>截止日期</x:v>
      </x:c>
      <x:c r="G11" s="20" t="str">
        <x:v>执行状态</x:v>
      </x:c>
      <x:c r="H11" s="20" t="str">
        <x:v>确认状态</x:v>
      </x:c>
      <x:c r="I11" s="20" t="str">
        <x:v>办理结果</x:v>
      </x:c>
      <x:c r="J11" s="21" t="str">
        <x:v>逾期天数</x:v>
      </x:c>
    </x:row>
    <x:row r="12" ht="48" customHeight="1">
      <x:c r="A12" s="2"/>
      <x:c r="B12" s="24" t="str">
        <x:v>4-18-001</x:v>
      </x:c>
      <x:c r="C12" s="28" t="str">
        <x:v>绘制业务流程</x:v>
      </x:c>
      <x:c r="D12" s="28" t="str">
        <x:v>对照资料完成核对</x:v>
      </x:c>
      <x:c r="E12" s="28" t="str">
        <x:v>陈禾</x:v>
      </x:c>
      <x:c r="F12" s="32" t="n">
        <x:v>46273</x:v>
      </x:c>
      <x:c r="G12" s="28" t="str">
        <x:v>已完成</x:v>
      </x:c>
      <x:c r="H12" s="28" t="str">
        <x:v>已确认</x:v>
      </x:c>
      <x:c r="I12" s="51" t="str">
        <x:f>IF($B12="","",IF(AND(G12="已完成",H12="已确认"),"已办结","待办结"))</x:f>
        <x:v>已办结</x:v>
      </x:c>
      <x:c r="J12" s="40" t="n">
        <x:f>IF($B12="","",IF(OR(NOT(ISNUMBER(F12))),"待填",IF(I12="已办结",0,MAX(0,$C$4-F12))))</x:f>
        <x:v>0</x:v>
      </x:c>
    </x:row>
    <x:row r="13" ht="48" customHeight="1">
      <x:c r="A13" s="2"/>
      <x:c r="B13" s="24" t="str">
        <x:v>4-18-002</x:v>
      </x:c>
      <x:c r="C13" s="28" t="str">
        <x:v>确认角色与权限</x:v>
      </x:c>
      <x:c r="D13" s="28" t="str">
        <x:v>补齐材料后再提交</x:v>
      </x:c>
      <x:c r="E13" s="28" t="str">
        <x:v>许宁</x:v>
      </x:c>
      <x:c r="F13" s="32" t="n">
        <x:v>46275</x:v>
      </x:c>
      <x:c r="G13" s="28" t="str">
        <x:v>已完成</x:v>
      </x:c>
      <x:c r="H13" s="28" t="str">
        <x:v>待确认</x:v>
      </x:c>
      <x:c r="I13" s="51" t="str">
        <x:f>IF($B13="","",IF(AND(G13="已完成",H13="已确认"),"已办结","待办结"))</x:f>
        <x:v>待办结</x:v>
      </x:c>
      <x:c r="J13" s="40" t="n">
        <x:f>IF($B13="","",IF(OR(NOT(ISNUMBER(F13))),"待填",IF(I13="已办结",0,MAX(0,$C$4-F13))))</x:f>
        <x:v>1</x:v>
      </x:c>
    </x:row>
    <x:row r="14" ht="48" customHeight="1">
      <x:c r="A14" s="2"/>
      <x:c r="B14" s="24" t="str">
        <x:v>4-18-003</x:v>
      </x:c>
      <x:c r="C14" s="28" t="str">
        <x:v>整理功能清单</x:v>
      </x:c>
      <x:c r="D14" s="28" t="str">
        <x:v>保留办理结果记录</x:v>
      </x:c>
      <x:c r="E14" s="28" t="str">
        <x:v>宋安</x:v>
      </x:c>
      <x:c r="F14" s="32" t="n">
        <x:v>46277</x:v>
      </x:c>
      <x:c r="G14" s="28" t="str">
        <x:v>进行中</x:v>
      </x:c>
      <x:c r="H14" s="28" t="str">
        <x:v>待确认</x:v>
      </x:c>
      <x:c r="I14" s="51" t="str">
        <x:f>IF($B14="","",IF(AND(G14="已完成",H14="已确认"),"已办结","待办结"))</x:f>
        <x:v>待办结</x:v>
      </x:c>
      <x:c r="J14" s="40" t="n">
        <x:f>IF($B14="","",IF(OR(NOT(ISNUMBER(F14))),"待填",IF(I14="已办结",0,MAX(0,$C$4-F14))))</x:f>
        <x:v>0</x:v>
      </x:c>
    </x:row>
    <x:row r="15" ht="48" customHeight="1">
      <x:c r="A15" s="2"/>
      <x:c r="B15" s="24" t="str">
        <x:v>4-18-004</x:v>
      </x:c>
      <x:c r="C15" s="28" t="str">
        <x:v>制作页面结构</x:v>
      </x:c>
      <x:c r="D15" s="28" t="str">
        <x:v>对照资料完成核对</x:v>
      </x:c>
      <x:c r="E15" s="28" t="str">
        <x:v>沈青</x:v>
      </x:c>
      <x:c r="F15" s="32" t="n">
        <x:v>46279</x:v>
      </x:c>
      <x:c r="G15" s="28" t="str">
        <x:v>未开始</x:v>
      </x:c>
      <x:c r="H15" s="28" t="str">
        <x:v>待确认</x:v>
      </x:c>
      <x:c r="I15" s="51" t="str">
        <x:f>IF($B15="","",IF(AND(G15="已完成",H15="已确认"),"已办结","待办结"))</x:f>
        <x:v>待办结</x:v>
      </x:c>
      <x:c r="J15" s="40" t="n">
        <x:f>IF($B15="","",IF(OR(NOT(ISNUMBER(F15))),"待填",IF(I15="已办结",0,MAX(0,$C$4-F15))))</x:f>
        <x:v>0</x:v>
      </x:c>
    </x:row>
    <x:row r="16" ht="48" customHeight="1">
      <x:c r="A16" s="2"/>
      <x:c r="B16" s="24" t="str">
        <x:v>4-18-005</x:v>
      </x:c>
      <x:c r="C16" s="28" t="str">
        <x:v>提供可点击原型</x:v>
      </x:c>
      <x:c r="D16" s="28" t="str">
        <x:v>补齐材料后再提交</x:v>
      </x:c>
      <x:c r="E16" s="28" t="str">
        <x:v>苏言</x:v>
      </x:c>
      <x:c r="F16" s="32" t="n">
        <x:v>46281</x:v>
      </x:c>
      <x:c r="G16" s="28" t="str">
        <x:v>已完成</x:v>
      </x:c>
      <x:c r="H16" s="28" t="str">
        <x:v>已确认</x:v>
      </x:c>
      <x:c r="I16" s="51" t="str">
        <x:f>IF($B16="","",IF(AND(G16="已完成",H16="已确认"),"已办结","待办结"))</x:f>
        <x:v>已办结</x:v>
      </x:c>
      <x:c r="J16" s="40" t="n">
        <x:f>IF($B16="","",IF(OR(NOT(ISNUMBER(F16))),"待填",IF(I16="已办结",0,MAX(0,$C$4-F16))))</x:f>
        <x:v>0</x:v>
      </x:c>
    </x:row>
    <x:row r="17" ht="48" customHeight="1">
      <x:c r="A17" s="2"/>
      <x:c r="B17" s="24" t="str">
        <x:v>4-18-006</x:v>
      </x:c>
      <x:c r="C17" s="28" t="str">
        <x:v>记录未解决问题</x:v>
      </x:c>
      <x:c r="D17" s="28" t="str">
        <x:v>保留办理结果记录</x:v>
      </x:c>
      <x:c r="E17" s="28" t="str">
        <x:v>叶川</x:v>
      </x:c>
      <x:c r="F17" s="32" t="n">
        <x:v>46283</x:v>
      </x:c>
      <x:c r="G17" s="28" t="str">
        <x:v>已完成</x:v>
      </x:c>
      <x:c r="H17" s="28" t="str">
        <x:v>待确认</x:v>
      </x:c>
      <x:c r="I17" s="51" t="str">
        <x:f>IF($B17="","",IF(AND(G17="已完成",H17="已确认"),"已办结","待办结"))</x:f>
        <x:v>待办结</x:v>
      </x:c>
      <x:c r="J17" s="40" t="n">
        <x:f>IF($B17="","",IF(OR(NOT(ISNUMBER(F17))),"待填",IF(I17="已办结",0,MAX(0,$C$4-F17))))</x:f>
        <x:v>0</x:v>
      </x:c>
    </x:row>
    <x:row r="18" ht="48" customHeight="1">
      <x:c r="A18" s="2"/>
      <x:c r="B18" s="24" t="str">
        <x:v>4-18-007</x:v>
      </x:c>
      <x:c r="C18" s="28" t="str">
        <x:v>估算开发范围</x:v>
      </x:c>
      <x:c r="D18" s="28" t="str">
        <x:v>对照资料完成核对</x:v>
      </x:c>
      <x:c r="E18" s="28" t="str">
        <x:v>林晨</x:v>
      </x:c>
      <x:c r="F18" s="32" t="n">
        <x:v>46285</x:v>
      </x:c>
      <x:c r="G18" s="28" t="str">
        <x:v>进行中</x:v>
      </x:c>
      <x:c r="H18" s="28" t="str">
        <x:v>待确认</x:v>
      </x:c>
      <x:c r="I18" s="51" t="str">
        <x:f>IF($B18="","",IF(AND(G18="已完成",H18="已确认"),"已办结","待办结"))</x:f>
        <x:v>待办结</x:v>
      </x:c>
      <x:c r="J18" s="40" t="n">
        <x:f>IF($B18="","",IF(OR(NOT(ISNUMBER(F18))),"待填",IF(I18="已办结",0,MAX(0,$C$4-F18))))</x:f>
        <x:v>0</x:v>
      </x:c>
    </x:row>
    <x:row r="19" ht="48" customHeight="1">
      <x:c r="A19" s="2"/>
      <x:c r="B19" s="24" t="str">
        <x:v>4-18-008</x:v>
      </x:c>
      <x:c r="C19" s="28" t="str">
        <x:v>确认交付验收</x:v>
      </x:c>
      <x:c r="D19" s="28" t="str">
        <x:v>补齐材料后再提交</x:v>
      </x:c>
      <x:c r="E19" s="28" t="str">
        <x:v>周悦</x:v>
      </x:c>
      <x:c r="F19" s="32" t="n">
        <x:v>46287</x:v>
      </x:c>
      <x:c r="G19" s="28" t="str">
        <x:v>未开始</x:v>
      </x:c>
      <x:c r="H19" s="28" t="str">
        <x:v>待确认</x:v>
      </x:c>
      <x:c r="I19" s="51" t="str">
        <x:f>IF($B19="","",IF(AND(G19="已完成",H19="已确认"),"已办结","待办结"))</x:f>
        <x:v>待办结</x:v>
      </x:c>
      <x:c r="J19" s="40" t="n">
        <x:f>IF($B19="","",IF(OR(NOT(ISNUMBER(F19))),"待填",IF(I19="已办结",0,MAX(0,$C$4-F19))))</x:f>
        <x:v>0</x:v>
      </x:c>
    </x:row>
    <x:row r="20" ht="48" customHeight="1">
      <x:c r="A20" s="2"/>
      <x:c r="B20" s="24"/>
      <x:c r="C20" s="28"/>
      <x:c r="D20" s="28"/>
      <x:c r="E20" s="28"/>
      <x:c r="F20" s="32"/>
      <x:c r="G20" s="28"/>
      <x:c r="H20" s="28"/>
      <x:c r="I20" s="51" t="str">
        <x:f>IF($B20="","",IF(AND(G20="已完成",H20="已确认"),"已办结","待办结"))</x:f>
      </x:c>
      <x:c r="J20" s="40" t="str">
        <x:f>IF($B20="","",IF(OR(NOT(ISNUMBER(F20))),"待填",IF(I20="已办结",0,MAX(0,$C$4-F20))))</x:f>
      </x:c>
    </x:row>
    <x:row r="21" ht="48" customHeight="1">
      <x:c r="A21" s="2"/>
      <x:c r="B21" s="24"/>
      <x:c r="C21" s="28"/>
      <x:c r="D21" s="28"/>
      <x:c r="E21" s="28"/>
      <x:c r="F21" s="32"/>
      <x:c r="G21" s="28"/>
      <x:c r="H21" s="28"/>
      <x:c r="I21" s="51" t="str">
        <x:f>IF($B21="","",IF(AND(G21="已完成",H21="已确认"),"已办结","待办结"))</x:f>
      </x:c>
      <x:c r="J21" s="40" t="str">
        <x:f>IF($B21="","",IF(OR(NOT(ISNUMBER(F21))),"待填",IF(I21="已办结",0,MAX(0,$C$4-F21))))</x:f>
      </x:c>
    </x:row>
    <x:row r="22" ht="48" customHeight="1">
      <x:c r="A22" s="2"/>
      <x:c r="B22" s="24"/>
      <x:c r="C22" s="28"/>
      <x:c r="D22" s="28"/>
      <x:c r="E22" s="28"/>
      <x:c r="F22" s="32"/>
      <x:c r="G22" s="28"/>
      <x:c r="H22" s="28"/>
      <x:c r="I22" s="51" t="str">
        <x:f>IF($B22="","",IF(AND(G22="已完成",H22="已确认"),"已办结","待办结"))</x:f>
      </x:c>
      <x:c r="J22" s="40" t="str">
        <x:f>IF($B22="","",IF(OR(NOT(ISNUMBER(F22))),"待填",IF(I22="已办结",0,MAX(0,$C$4-F22))))</x:f>
      </x:c>
    </x:row>
    <x:row r="23" ht="48" customHeight="1">
      <x:c r="A23" s="2"/>
      <x:c r="B23" s="24"/>
      <x:c r="C23" s="28"/>
      <x:c r="D23" s="28"/>
      <x:c r="E23" s="28"/>
      <x:c r="F23" s="32"/>
      <x:c r="G23" s="28"/>
      <x:c r="H23" s="28"/>
      <x:c r="I23" s="51" t="str">
        <x:f>IF($B23="","",IF(AND(G23="已完成",H23="已确认"),"已办结","待办结"))</x:f>
      </x:c>
      <x:c r="J23" s="40" t="str">
        <x:f>IF($B23="","",IF(OR(NOT(ISNUMBER(F23))),"待填",IF(I23="已办结",0,MAX(0,$C$4-F23))))</x:f>
      </x:c>
    </x:row>
    <x:row r="24" ht="48" customHeight="1">
      <x:c r="A24" s="2"/>
      <x:c r="B24" s="24"/>
      <x:c r="C24" s="28"/>
      <x:c r="D24" s="28"/>
      <x:c r="E24" s="28"/>
      <x:c r="F24" s="32"/>
      <x:c r="G24" s="28"/>
      <x:c r="H24" s="28"/>
      <x:c r="I24" s="51" t="str">
        <x:f>IF($B24="","",IF(AND(G24="已完成",H24="已确认"),"已办结","待办结"))</x:f>
      </x:c>
      <x:c r="J24" s="40" t="str">
        <x:f>IF($B24="","",IF(OR(NOT(ISNUMBER(F24))),"待填",IF(I24="已办结",0,MAX(0,$C$4-F24))))</x:f>
      </x:c>
    </x:row>
    <x:row r="25" ht="48" customHeight="1">
      <x:c r="A25" s="2"/>
      <x:c r="B25" s="24"/>
      <x:c r="C25" s="28"/>
      <x:c r="D25" s="28"/>
      <x:c r="E25" s="28"/>
      <x:c r="F25" s="32"/>
      <x:c r="G25" s="28"/>
      <x:c r="H25" s="28"/>
      <x:c r="I25" s="51" t="str">
        <x:f>IF($B25="","",IF(AND(G25="已完成",H25="已确认"),"已办结","待办结"))</x:f>
      </x:c>
      <x:c r="J25" s="40" t="str">
        <x:f>IF($B25="","",IF(OR(NOT(ISNUMBER(F25))),"待填",IF(I25="已办结",0,MAX(0,$C$4-F25))))</x:f>
      </x:c>
    </x:row>
    <x:row r="26" ht="48" customHeight="1">
      <x:c r="A26" s="2"/>
      <x:c r="B26" s="24"/>
      <x:c r="C26" s="28"/>
      <x:c r="D26" s="28"/>
      <x:c r="E26" s="28"/>
      <x:c r="F26" s="32"/>
      <x:c r="G26" s="28"/>
      <x:c r="H26" s="28"/>
      <x:c r="I26" s="51" t="str">
        <x:f>IF($B26="","",IF(AND(G26="已完成",H26="已确认"),"已办结","待办结"))</x:f>
      </x:c>
      <x:c r="J26" s="40" t="str">
        <x:f>IF($B26="","",IF(OR(NOT(ISNUMBER(F26))),"待填",IF(I26="已办结",0,MAX(0,$C$4-F26))))</x:f>
      </x:c>
    </x:row>
    <x:row r="27" ht="48" customHeight="1">
      <x:c r="A27" s="2"/>
      <x:c r="B27" s="24"/>
      <x:c r="C27" s="28"/>
      <x:c r="D27" s="28"/>
      <x:c r="E27" s="28"/>
      <x:c r="F27" s="32"/>
      <x:c r="G27" s="28"/>
      <x:c r="H27" s="28"/>
      <x:c r="I27" s="51" t="str">
        <x:f>IF($B27="","",IF(AND(G27="已完成",H27="已确认"),"已办结","待办结"))</x:f>
      </x:c>
      <x:c r="J27" s="40" t="str">
        <x:f>IF($B27="","",IF(OR(NOT(ISNUMBER(F27))),"待填",IF(I27="已办结",0,MAX(0,$C$4-F27))))</x:f>
      </x:c>
    </x:row>
    <x:row r="28" ht="48" customHeight="1">
      <x:c r="A28" s="2"/>
      <x:c r="B28" s="24"/>
      <x:c r="C28" s="28"/>
      <x:c r="D28" s="28"/>
      <x:c r="E28" s="28"/>
      <x:c r="F28" s="32"/>
      <x:c r="G28" s="28"/>
      <x:c r="H28" s="28"/>
      <x:c r="I28" s="51" t="str">
        <x:f>IF($B28="","",IF(AND(G28="已完成",H28="已确认"),"已办结","待办结"))</x:f>
      </x:c>
      <x:c r="J28" s="40" t="str">
        <x:f>IF($B28="","",IF(OR(NOT(ISNUMBER(F28))),"待填",IF(I28="已办结",0,MAX(0,$C$4-F28))))</x:f>
      </x:c>
    </x:row>
    <x:row r="29" ht="48" customHeight="1">
      <x:c r="A29" s="2"/>
      <x:c r="B29" s="24"/>
      <x:c r="C29" s="28"/>
      <x:c r="D29" s="28"/>
      <x:c r="E29" s="28"/>
      <x:c r="F29" s="32"/>
      <x:c r="G29" s="28"/>
      <x:c r="H29" s="28"/>
      <x:c r="I29" s="51" t="str">
        <x:f>IF($B29="","",IF(AND(G29="已完成",H29="已确认"),"已办结","待办结"))</x:f>
      </x:c>
      <x:c r="J29" s="40" t="str">
        <x:f>IF($B29="","",IF(OR(NOT(ISNUMBER(F29))),"待填",IF(I29="已办结",0,MAX(0,$C$4-F29))))</x:f>
      </x:c>
    </x:row>
    <x:row r="30" ht="48" customHeight="1">
      <x:c r="A30" s="2"/>
      <x:c r="B30" s="24"/>
      <x:c r="C30" s="28"/>
      <x:c r="D30" s="28"/>
      <x:c r="E30" s="28"/>
      <x:c r="F30" s="32"/>
      <x:c r="G30" s="28"/>
      <x:c r="H30" s="28"/>
      <x:c r="I30" s="51" t="str">
        <x:f>IF($B30="","",IF(AND(G30="已完成",H30="已确认"),"已办结","待办结"))</x:f>
      </x:c>
      <x:c r="J30" s="40" t="str">
        <x:f>IF($B30="","",IF(OR(NOT(ISNUMBER(F30))),"待填",IF(I30="已办结",0,MAX(0,$C$4-F30))))</x:f>
      </x:c>
    </x:row>
    <x:row r="31" ht="48" customHeight="1">
      <x:c r="A31" s="2"/>
      <x:c r="B31" s="24"/>
      <x:c r="C31" s="28"/>
      <x:c r="D31" s="28"/>
      <x:c r="E31" s="28"/>
      <x:c r="F31" s="32"/>
      <x:c r="G31" s="28"/>
      <x:c r="H31" s="28"/>
      <x:c r="I31" s="51" t="str">
        <x:f>IF($B31="","",IF(AND(G31="已完成",H31="已确认"),"已办结","待办结"))</x:f>
      </x:c>
      <x:c r="J31" s="40" t="str">
        <x:f>IF($B31="","",IF(OR(NOT(ISNUMBER(F31))),"待填",IF(I31="已办结",0,MAX(0,$C$4-F31))))</x:f>
      </x:c>
    </x:row>
    <x:row r="32" ht="48" customHeight="1">
      <x:c r="A32" s="2"/>
      <x:c r="B32" s="24"/>
      <x:c r="C32" s="28"/>
      <x:c r="D32" s="28"/>
      <x:c r="E32" s="28"/>
      <x:c r="F32" s="32"/>
      <x:c r="G32" s="28"/>
      <x:c r="H32" s="28"/>
      <x:c r="I32" s="51" t="str">
        <x:f>IF($B32="","",IF(AND(G32="已完成",H32="已确认"),"已办结","待办结"))</x:f>
      </x:c>
      <x:c r="J32" s="40" t="str">
        <x:f>IF($B32="","",IF(OR(NOT(ISNUMBER(F32))),"待填",IF(I32="已办结",0,MAX(0,$C$4-F32))))</x:f>
      </x:c>
    </x:row>
    <x:row r="33" ht="48" customHeight="1">
      <x:c r="A33" s="2"/>
      <x:c r="B33" s="24"/>
      <x:c r="C33" s="28"/>
      <x:c r="D33" s="28"/>
      <x:c r="E33" s="28"/>
      <x:c r="F33" s="32"/>
      <x:c r="G33" s="28"/>
      <x:c r="H33" s="28"/>
      <x:c r="I33" s="51" t="str">
        <x:f>IF($B33="","",IF(AND(G33="已完成",H33="已确认"),"已办结","待办结"))</x:f>
      </x:c>
      <x:c r="J33" s="40" t="str">
        <x:f>IF($B33="","",IF(OR(NOT(ISNUMBER(F33))),"待填",IF(I33="已办结",0,MAX(0,$C$4-F33))))</x:f>
      </x:c>
    </x:row>
    <x:row r="34" ht="48" customHeight="1">
      <x:c r="A34" s="2"/>
      <x:c r="B34" s="24"/>
      <x:c r="C34" s="28"/>
      <x:c r="D34" s="28"/>
      <x:c r="E34" s="28"/>
      <x:c r="F34" s="32"/>
      <x:c r="G34" s="28"/>
      <x:c r="H34" s="28"/>
      <x:c r="I34" s="51" t="str">
        <x:f>IF($B34="","",IF(AND(G34="已完成",H34="已确认"),"已办结","待办结"))</x:f>
      </x:c>
      <x:c r="J34" s="40" t="str">
        <x:f>IF($B34="","",IF(OR(NOT(ISNUMBER(F34))),"待填",IF(I34="已办结",0,MAX(0,$C$4-F34))))</x:f>
      </x:c>
    </x:row>
    <x:row r="35" ht="48" customHeight="1">
      <x:c r="A35" s="2"/>
      <x:c r="B35" s="24"/>
      <x:c r="C35" s="28"/>
      <x:c r="D35" s="28"/>
      <x:c r="E35" s="28"/>
      <x:c r="F35" s="32"/>
      <x:c r="G35" s="28"/>
      <x:c r="H35" s="28"/>
      <x:c r="I35" s="51" t="str">
        <x:f>IF($B35="","",IF(AND(G35="已完成",H35="已确认"),"已办结","待办结"))</x:f>
      </x:c>
      <x:c r="J35" s="40" t="str">
        <x:f>IF($B35="","",IF(OR(NOT(ISNUMBER(F35))),"待填",IF(I35="已办结",0,MAX(0,$C$4-F35))))</x:f>
      </x:c>
    </x:row>
    <x:row r="36" ht="48" customHeight="1">
      <x:c r="A36" s="2"/>
      <x:c r="B36" s="24"/>
      <x:c r="C36" s="28"/>
      <x:c r="D36" s="28"/>
      <x:c r="E36" s="28"/>
      <x:c r="F36" s="32"/>
      <x:c r="G36" s="28"/>
      <x:c r="H36" s="28"/>
      <x:c r="I36" s="51" t="str">
        <x:f>IF($B36="","",IF(AND(G36="已完成",H36="已确认"),"已办结","待办结"))</x:f>
      </x:c>
      <x:c r="J36" s="40" t="str">
        <x:f>IF($B36="","",IF(OR(NOT(ISNUMBER(F36))),"待填",IF(I36="已办结",0,MAX(0,$C$4-F36))))</x:f>
      </x:c>
    </x:row>
    <x:row r="37" ht="48" customHeight="1">
      <x:c r="A37" s="2"/>
      <x:c r="B37" s="24"/>
      <x:c r="C37" s="28"/>
      <x:c r="D37" s="28"/>
      <x:c r="E37" s="28"/>
      <x:c r="F37" s="32"/>
      <x:c r="G37" s="28"/>
      <x:c r="H37" s="28"/>
      <x:c r="I37" s="51" t="str">
        <x:f>IF($B37="","",IF(AND(G37="已完成",H37="已确认"),"已办结","待办结"))</x:f>
      </x:c>
      <x:c r="J37" s="40" t="str">
        <x:f>IF($B37="","",IF(OR(NOT(ISNUMBER(F37))),"待填",IF(I37="已办结",0,MAX(0,$C$4-F37))))</x:f>
      </x:c>
    </x:row>
    <x:row r="38" ht="48" customHeight="1">
      <x:c r="A38" s="2"/>
      <x:c r="B38" s="24"/>
      <x:c r="C38" s="28"/>
      <x:c r="D38" s="28"/>
      <x:c r="E38" s="28"/>
      <x:c r="F38" s="32"/>
      <x:c r="G38" s="28"/>
      <x:c r="H38" s="28"/>
      <x:c r="I38" s="51" t="str">
        <x:f>IF($B38="","",IF(AND(G38="已完成",H38="已确认"),"已办结","待办结"))</x:f>
      </x:c>
      <x:c r="J38" s="40" t="str">
        <x:f>IF($B38="","",IF(OR(NOT(ISNUMBER(F38))),"待填",IF(I38="已办结",0,MAX(0,$C$4-F38))))</x:f>
      </x:c>
    </x:row>
    <x:row r="39" ht="48" customHeight="1">
      <x:c r="A39" s="2"/>
      <x:c r="B39" s="24"/>
      <x:c r="C39" s="28"/>
      <x:c r="D39" s="28"/>
      <x:c r="E39" s="28"/>
      <x:c r="F39" s="32"/>
      <x:c r="G39" s="28"/>
      <x:c r="H39" s="28"/>
      <x:c r="I39" s="51" t="str">
        <x:f>IF($B39="","",IF(AND(G39="已完成",H39="已确认"),"已办结","待办结"))</x:f>
      </x:c>
      <x:c r="J39" s="40" t="str">
        <x:f>IF($B39="","",IF(OR(NOT(ISNUMBER(F39))),"待填",IF(I39="已办结",0,MAX(0,$C$4-F39))))</x:f>
      </x:c>
    </x:row>
    <x:row r="40" ht="48" customHeight="1">
      <x:c r="A40" s="2"/>
      <x:c r="B40" s="24"/>
      <x:c r="C40" s="28"/>
      <x:c r="D40" s="28"/>
      <x:c r="E40" s="28"/>
      <x:c r="F40" s="32"/>
      <x:c r="G40" s="28"/>
      <x:c r="H40" s="28"/>
      <x:c r="I40" s="51" t="str">
        <x:f>IF($B40="","",IF(AND(G40="已完成",H40="已确认"),"已办结","待办结"))</x:f>
      </x:c>
      <x:c r="J40" s="40" t="str">
        <x:f>IF($B40="","",IF(OR(NOT(ISNUMBER(F40))),"待填",IF(I40="已办结",0,MAX(0,$C$4-F40))))</x:f>
      </x:c>
    </x:row>
    <x:row r="41" ht="48" customHeight="1">
      <x:c r="A41" s="2"/>
      <x:c r="B41" s="24"/>
      <x:c r="C41" s="28"/>
      <x:c r="D41" s="28"/>
      <x:c r="E41" s="28"/>
      <x:c r="F41" s="32"/>
      <x:c r="G41" s="28"/>
      <x:c r="H41" s="28"/>
      <x:c r="I41" s="51" t="str">
        <x:f>IF($B41="","",IF(AND(G41="已完成",H41="已确认"),"已办结","待办结"))</x:f>
      </x:c>
      <x:c r="J41" s="40" t="str">
        <x:f>IF($B41="","",IF(OR(NOT(ISNUMBER(F41))),"待填",IF(I41="已办结",0,MAX(0,$C$4-F41))))</x:f>
      </x:c>
    </x:row>
    <x:row r="42" ht="48" customHeight="1">
      <x:c r="A42" s="2"/>
      <x:c r="B42" s="24"/>
      <x:c r="C42" s="28"/>
      <x:c r="D42" s="28"/>
      <x:c r="E42" s="28"/>
      <x:c r="F42" s="32"/>
      <x:c r="G42" s="28"/>
      <x:c r="H42" s="28"/>
      <x:c r="I42" s="51" t="str">
        <x:f>IF($B42="","",IF(AND(G42="已完成",H42="已确认"),"已办结","待办结"))</x:f>
      </x:c>
      <x:c r="J42" s="40" t="str">
        <x:f>IF($B42="","",IF(OR(NOT(ISNUMBER(F42))),"待填",IF(I42="已办结",0,MAX(0,$C$4-F42))))</x:f>
      </x:c>
    </x:row>
    <x:row r="43" ht="48" customHeight="1">
      <x:c r="A43" s="2"/>
      <x:c r="B43" s="24"/>
      <x:c r="C43" s="28"/>
      <x:c r="D43" s="28"/>
      <x:c r="E43" s="28"/>
      <x:c r="F43" s="32"/>
      <x:c r="G43" s="28"/>
      <x:c r="H43" s="28"/>
      <x:c r="I43" s="51" t="str">
        <x:f>IF($B43="","",IF(AND(G43="已完成",H43="已确认"),"已办结","待办结"))</x:f>
      </x:c>
      <x:c r="J43" s="40" t="str">
        <x:f>IF($B43="","",IF(OR(NOT(ISNUMBER(F43))),"待填",IF(I43="已办结",0,MAX(0,$C$4-F43))))</x:f>
      </x:c>
    </x:row>
    <x:row r="44" ht="48" customHeight="1">
      <x:c r="A44" s="2"/>
      <x:c r="B44" s="24"/>
      <x:c r="C44" s="28"/>
      <x:c r="D44" s="28"/>
      <x:c r="E44" s="28"/>
      <x:c r="F44" s="32"/>
      <x:c r="G44" s="28"/>
      <x:c r="H44" s="28"/>
      <x:c r="I44" s="51" t="str">
        <x:f>IF($B44="","",IF(AND(G44="已完成",H44="已确认"),"已办结","待办结"))</x:f>
      </x:c>
      <x:c r="J44" s="40" t="str">
        <x:f>IF($B44="","",IF(OR(NOT(ISNUMBER(F44))),"待填",IF(I44="已办结",0,MAX(0,$C$4-F44))))</x:f>
      </x:c>
    </x:row>
    <x:row r="45" ht="48" customHeight="1">
      <x:c r="A45" s="2"/>
      <x:c r="B45" s="24"/>
      <x:c r="C45" s="28"/>
      <x:c r="D45" s="28"/>
      <x:c r="E45" s="28"/>
      <x:c r="F45" s="32"/>
      <x:c r="G45" s="28"/>
      <x:c r="H45" s="28"/>
      <x:c r="I45" s="51" t="str">
        <x:f>IF($B45="","",IF(AND(G45="已完成",H45="已确认"),"已办结","待办结"))</x:f>
      </x:c>
      <x:c r="J45" s="40" t="str">
        <x:f>IF($B45="","",IF(OR(NOT(ISNUMBER(F45))),"待填",IF(I45="已办结",0,MAX(0,$C$4-F45))))</x:f>
      </x:c>
    </x:row>
    <x:row r="46" ht="48" customHeight="1">
      <x:c r="A46" s="2"/>
      <x:c r="B46" s="24"/>
      <x:c r="C46" s="28"/>
      <x:c r="D46" s="28"/>
      <x:c r="E46" s="28"/>
      <x:c r="F46" s="32"/>
      <x:c r="G46" s="28"/>
      <x:c r="H46" s="28"/>
      <x:c r="I46" s="51" t="str">
        <x:f>IF($B46="","",IF(AND(G46="已完成",H46="已确认"),"已办结","待办结"))</x:f>
      </x:c>
      <x:c r="J46" s="40" t="str">
        <x:f>IF($B46="","",IF(OR(NOT(ISNUMBER(F46))),"待填",IF(I46="已办结",0,MAX(0,$C$4-F46))))</x:f>
      </x:c>
    </x:row>
    <x:row r="47" ht="48" customHeight="1">
      <x:c r="A47" s="2"/>
      <x:c r="B47" s="24"/>
      <x:c r="C47" s="28"/>
      <x:c r="D47" s="28"/>
      <x:c r="E47" s="28"/>
      <x:c r="F47" s="32"/>
      <x:c r="G47" s="28"/>
      <x:c r="H47" s="28"/>
      <x:c r="I47" s="51" t="str">
        <x:f>IF($B47="","",IF(AND(G47="已完成",H47="已确认"),"已办结","待办结"))</x:f>
      </x:c>
      <x:c r="J47" s="40" t="str">
        <x:f>IF($B47="","",IF(OR(NOT(ISNUMBER(F47))),"待填",IF(I47="已办结",0,MAX(0,$C$4-F47))))</x:f>
      </x:c>
    </x:row>
    <x:row r="48" ht="48" customHeight="1">
      <x:c r="A48" s="2"/>
      <x:c r="B48" s="24"/>
      <x:c r="C48" s="28"/>
      <x:c r="D48" s="28"/>
      <x:c r="E48" s="28"/>
      <x:c r="F48" s="32"/>
      <x:c r="G48" s="28"/>
      <x:c r="H48" s="28"/>
      <x:c r="I48" s="51" t="str">
        <x:f>IF($B48="","",IF(AND(G48="已完成",H48="已确认"),"已办结","待办结"))</x:f>
      </x:c>
      <x:c r="J48" s="40" t="str">
        <x:f>IF($B48="","",IF(OR(NOT(ISNUMBER(F48))),"待填",IF(I48="已办结",0,MAX(0,$C$4-F48))))</x:f>
      </x:c>
    </x:row>
    <x:row r="49" ht="48" customHeight="1">
      <x:c r="A49" s="2"/>
      <x:c r="B49" s="24"/>
      <x:c r="C49" s="28"/>
      <x:c r="D49" s="28"/>
      <x:c r="E49" s="28"/>
      <x:c r="F49" s="32"/>
      <x:c r="G49" s="28"/>
      <x:c r="H49" s="28"/>
      <x:c r="I49" s="51" t="str">
        <x:f>IF($B49="","",IF(AND(G49="已完成",H49="已确认"),"已办结","待办结"))</x:f>
      </x:c>
      <x:c r="J49" s="40" t="str">
        <x:f>IF($B49="","",IF(OR(NOT(ISNUMBER(F49))),"待填",IF(I49="已办结",0,MAX(0,$C$4-F49))))</x:f>
      </x:c>
    </x:row>
    <x:row r="50" ht="48" customHeight="1">
      <x:c r="A50" s="2"/>
      <x:c r="B50" s="24"/>
      <x:c r="C50" s="28"/>
      <x:c r="D50" s="28"/>
      <x:c r="E50" s="28"/>
      <x:c r="F50" s="32"/>
      <x:c r="G50" s="28"/>
      <x:c r="H50" s="28"/>
      <x:c r="I50" s="51" t="str">
        <x:f>IF($B50="","",IF(AND(G50="已完成",H50="已确认"),"已办结","待办结"))</x:f>
      </x:c>
      <x:c r="J50" s="40" t="str">
        <x:f>IF($B50="","",IF(OR(NOT(ISNUMBER(F50))),"待填",IF(I50="已办结",0,MAX(0,$C$4-F50))))</x:f>
      </x:c>
    </x:row>
    <x:row r="51" ht="48" customHeight="1">
      <x:c r="A51" s="2"/>
      <x:c r="B51" s="24"/>
      <x:c r="C51" s="28"/>
      <x:c r="D51" s="28"/>
      <x:c r="E51" s="28"/>
      <x:c r="F51" s="32"/>
      <x:c r="G51" s="28"/>
      <x:c r="H51" s="28"/>
      <x:c r="I51" s="51" t="str">
        <x:f>IF($B51="","",IF(AND(G51="已完成",H51="已确认"),"已办结","待办结"))</x:f>
      </x:c>
      <x:c r="J51" s="40" t="str">
        <x:f>IF($B51="","",IF(OR(NOT(ISNUMBER(F51))),"待填",IF(I51="已办结",0,MAX(0,$C$4-F51))))</x:f>
      </x:c>
    </x:row>
    <x:row r="52" ht="48" customHeight="1">
      <x:c r="A52" s="2"/>
      <x:c r="B52" s="24"/>
      <x:c r="C52" s="28"/>
      <x:c r="D52" s="28"/>
      <x:c r="E52" s="28"/>
      <x:c r="F52" s="32"/>
      <x:c r="G52" s="28"/>
      <x:c r="H52" s="28"/>
      <x:c r="I52" s="51" t="str">
        <x:f>IF($B52="","",IF(AND(G52="已完成",H52="已确认"),"已办结","待办结"))</x:f>
      </x:c>
      <x:c r="J52" s="40" t="str">
        <x:f>IF($B52="","",IF(OR(NOT(ISNUMBER(F52))),"待填",IF(I52="已办结",0,MAX(0,$C$4-F52))))</x:f>
      </x:c>
    </x:row>
    <x:row r="53" ht="48" customHeight="1">
      <x:c r="A53" s="2"/>
      <x:c r="B53" s="24"/>
      <x:c r="C53" s="28"/>
      <x:c r="D53" s="28"/>
      <x:c r="E53" s="28"/>
      <x:c r="F53" s="32"/>
      <x:c r="G53" s="28"/>
      <x:c r="H53" s="28"/>
      <x:c r="I53" s="51" t="str">
        <x:f>IF($B53="","",IF(AND(G53="已完成",H53="已确认"),"已办结","待办结"))</x:f>
      </x:c>
      <x:c r="J53" s="40" t="str">
        <x:f>IF($B53="","",IF(OR(NOT(ISNUMBER(F53))),"待填",IF(I53="已办结",0,MAX(0,$C$4-F53))))</x:f>
      </x:c>
    </x:row>
    <x:row r="54" ht="48" customHeight="1">
      <x:c r="A54" s="2"/>
      <x:c r="B54" s="24"/>
      <x:c r="C54" s="28"/>
      <x:c r="D54" s="28"/>
      <x:c r="E54" s="28"/>
      <x:c r="F54" s="32"/>
      <x:c r="G54" s="28"/>
      <x:c r="H54" s="28"/>
      <x:c r="I54" s="51" t="str">
        <x:f>IF($B54="","",IF(AND(G54="已完成",H54="已确认"),"已办结","待办结"))</x:f>
      </x:c>
      <x:c r="J54" s="40" t="str">
        <x:f>IF($B54="","",IF(OR(NOT(ISNUMBER(F54))),"待填",IF(I54="已办结",0,MAX(0,$C$4-F54))))</x:f>
      </x:c>
    </x:row>
    <x:row r="55" ht="48" customHeight="1">
      <x:c r="A55" s="2"/>
      <x:c r="B55" s="24"/>
      <x:c r="C55" s="28"/>
      <x:c r="D55" s="28"/>
      <x:c r="E55" s="28"/>
      <x:c r="F55" s="32"/>
      <x:c r="G55" s="28"/>
      <x:c r="H55" s="28"/>
      <x:c r="I55" s="51" t="str">
        <x:f>IF($B55="","",IF(AND(G55="已完成",H55="已确认"),"已办结","待办结"))</x:f>
      </x:c>
      <x:c r="J55" s="40" t="str">
        <x:f>IF($B55="","",IF(OR(NOT(ISNUMBER(F55))),"待填",IF(I55="已办结",0,MAX(0,$C$4-F55))))</x:f>
      </x:c>
    </x:row>
    <x:row r="56" ht="48" customHeight="1">
      <x:c r="A56" s="2"/>
      <x:c r="B56" s="24"/>
      <x:c r="C56" s="28"/>
      <x:c r="D56" s="28"/>
      <x:c r="E56" s="28"/>
      <x:c r="F56" s="32"/>
      <x:c r="G56" s="28"/>
      <x:c r="H56" s="28"/>
      <x:c r="I56" s="51" t="str">
        <x:f>IF($B56="","",IF(AND(G56="已完成",H56="已确认"),"已办结","待办结"))</x:f>
      </x:c>
      <x:c r="J56" s="40" t="str">
        <x:f>IF($B56="","",IF(OR(NOT(ISNUMBER(F56))),"待填",IF(I56="已办结",0,MAX(0,$C$4-F56))))</x:f>
      </x:c>
    </x:row>
    <x:row r="57" ht="48" customHeight="1">
      <x:c r="A57" s="2"/>
      <x:c r="B57" s="24"/>
      <x:c r="C57" s="28"/>
      <x:c r="D57" s="28"/>
      <x:c r="E57" s="28"/>
      <x:c r="F57" s="32"/>
      <x:c r="G57" s="28"/>
      <x:c r="H57" s="28"/>
      <x:c r="I57" s="51" t="str">
        <x:f>IF($B57="","",IF(AND(G57="已完成",H57="已确认"),"已办结","待办结"))</x:f>
      </x:c>
      <x:c r="J57" s="40" t="str">
        <x:f>IF($B57="","",IF(OR(NOT(ISNUMBER(F57))),"待填",IF(I57="已办结",0,MAX(0,$C$4-F57))))</x:f>
      </x:c>
    </x:row>
    <x:row r="58" ht="48" customHeight="1">
      <x:c r="A58" s="2"/>
      <x:c r="B58" s="24"/>
      <x:c r="C58" s="28"/>
      <x:c r="D58" s="28"/>
      <x:c r="E58" s="28"/>
      <x:c r="F58" s="32"/>
      <x:c r="G58" s="28"/>
      <x:c r="H58" s="28"/>
      <x:c r="I58" s="51" t="str">
        <x:f>IF($B58="","",IF(AND(G58="已完成",H58="已确认"),"已办结","待办结"))</x:f>
      </x:c>
      <x:c r="J58" s="40" t="str">
        <x:f>IF($B58="","",IF(OR(NOT(ISNUMBER(F58))),"待填",IF(I58="已办结",0,MAX(0,$C$4-F58))))</x:f>
      </x:c>
    </x:row>
    <x:row r="59" ht="48" customHeight="1">
      <x:c r="A59" s="2"/>
      <x:c r="B59" s="24"/>
      <x:c r="C59" s="28"/>
      <x:c r="D59" s="28"/>
      <x:c r="E59" s="28"/>
      <x:c r="F59" s="32"/>
      <x:c r="G59" s="28"/>
      <x:c r="H59" s="28"/>
      <x:c r="I59" s="51" t="str">
        <x:f>IF($B59="","",IF(AND(G59="已完成",H59="已确认"),"已办结","待办结"))</x:f>
      </x:c>
      <x:c r="J59" s="40" t="str">
        <x:f>IF($B59="","",IF(OR(NOT(ISNUMBER(F59))),"待填",IF(I59="已办结",0,MAX(0,$C$4-F59))))</x:f>
      </x:c>
    </x:row>
    <x:row r="60" ht="48" customHeight="1">
      <x:c r="A60" s="2"/>
      <x:c r="B60" s="24"/>
      <x:c r="C60" s="28"/>
      <x:c r="D60" s="28"/>
      <x:c r="E60" s="28"/>
      <x:c r="F60" s="32"/>
      <x:c r="G60" s="28"/>
      <x:c r="H60" s="28"/>
      <x:c r="I60" s="51" t="str">
        <x:f>IF($B60="","",IF(AND(G60="已完成",H60="已确认"),"已办结","待办结"))</x:f>
      </x:c>
      <x:c r="J60" s="40" t="str">
        <x:f>IF($B60="","",IF(OR(NOT(ISNUMBER(F60))),"待填",IF(I60="已办结",0,MAX(0,$C$4-F60))))</x:f>
      </x:c>
    </x:row>
    <x:row r="61" ht="48" customHeight="1">
      <x:c r="A61" s="2"/>
      <x:c r="B61" s="24"/>
      <x:c r="C61" s="28"/>
      <x:c r="D61" s="28"/>
      <x:c r="E61" s="28"/>
      <x:c r="F61" s="32"/>
      <x:c r="G61" s="28"/>
      <x:c r="H61" s="28"/>
      <x:c r="I61" s="51" t="str">
        <x:f>IF($B61="","",IF(AND(G61="已完成",H61="已确认"),"已办结","待办结"))</x:f>
      </x:c>
      <x:c r="J61" s="40" t="str">
        <x:f>IF($B61="","",IF(OR(NOT(ISNUMBER(F61))),"待填",IF(I61="已办结",0,MAX(0,$C$4-F61))))</x:f>
      </x:c>
    </x:row>
    <x:row r="62" ht="48" customHeight="1">
      <x:c r="A62" s="2"/>
      <x:c r="B62" s="24"/>
      <x:c r="C62" s="28"/>
      <x:c r="D62" s="28"/>
      <x:c r="E62" s="28"/>
      <x:c r="F62" s="32"/>
      <x:c r="G62" s="28"/>
      <x:c r="H62" s="28"/>
      <x:c r="I62" s="51" t="str">
        <x:f>IF($B62="","",IF(AND(G62="已完成",H62="已确认"),"已办结","待办结"))</x:f>
      </x:c>
      <x:c r="J62" s="40" t="str">
        <x:f>IF($B62="","",IF(OR(NOT(ISNUMBER(F62))),"待填",IF(I62="已办结",0,MAX(0,$C$4-F62))))</x:f>
      </x:c>
    </x:row>
    <x:row r="63" ht="48" customHeight="1">
      <x:c r="A63" s="2"/>
      <x:c r="B63" s="24"/>
      <x:c r="C63" s="28"/>
      <x:c r="D63" s="28"/>
      <x:c r="E63" s="28"/>
      <x:c r="F63" s="32"/>
      <x:c r="G63" s="28"/>
      <x:c r="H63" s="28"/>
      <x:c r="I63" s="51" t="str">
        <x:f>IF($B63="","",IF(AND(G63="已完成",H63="已确认"),"已办结","待办结"))</x:f>
      </x:c>
      <x:c r="J63" s="40" t="str">
        <x:f>IF($B63="","",IF(OR(NOT(ISNUMBER(F63))),"待填",IF(I63="已办结",0,MAX(0,$C$4-F63))))</x:f>
      </x:c>
    </x:row>
    <x:row r="64" ht="48" customHeight="1">
      <x:c r="A64" s="2"/>
      <x:c r="B64" s="24"/>
      <x:c r="C64" s="28"/>
      <x:c r="D64" s="28"/>
      <x:c r="E64" s="28"/>
      <x:c r="F64" s="32"/>
      <x:c r="G64" s="28"/>
      <x:c r="H64" s="28"/>
      <x:c r="I64" s="51" t="str">
        <x:f>IF($B64="","",IF(AND(G64="已完成",H64="已确认"),"已办结","待办结"))</x:f>
      </x:c>
      <x:c r="J64" s="40" t="str">
        <x:f>IF($B64="","",IF(OR(NOT(ISNUMBER(F64))),"待填",IF(I64="已办结",0,MAX(0,$C$4-F64))))</x:f>
      </x:c>
    </x:row>
    <x:row r="65" ht="48" customHeight="1">
      <x:c r="A65" s="2"/>
      <x:c r="B65" s="24"/>
      <x:c r="C65" s="28"/>
      <x:c r="D65" s="28"/>
      <x:c r="E65" s="28"/>
      <x:c r="F65" s="32"/>
      <x:c r="G65" s="28"/>
      <x:c r="H65" s="28"/>
      <x:c r="I65" s="51" t="str">
        <x:f>IF($B65="","",IF(AND(G65="已完成",H65="已确认"),"已办结","待办结"))</x:f>
      </x:c>
      <x:c r="J65" s="40" t="str">
        <x:f>IF($B65="","",IF(OR(NOT(ISNUMBER(F65))),"待填",IF(I65="已办结",0,MAX(0,$C$4-F65))))</x:f>
      </x:c>
    </x:row>
    <x:row r="66" ht="48" customHeight="1">
      <x:c r="A66" s="2"/>
      <x:c r="B66" s="24"/>
      <x:c r="C66" s="28"/>
      <x:c r="D66" s="28"/>
      <x:c r="E66" s="28"/>
      <x:c r="F66" s="32"/>
      <x:c r="G66" s="28"/>
      <x:c r="H66" s="28"/>
      <x:c r="I66" s="51" t="str">
        <x:f>IF($B66="","",IF(AND(G66="已完成",H66="已确认"),"已办结","待办结"))</x:f>
      </x:c>
      <x:c r="J66" s="40" t="str">
        <x:f>IF($B66="","",IF(OR(NOT(ISNUMBER(F66))),"待填",IF(I66="已办结",0,MAX(0,$C$4-F66))))</x:f>
      </x:c>
    </x:row>
    <x:row r="67" ht="48" customHeight="1">
      <x:c r="A67" s="2"/>
      <x:c r="B67" s="24"/>
      <x:c r="C67" s="28"/>
      <x:c r="D67" s="28"/>
      <x:c r="E67" s="28"/>
      <x:c r="F67" s="32"/>
      <x:c r="G67" s="28"/>
      <x:c r="H67" s="28"/>
      <x:c r="I67" s="51" t="str">
        <x:f>IF($B67="","",IF(AND(G67="已完成",H67="已确认"),"已办结","待办结"))</x:f>
      </x:c>
      <x:c r="J67" s="40" t="str">
        <x:f>IF($B67="","",IF(OR(NOT(ISNUMBER(F67))),"待填",IF(I67="已办结",0,MAX(0,$C$4-F67))))</x:f>
      </x:c>
    </x:row>
    <x:row r="68" ht="48" customHeight="1">
      <x:c r="A68" s="2"/>
      <x:c r="B68" s="24"/>
      <x:c r="C68" s="28"/>
      <x:c r="D68" s="28"/>
      <x:c r="E68" s="28"/>
      <x:c r="F68" s="32"/>
      <x:c r="G68" s="28"/>
      <x:c r="H68" s="28"/>
      <x:c r="I68" s="51" t="str">
        <x:f>IF($B68="","",IF(AND(G68="已完成",H68="已确认"),"已办结","待办结"))</x:f>
      </x:c>
      <x:c r="J68" s="40" t="str">
        <x:f>IF($B68="","",IF(OR(NOT(ISNUMBER(F68))),"待填",IF(I68="已办结",0,MAX(0,$C$4-F68))))</x:f>
      </x:c>
    </x:row>
    <x:row r="69" ht="48" customHeight="1">
      <x:c r="A69" s="2"/>
      <x:c r="B69" s="24"/>
      <x:c r="C69" s="28"/>
      <x:c r="D69" s="28"/>
      <x:c r="E69" s="28"/>
      <x:c r="F69" s="32"/>
      <x:c r="G69" s="28"/>
      <x:c r="H69" s="28"/>
      <x:c r="I69" s="51" t="str">
        <x:f>IF($B69="","",IF(AND(G69="已完成",H69="已确认"),"已办结","待办结"))</x:f>
      </x:c>
      <x:c r="J69" s="40" t="str">
        <x:f>IF($B69="","",IF(OR(NOT(ISNUMBER(F69))),"待填",IF(I69="已办结",0,MAX(0,$C$4-F69))))</x:f>
      </x:c>
    </x:row>
    <x:row r="70" ht="48" customHeight="1">
      <x:c r="A70" s="2"/>
      <x:c r="B70" s="24"/>
      <x:c r="C70" s="28"/>
      <x:c r="D70" s="28"/>
      <x:c r="E70" s="28"/>
      <x:c r="F70" s="32"/>
      <x:c r="G70" s="28"/>
      <x:c r="H70" s="28"/>
      <x:c r="I70" s="51" t="str">
        <x:f>IF($B70="","",IF(AND(G70="已完成",H70="已确认"),"已办结","待办结"))</x:f>
      </x:c>
      <x:c r="J70" s="40" t="str">
        <x:f>IF($B70="","",IF(OR(NOT(ISNUMBER(F70))),"待填",IF(I70="已办结",0,MAX(0,$C$4-F70))))</x:f>
      </x:c>
    </x:row>
    <x:row r="71" ht="48" customHeight="1">
      <x:c r="A71" s="2"/>
      <x:c r="B71" s="24"/>
      <x:c r="C71" s="28"/>
      <x:c r="D71" s="28"/>
      <x:c r="E71" s="28"/>
      <x:c r="F71" s="32"/>
      <x:c r="G71" s="28"/>
      <x:c r="H71" s="28"/>
      <x:c r="I71" s="51" t="str">
        <x:f>IF($B71="","",IF(AND(G71="已完成",H71="已确认"),"已办结","待办结"))</x:f>
      </x:c>
      <x:c r="J71" s="40" t="str">
        <x:f>IF($B71="","",IF(OR(NOT(ISNUMBER(F71))),"待填",IF(I71="已办结",0,MAX(0,$C$4-F71))))</x:f>
      </x:c>
    </x:row>
  </x:sheetData>
  <x:conditionalFormatting sqref="G12:G71">
    <x:cfRule type="containsText" dxfId="56" priority="1" operator="containsText" text="逾期"/>
    <x:cfRule type="containsText" dxfId="57" priority="2" operator="containsText" text="待"/>
  </x:conditionalFormatting>
  <x:conditionalFormatting sqref="H12:H71">
    <x:cfRule type="containsText" dxfId="58" priority="3" operator="containsText" text="逾期"/>
    <x:cfRule type="containsText" dxfId="59" priority="4" operator="containsText" text="待"/>
  </x:conditionalFormatting>
  <x:conditionalFormatting sqref="I12:I71">
    <x:cfRule type="containsText" dxfId="60" priority="5" operator="containsText" text="逾期"/>
    <x:cfRule type="containsText" dxfId="61" priority="6" operator="containsText" text="待"/>
  </x:conditionalFormatting>
  <x:conditionalFormatting sqref="J12:J71">
    <x:cfRule type="cellIs" dxfId="62" priority="7" operator="greaterThan">
      <x:formula>0</x:formula>
    </x:cfRule>
  </x:conditionalFormatting>
  <x:conditionalFormatting sqref="G4:G4">
    <x:cfRule type="cellIs" dxfId="63" priority="8" operator="greaterThan">
      <x:formula>0</x:formula>
    </x:cfRule>
  </x:conditionalFormatting>
  <x:dataValidations count="2">
    <x:dataValidation type="list" sqref="G12:G71">
      <x:formula1>"已完成,进行中,未开始"</x:formula1>
    </x:dataValidation>
    <x:dataValidation type="list" sqref="H12:H71">
      <x:formula1>"已确认,待确认"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88eb723f25064237"/>
  </x:tableParts>
</x:worksheet>
</file>

<file path=xl/worksheets/sheet20.xml><?xml version="1.0" encoding="utf-8"?>
<x:worksheet xmlns:x="http://schemas.openxmlformats.org/spreadsheetml/2006/main">
  <x:sheetPr>
    <x:tabColor rgb="FF765268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28" hidden="0" customWidth="1"/>
    <x:col min="5" max="5" width="14" hidden="0" customWidth="1"/>
    <x:col min="6" max="6" width="14" hidden="0" customWidth="1"/>
    <x:col min="7" max="7" width="18" hidden="0" customWidth="1"/>
    <x:col min="8" max="8" width="2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</x:row>
    <x:row r="2" ht="34" customHeight="1">
      <x:c r="A2" s="2"/>
      <x:c r="B2" s="3" t="str">
        <x:v>销售漏斗定义</x:v>
      </x:c>
      <x:c r="C2" s="2"/>
      <x:c r="D2" s="2"/>
      <x:c r="E2" s="2"/>
      <x:c r="F2" s="2"/>
      <x:c r="G2" s="2"/>
      <x:c r="H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COUNTIFS($F$12:$F$71,"待填")</x:f>
        <x:v>0</x:v>
      </x:c>
      <x:c r="H4" s="2"/>
    </x:row>
    <x:row r="5" ht="26" customHeight="1">
      <x:c r="A5" s="2"/>
      <x:c r="B5" s="9" t="str">
        <x:v>记录数</x:v>
      </x:c>
      <x:c r="C5" s="2"/>
      <x:c r="D5" s="9" t="str">
        <x:v>首阶段客户数</x:v>
      </x:c>
      <x:c r="E5" s="2"/>
      <x:c r="F5" s="9" t="str">
        <x:v>末阶段客户数</x:v>
      </x:c>
      <x:c r="G5" s="2"/>
      <x:c r="H5" s="2"/>
    </x:row>
    <x:row r="6" ht="26" customHeight="1">
      <x:c r="A6" s="2"/>
      <x:c r="B6" s="10" t="n">
        <x:f>COUNTA($B$12:$B$71)</x:f>
        <x:v>6</x:v>
      </x:c>
      <x:c r="C6" s="2"/>
      <x:c r="D6" s="10" t="n">
        <x:f>E12</x:f>
        <x:v>120</x:v>
      </x:c>
      <x:c r="E6" s="2"/>
      <x:c r="F6" s="10" t="n">
        <x:f>INDEX($E$12:$E$71,COUNTA($B$12:$B$71))</x:f>
        <x:v>10</x:v>
      </x:c>
      <x:c r="G6" s="2"/>
      <x:c r="H6" s="2"/>
    </x:row>
    <x:row r="7" ht="26" customHeight="1">
      <x:c r="A7" s="2"/>
      <x:c r="B7" s="2"/>
      <x:c r="C7" s="2"/>
      <x:c r="D7" s="2"/>
      <x:c r="E7" s="2"/>
      <x:c r="F7" s="2"/>
      <x:c r="G7" s="2"/>
      <x:c r="H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</x:row>
    <x:row r="9" ht="26" customHeight="1">
      <x:c r="A9" s="2"/>
      <x:c r="B9" s="9" t="str">
        <x:v>本表按行顺序计算，请保留时间/阶段顺序；新增行时复制公式并检查上下期衔接。</x:v>
      </x:c>
      <x:c r="C9" s="9"/>
      <x:c r="D9" s="9"/>
      <x:c r="E9" s="9"/>
      <x:c r="F9" s="9"/>
      <x:c r="G9" s="9"/>
      <x:c r="H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</x:row>
    <x:row r="11" ht="42" customHeight="1">
      <x:c r="A11" s="2"/>
      <x:c r="B11" s="19" t="str">
        <x:v>记录ID</x:v>
      </x:c>
      <x:c r="C11" s="20" t="str">
        <x:v>阶段</x:v>
      </x:c>
      <x:c r="D11" s="20" t="str">
        <x:v>进入条件</x:v>
      </x:c>
      <x:c r="E11" s="20" t="str">
        <x:v>阶段客户数</x:v>
      </x:c>
      <x:c r="F11" s="20" t="str">
        <x:v>相邻阶段转化率</x:v>
      </x:c>
      <x:c r="G11" s="20" t="str">
        <x:v>负责人</x:v>
      </x:c>
      <x:c r="H11" s="21" t="str">
        <x:v>下一动作</x:v>
      </x:c>
    </x:row>
    <x:row r="12" ht="48" customHeight="1">
      <x:c r="A12" s="2"/>
      <x:c r="B12" s="24" t="str">
        <x:v>4-19-001</x:v>
      </x:c>
      <x:c r="C12" s="28" t="str">
        <x:v>新线索</x:v>
      </x:c>
      <x:c r="D12" s="28" t="str">
        <x:v>已取得明确联系入口</x:v>
      </x:c>
      <x:c r="E12" s="43" t="n">
        <x:v>120</x:v>
      </x:c>
      <x:c r="F12" s="47" t="n">
        <x:f>IF($B12="","",1)</x:f>
        <x:v>1</x:v>
      </x:c>
      <x:c r="G12" s="28" t="str">
        <x:v>陈禾</x:v>
      </x:c>
      <x:c r="H12" s="28" t="str">
        <x:v>梳理现有流程</x:v>
      </x:c>
    </x:row>
    <x:row r="13" ht="48" customHeight="1">
      <x:c r="A13" s="2"/>
      <x:c r="B13" s="24" t="str">
        <x:v>4-19-002</x:v>
      </x:c>
      <x:c r="C13" s="28" t="str">
        <x:v>已联系</x:v>
      </x:c>
      <x:c r="D13" s="28" t="str">
        <x:v>完成首次有效沟通</x:v>
      </x:c>
      <x:c r="E13" s="43" t="n">
        <x:v>80</x:v>
      </x:c>
      <x:c r="F13" s="47" t="n">
        <x:f>IF($B13="","",IF(E12=0,"不适用",E13/E12))</x:f>
        <x:v>0.6666666666666666</x:v>
      </x:c>
      <x:c r="G13" s="28" t="str">
        <x:v>许宁</x:v>
      </x:c>
      <x:c r="H13" s="28" t="str">
        <x:v>确认关键字段</x:v>
      </x:c>
    </x:row>
    <x:row r="14" ht="48" customHeight="1">
      <x:c r="A14" s="2"/>
      <x:c r="B14" s="24" t="str">
        <x:v>4-19-003</x:v>
      </x:c>
      <x:c r="C14" s="28" t="str">
        <x:v>需求明确</x:v>
      </x:c>
      <x:c r="D14" s="28" t="str">
        <x:v>确认需求范围与时间</x:v>
      </x:c>
      <x:c r="E14" s="43" t="n">
        <x:v>46</x:v>
      </x:c>
      <x:c r="F14" s="47" t="n">
        <x:f>IF($B14="","",IF(E13=0,"不适用",E14/E13))</x:f>
        <x:v>0.575</x:v>
      </x:c>
      <x:c r="G14" s="28" t="str">
        <x:v>宋安</x:v>
      </x:c>
      <x:c r="H14" s="28" t="str">
        <x:v>整理历史数据</x:v>
      </x:c>
    </x:row>
    <x:row r="15" ht="48" customHeight="1">
      <x:c r="A15" s="2"/>
      <x:c r="B15" s="24" t="str">
        <x:v>4-19-004</x:v>
      </x:c>
      <x:c r="C15" s="28" t="str">
        <x:v>已报价</x:v>
      </x:c>
      <x:c r="D15" s="28" t="str">
        <x:v>提供约定范围报价</x:v>
      </x:c>
      <x:c r="E15" s="43" t="n">
        <x:v>30</x:v>
      </x:c>
      <x:c r="F15" s="47" t="n">
        <x:f>IF($B15="","",IF(E14=0,"不适用",E15/E14))</x:f>
        <x:v>0.6521739130434783</x:v>
      </x:c>
      <x:c r="G15" s="28" t="str">
        <x:v>沈青</x:v>
      </x:c>
      <x:c r="H15" s="28" t="str">
        <x:v>制作可点击原型</x:v>
      </x:c>
    </x:row>
    <x:row r="16" ht="48" customHeight="1">
      <x:c r="A16" s="2"/>
      <x:c r="B16" s="24" t="str">
        <x:v>4-19-005</x:v>
      </x:c>
      <x:c r="C16" s="28" t="str">
        <x:v>决策中</x:v>
      </x:c>
      <x:c r="D16" s="28" t="str">
        <x:v>进入客户内部决策</x:v>
      </x:c>
      <x:c r="E16" s="43" t="n">
        <x:v>18</x:v>
      </x:c>
      <x:c r="F16" s="47" t="n">
        <x:f>IF($B16="","",IF(E15=0,"不适用",E16/E15))</x:f>
        <x:v>0.6</x:v>
      </x:c>
      <x:c r="G16" s="28" t="str">
        <x:v>苏言</x:v>
      </x:c>
      <x:c r="H16" s="28" t="str">
        <x:v>完成首轮测试</x:v>
      </x:c>
    </x:row>
    <x:row r="17" ht="48" customHeight="1">
      <x:c r="A17" s="2"/>
      <x:c r="B17" s="24" t="str">
        <x:v>4-19-006</x:v>
      </x:c>
      <x:c r="C17" s="28" t="str">
        <x:v>成交</x:v>
      </x:c>
      <x:c r="D17" s="28" t="str">
        <x:v>完成约定签约确认</x:v>
      </x:c>
      <x:c r="E17" s="43" t="n">
        <x:v>10</x:v>
      </x:c>
      <x:c r="F17" s="47" t="n">
        <x:f>IF($B17="","",IF(E16=0,"不适用",E17/E16))</x:f>
        <x:v>0.5555555555555556</x:v>
      </x:c>
      <x:c r="G17" s="28" t="str">
        <x:v>叶川</x:v>
      </x:c>
      <x:c r="H17" s="28" t="str">
        <x:v>提交验收清单</x:v>
      </x:c>
    </x:row>
    <x:row r="18" ht="48" customHeight="1">
      <x:c r="A18" s="2"/>
      <x:c r="B18" s="24"/>
      <x:c r="C18" s="28"/>
      <x:c r="D18" s="28"/>
      <x:c r="E18" s="43"/>
      <x:c r="F18" s="47" t="str">
        <x:f>IF($B18="","",IF(E17=0,"不适用",E18/E17))</x:f>
      </x:c>
      <x:c r="G18" s="28"/>
      <x:c r="H18" s="28"/>
    </x:row>
    <x:row r="19" ht="48" customHeight="1">
      <x:c r="A19" s="2"/>
      <x:c r="B19" s="24"/>
      <x:c r="C19" s="28"/>
      <x:c r="D19" s="28"/>
      <x:c r="E19" s="43"/>
      <x:c r="F19" s="47" t="str">
        <x:f>IF($B19="","",IF(E18=0,"不适用",E19/E18))</x:f>
      </x:c>
      <x:c r="G19" s="28"/>
      <x:c r="H19" s="28"/>
    </x:row>
    <x:row r="20" ht="48" customHeight="1">
      <x:c r="A20" s="2"/>
      <x:c r="B20" s="24"/>
      <x:c r="C20" s="28"/>
      <x:c r="D20" s="28"/>
      <x:c r="E20" s="43"/>
      <x:c r="F20" s="47" t="str">
        <x:f>IF($B20="","",IF(E19=0,"不适用",E20/E19))</x:f>
      </x:c>
      <x:c r="G20" s="28"/>
      <x:c r="H20" s="28"/>
    </x:row>
    <x:row r="21" ht="48" customHeight="1">
      <x:c r="A21" s="2"/>
      <x:c r="B21" s="24"/>
      <x:c r="C21" s="28"/>
      <x:c r="D21" s="28"/>
      <x:c r="E21" s="43"/>
      <x:c r="F21" s="47" t="str">
        <x:f>IF($B21="","",IF(E20=0,"不适用",E21/E20))</x:f>
      </x:c>
      <x:c r="G21" s="28"/>
      <x:c r="H21" s="28"/>
    </x:row>
    <x:row r="22" ht="48" customHeight="1">
      <x:c r="A22" s="2"/>
      <x:c r="B22" s="24"/>
      <x:c r="C22" s="28"/>
      <x:c r="D22" s="28"/>
      <x:c r="E22" s="43"/>
      <x:c r="F22" s="47" t="str">
        <x:f>IF($B22="","",IF(E21=0,"不适用",E22/E21))</x:f>
      </x:c>
      <x:c r="G22" s="28"/>
      <x:c r="H22" s="28"/>
    </x:row>
    <x:row r="23" ht="48" customHeight="1">
      <x:c r="A23" s="2"/>
      <x:c r="B23" s="24"/>
      <x:c r="C23" s="28"/>
      <x:c r="D23" s="28"/>
      <x:c r="E23" s="43"/>
      <x:c r="F23" s="47" t="str">
        <x:f>IF($B23="","",IF(E22=0,"不适用",E23/E22))</x:f>
      </x:c>
      <x:c r="G23" s="28"/>
      <x:c r="H23" s="28"/>
    </x:row>
    <x:row r="24" ht="48" customHeight="1">
      <x:c r="A24" s="2"/>
      <x:c r="B24" s="24"/>
      <x:c r="C24" s="28"/>
      <x:c r="D24" s="28"/>
      <x:c r="E24" s="43"/>
      <x:c r="F24" s="47" t="str">
        <x:f>IF($B24="","",IF(E23=0,"不适用",E24/E23))</x:f>
      </x:c>
      <x:c r="G24" s="28"/>
      <x:c r="H24" s="28"/>
    </x:row>
    <x:row r="25" ht="48" customHeight="1">
      <x:c r="A25" s="2"/>
      <x:c r="B25" s="24"/>
      <x:c r="C25" s="28"/>
      <x:c r="D25" s="28"/>
      <x:c r="E25" s="43"/>
      <x:c r="F25" s="47" t="str">
        <x:f>IF($B25="","",IF(E24=0,"不适用",E25/E24))</x:f>
      </x:c>
      <x:c r="G25" s="28"/>
      <x:c r="H25" s="28"/>
    </x:row>
    <x:row r="26" ht="48" customHeight="1">
      <x:c r="A26" s="2"/>
      <x:c r="B26" s="24"/>
      <x:c r="C26" s="28"/>
      <x:c r="D26" s="28"/>
      <x:c r="E26" s="43"/>
      <x:c r="F26" s="47" t="str">
        <x:f>IF($B26="","",IF(E25=0,"不适用",E26/E25))</x:f>
      </x:c>
      <x:c r="G26" s="28"/>
      <x:c r="H26" s="28"/>
    </x:row>
    <x:row r="27" ht="48" customHeight="1">
      <x:c r="A27" s="2"/>
      <x:c r="B27" s="24"/>
      <x:c r="C27" s="28"/>
      <x:c r="D27" s="28"/>
      <x:c r="E27" s="43"/>
      <x:c r="F27" s="47" t="str">
        <x:f>IF($B27="","",IF(E26=0,"不适用",E27/E26))</x:f>
      </x:c>
      <x:c r="G27" s="28"/>
      <x:c r="H27" s="28"/>
    </x:row>
    <x:row r="28" ht="48" customHeight="1">
      <x:c r="A28" s="2"/>
      <x:c r="B28" s="24"/>
      <x:c r="C28" s="28"/>
      <x:c r="D28" s="28"/>
      <x:c r="E28" s="43"/>
      <x:c r="F28" s="47" t="str">
        <x:f>IF($B28="","",IF(E27=0,"不适用",E28/E27))</x:f>
      </x:c>
      <x:c r="G28" s="28"/>
      <x:c r="H28" s="28"/>
    </x:row>
    <x:row r="29" ht="48" customHeight="1">
      <x:c r="A29" s="2"/>
      <x:c r="B29" s="24"/>
      <x:c r="C29" s="28"/>
      <x:c r="D29" s="28"/>
      <x:c r="E29" s="43"/>
      <x:c r="F29" s="47" t="str">
        <x:f>IF($B29="","",IF(E28=0,"不适用",E29/E28))</x:f>
      </x:c>
      <x:c r="G29" s="28"/>
      <x:c r="H29" s="28"/>
    </x:row>
    <x:row r="30" ht="48" customHeight="1">
      <x:c r="A30" s="2"/>
      <x:c r="B30" s="24"/>
      <x:c r="C30" s="28"/>
      <x:c r="D30" s="28"/>
      <x:c r="E30" s="43"/>
      <x:c r="F30" s="47" t="str">
        <x:f>IF($B30="","",IF(E29=0,"不适用",E30/E29))</x:f>
      </x:c>
      <x:c r="G30" s="28"/>
      <x:c r="H30" s="28"/>
    </x:row>
    <x:row r="31" ht="48" customHeight="1">
      <x:c r="A31" s="2"/>
      <x:c r="B31" s="24"/>
      <x:c r="C31" s="28"/>
      <x:c r="D31" s="28"/>
      <x:c r="E31" s="43"/>
      <x:c r="F31" s="47" t="str">
        <x:f>IF($B31="","",IF(E30=0,"不适用",E31/E30))</x:f>
      </x:c>
      <x:c r="G31" s="28"/>
      <x:c r="H31" s="28"/>
    </x:row>
    <x:row r="32" ht="48" customHeight="1">
      <x:c r="A32" s="2"/>
      <x:c r="B32" s="24"/>
      <x:c r="C32" s="28"/>
      <x:c r="D32" s="28"/>
      <x:c r="E32" s="43"/>
      <x:c r="F32" s="47" t="str">
        <x:f>IF($B32="","",IF(E31=0,"不适用",E32/E31))</x:f>
      </x:c>
      <x:c r="G32" s="28"/>
      <x:c r="H32" s="28"/>
    </x:row>
    <x:row r="33" ht="48" customHeight="1">
      <x:c r="A33" s="2"/>
      <x:c r="B33" s="24"/>
      <x:c r="C33" s="28"/>
      <x:c r="D33" s="28"/>
      <x:c r="E33" s="43"/>
      <x:c r="F33" s="47" t="str">
        <x:f>IF($B33="","",IF(E32=0,"不适用",E33/E32))</x:f>
      </x:c>
      <x:c r="G33" s="28"/>
      <x:c r="H33" s="28"/>
    </x:row>
    <x:row r="34" ht="48" customHeight="1">
      <x:c r="A34" s="2"/>
      <x:c r="B34" s="24"/>
      <x:c r="C34" s="28"/>
      <x:c r="D34" s="28"/>
      <x:c r="E34" s="43"/>
      <x:c r="F34" s="47" t="str">
        <x:f>IF($B34="","",IF(E33=0,"不适用",E34/E33))</x:f>
      </x:c>
      <x:c r="G34" s="28"/>
      <x:c r="H34" s="28"/>
    </x:row>
    <x:row r="35" ht="48" customHeight="1">
      <x:c r="A35" s="2"/>
      <x:c r="B35" s="24"/>
      <x:c r="C35" s="28"/>
      <x:c r="D35" s="28"/>
      <x:c r="E35" s="43"/>
      <x:c r="F35" s="47" t="str">
        <x:f>IF($B35="","",IF(E34=0,"不适用",E35/E34))</x:f>
      </x:c>
      <x:c r="G35" s="28"/>
      <x:c r="H35" s="28"/>
    </x:row>
    <x:row r="36" ht="48" customHeight="1">
      <x:c r="A36" s="2"/>
      <x:c r="B36" s="24"/>
      <x:c r="C36" s="28"/>
      <x:c r="D36" s="28"/>
      <x:c r="E36" s="43"/>
      <x:c r="F36" s="47" t="str">
        <x:f>IF($B36="","",IF(E35=0,"不适用",E36/E35))</x:f>
      </x:c>
      <x:c r="G36" s="28"/>
      <x:c r="H36" s="28"/>
    </x:row>
    <x:row r="37" ht="48" customHeight="1">
      <x:c r="A37" s="2"/>
      <x:c r="B37" s="24"/>
      <x:c r="C37" s="28"/>
      <x:c r="D37" s="28"/>
      <x:c r="E37" s="43"/>
      <x:c r="F37" s="47" t="str">
        <x:f>IF($B37="","",IF(E36=0,"不适用",E37/E36))</x:f>
      </x:c>
      <x:c r="G37" s="28"/>
      <x:c r="H37" s="28"/>
    </x:row>
    <x:row r="38" ht="48" customHeight="1">
      <x:c r="A38" s="2"/>
      <x:c r="B38" s="24"/>
      <x:c r="C38" s="28"/>
      <x:c r="D38" s="28"/>
      <x:c r="E38" s="43"/>
      <x:c r="F38" s="47" t="str">
        <x:f>IF($B38="","",IF(E37=0,"不适用",E38/E37))</x:f>
      </x:c>
      <x:c r="G38" s="28"/>
      <x:c r="H38" s="28"/>
    </x:row>
    <x:row r="39" ht="48" customHeight="1">
      <x:c r="A39" s="2"/>
      <x:c r="B39" s="24"/>
      <x:c r="C39" s="28"/>
      <x:c r="D39" s="28"/>
      <x:c r="E39" s="43"/>
      <x:c r="F39" s="47" t="str">
        <x:f>IF($B39="","",IF(E38=0,"不适用",E39/E38))</x:f>
      </x:c>
      <x:c r="G39" s="28"/>
      <x:c r="H39" s="28"/>
    </x:row>
    <x:row r="40" ht="48" customHeight="1">
      <x:c r="A40" s="2"/>
      <x:c r="B40" s="24"/>
      <x:c r="C40" s="28"/>
      <x:c r="D40" s="28"/>
      <x:c r="E40" s="43"/>
      <x:c r="F40" s="47" t="str">
        <x:f>IF($B40="","",IF(E39=0,"不适用",E40/E39))</x:f>
      </x:c>
      <x:c r="G40" s="28"/>
      <x:c r="H40" s="28"/>
    </x:row>
    <x:row r="41" ht="48" customHeight="1">
      <x:c r="A41" s="2"/>
      <x:c r="B41" s="24"/>
      <x:c r="C41" s="28"/>
      <x:c r="D41" s="28"/>
      <x:c r="E41" s="43"/>
      <x:c r="F41" s="47" t="str">
        <x:f>IF($B41="","",IF(E40=0,"不适用",E41/E40))</x:f>
      </x:c>
      <x:c r="G41" s="28"/>
      <x:c r="H41" s="28"/>
    </x:row>
    <x:row r="42" ht="48" customHeight="1">
      <x:c r="A42" s="2"/>
      <x:c r="B42" s="24"/>
      <x:c r="C42" s="28"/>
      <x:c r="D42" s="28"/>
      <x:c r="E42" s="43"/>
      <x:c r="F42" s="47" t="str">
        <x:f>IF($B42="","",IF(E41=0,"不适用",E42/E41))</x:f>
      </x:c>
      <x:c r="G42" s="28"/>
      <x:c r="H42" s="28"/>
    </x:row>
    <x:row r="43" ht="48" customHeight="1">
      <x:c r="A43" s="2"/>
      <x:c r="B43" s="24"/>
      <x:c r="C43" s="28"/>
      <x:c r="D43" s="28"/>
      <x:c r="E43" s="43"/>
      <x:c r="F43" s="47" t="str">
        <x:f>IF($B43="","",IF(E42=0,"不适用",E43/E42))</x:f>
      </x:c>
      <x:c r="G43" s="28"/>
      <x:c r="H43" s="28"/>
    </x:row>
    <x:row r="44" ht="48" customHeight="1">
      <x:c r="A44" s="2"/>
      <x:c r="B44" s="24"/>
      <x:c r="C44" s="28"/>
      <x:c r="D44" s="28"/>
      <x:c r="E44" s="43"/>
      <x:c r="F44" s="47" t="str">
        <x:f>IF($B44="","",IF(E43=0,"不适用",E44/E43))</x:f>
      </x:c>
      <x:c r="G44" s="28"/>
      <x:c r="H44" s="28"/>
    </x:row>
    <x:row r="45" ht="48" customHeight="1">
      <x:c r="A45" s="2"/>
      <x:c r="B45" s="24"/>
      <x:c r="C45" s="28"/>
      <x:c r="D45" s="28"/>
      <x:c r="E45" s="43"/>
      <x:c r="F45" s="47" t="str">
        <x:f>IF($B45="","",IF(E44=0,"不适用",E45/E44))</x:f>
      </x:c>
      <x:c r="G45" s="28"/>
      <x:c r="H45" s="28"/>
    </x:row>
    <x:row r="46" ht="48" customHeight="1">
      <x:c r="A46" s="2"/>
      <x:c r="B46" s="24"/>
      <x:c r="C46" s="28"/>
      <x:c r="D46" s="28"/>
      <x:c r="E46" s="43"/>
      <x:c r="F46" s="47" t="str">
        <x:f>IF($B46="","",IF(E45=0,"不适用",E46/E45))</x:f>
      </x:c>
      <x:c r="G46" s="28"/>
      <x:c r="H46" s="28"/>
    </x:row>
    <x:row r="47" ht="48" customHeight="1">
      <x:c r="A47" s="2"/>
      <x:c r="B47" s="24"/>
      <x:c r="C47" s="28"/>
      <x:c r="D47" s="28"/>
      <x:c r="E47" s="43"/>
      <x:c r="F47" s="47" t="str">
        <x:f>IF($B47="","",IF(E46=0,"不适用",E47/E46))</x:f>
      </x:c>
      <x:c r="G47" s="28"/>
      <x:c r="H47" s="28"/>
    </x:row>
    <x:row r="48" ht="48" customHeight="1">
      <x:c r="A48" s="2"/>
      <x:c r="B48" s="24"/>
      <x:c r="C48" s="28"/>
      <x:c r="D48" s="28"/>
      <x:c r="E48" s="43"/>
      <x:c r="F48" s="47" t="str">
        <x:f>IF($B48="","",IF(E47=0,"不适用",E48/E47))</x:f>
      </x:c>
      <x:c r="G48" s="28"/>
      <x:c r="H48" s="28"/>
    </x:row>
    <x:row r="49" ht="48" customHeight="1">
      <x:c r="A49" s="2"/>
      <x:c r="B49" s="24"/>
      <x:c r="C49" s="28"/>
      <x:c r="D49" s="28"/>
      <x:c r="E49" s="43"/>
      <x:c r="F49" s="47" t="str">
        <x:f>IF($B49="","",IF(E48=0,"不适用",E49/E48))</x:f>
      </x:c>
      <x:c r="G49" s="28"/>
      <x:c r="H49" s="28"/>
    </x:row>
    <x:row r="50" ht="48" customHeight="1">
      <x:c r="A50" s="2"/>
      <x:c r="B50" s="24"/>
      <x:c r="C50" s="28"/>
      <x:c r="D50" s="28"/>
      <x:c r="E50" s="43"/>
      <x:c r="F50" s="47" t="str">
        <x:f>IF($B50="","",IF(E49=0,"不适用",E50/E49))</x:f>
      </x:c>
      <x:c r="G50" s="28"/>
      <x:c r="H50" s="28"/>
    </x:row>
    <x:row r="51" ht="48" customHeight="1">
      <x:c r="A51" s="2"/>
      <x:c r="B51" s="24"/>
      <x:c r="C51" s="28"/>
      <x:c r="D51" s="28"/>
      <x:c r="E51" s="43"/>
      <x:c r="F51" s="47" t="str">
        <x:f>IF($B51="","",IF(E50=0,"不适用",E51/E50))</x:f>
      </x:c>
      <x:c r="G51" s="28"/>
      <x:c r="H51" s="28"/>
    </x:row>
    <x:row r="52" ht="48" customHeight="1">
      <x:c r="A52" s="2"/>
      <x:c r="B52" s="24"/>
      <x:c r="C52" s="28"/>
      <x:c r="D52" s="28"/>
      <x:c r="E52" s="43"/>
      <x:c r="F52" s="47" t="str">
        <x:f>IF($B52="","",IF(E51=0,"不适用",E52/E51))</x:f>
      </x:c>
      <x:c r="G52" s="28"/>
      <x:c r="H52" s="28"/>
    </x:row>
    <x:row r="53" ht="48" customHeight="1">
      <x:c r="A53" s="2"/>
      <x:c r="B53" s="24"/>
      <x:c r="C53" s="28"/>
      <x:c r="D53" s="28"/>
      <x:c r="E53" s="43"/>
      <x:c r="F53" s="47" t="str">
        <x:f>IF($B53="","",IF(E52=0,"不适用",E53/E52))</x:f>
      </x:c>
      <x:c r="G53" s="28"/>
      <x:c r="H53" s="28"/>
    </x:row>
    <x:row r="54" ht="48" customHeight="1">
      <x:c r="A54" s="2"/>
      <x:c r="B54" s="24"/>
      <x:c r="C54" s="28"/>
      <x:c r="D54" s="28"/>
      <x:c r="E54" s="43"/>
      <x:c r="F54" s="47" t="str">
        <x:f>IF($B54="","",IF(E53=0,"不适用",E54/E53))</x:f>
      </x:c>
      <x:c r="G54" s="28"/>
      <x:c r="H54" s="28"/>
    </x:row>
    <x:row r="55" ht="48" customHeight="1">
      <x:c r="A55" s="2"/>
      <x:c r="B55" s="24"/>
      <x:c r="C55" s="28"/>
      <x:c r="D55" s="28"/>
      <x:c r="E55" s="43"/>
      <x:c r="F55" s="47" t="str">
        <x:f>IF($B55="","",IF(E54=0,"不适用",E55/E54))</x:f>
      </x:c>
      <x:c r="G55" s="28"/>
      <x:c r="H55" s="28"/>
    </x:row>
    <x:row r="56" ht="48" customHeight="1">
      <x:c r="A56" s="2"/>
      <x:c r="B56" s="24"/>
      <x:c r="C56" s="28"/>
      <x:c r="D56" s="28"/>
      <x:c r="E56" s="43"/>
      <x:c r="F56" s="47" t="str">
        <x:f>IF($B56="","",IF(E55=0,"不适用",E56/E55))</x:f>
      </x:c>
      <x:c r="G56" s="28"/>
      <x:c r="H56" s="28"/>
    </x:row>
    <x:row r="57" ht="48" customHeight="1">
      <x:c r="A57" s="2"/>
      <x:c r="B57" s="24"/>
      <x:c r="C57" s="28"/>
      <x:c r="D57" s="28"/>
      <x:c r="E57" s="43"/>
      <x:c r="F57" s="47" t="str">
        <x:f>IF($B57="","",IF(E56=0,"不适用",E57/E56))</x:f>
      </x:c>
      <x:c r="G57" s="28"/>
      <x:c r="H57" s="28"/>
    </x:row>
    <x:row r="58" ht="48" customHeight="1">
      <x:c r="A58" s="2"/>
      <x:c r="B58" s="24"/>
      <x:c r="C58" s="28"/>
      <x:c r="D58" s="28"/>
      <x:c r="E58" s="43"/>
      <x:c r="F58" s="47" t="str">
        <x:f>IF($B58="","",IF(E57=0,"不适用",E58/E57))</x:f>
      </x:c>
      <x:c r="G58" s="28"/>
      <x:c r="H58" s="28"/>
    </x:row>
    <x:row r="59" ht="48" customHeight="1">
      <x:c r="A59" s="2"/>
      <x:c r="B59" s="24"/>
      <x:c r="C59" s="28"/>
      <x:c r="D59" s="28"/>
      <x:c r="E59" s="43"/>
      <x:c r="F59" s="47" t="str">
        <x:f>IF($B59="","",IF(E58=0,"不适用",E59/E58))</x:f>
      </x:c>
      <x:c r="G59" s="28"/>
      <x:c r="H59" s="28"/>
    </x:row>
    <x:row r="60" ht="48" customHeight="1">
      <x:c r="A60" s="2"/>
      <x:c r="B60" s="24"/>
      <x:c r="C60" s="28"/>
      <x:c r="D60" s="28"/>
      <x:c r="E60" s="43"/>
      <x:c r="F60" s="47" t="str">
        <x:f>IF($B60="","",IF(E59=0,"不适用",E60/E59))</x:f>
      </x:c>
      <x:c r="G60" s="28"/>
      <x:c r="H60" s="28"/>
    </x:row>
    <x:row r="61" ht="48" customHeight="1">
      <x:c r="A61" s="2"/>
      <x:c r="B61" s="24"/>
      <x:c r="C61" s="28"/>
      <x:c r="D61" s="28"/>
      <x:c r="E61" s="43"/>
      <x:c r="F61" s="47" t="str">
        <x:f>IF($B61="","",IF(E60=0,"不适用",E61/E60))</x:f>
      </x:c>
      <x:c r="G61" s="28"/>
      <x:c r="H61" s="28"/>
    </x:row>
    <x:row r="62" ht="48" customHeight="1">
      <x:c r="A62" s="2"/>
      <x:c r="B62" s="24"/>
      <x:c r="C62" s="28"/>
      <x:c r="D62" s="28"/>
      <x:c r="E62" s="43"/>
      <x:c r="F62" s="47" t="str">
        <x:f>IF($B62="","",IF(E61=0,"不适用",E62/E61))</x:f>
      </x:c>
      <x:c r="G62" s="28"/>
      <x:c r="H62" s="28"/>
    </x:row>
    <x:row r="63" ht="48" customHeight="1">
      <x:c r="A63" s="2"/>
      <x:c r="B63" s="24"/>
      <x:c r="C63" s="28"/>
      <x:c r="D63" s="28"/>
      <x:c r="E63" s="43"/>
      <x:c r="F63" s="47" t="str">
        <x:f>IF($B63="","",IF(E62=0,"不适用",E63/E62))</x:f>
      </x:c>
      <x:c r="G63" s="28"/>
      <x:c r="H63" s="28"/>
    </x:row>
    <x:row r="64" ht="48" customHeight="1">
      <x:c r="A64" s="2"/>
      <x:c r="B64" s="24"/>
      <x:c r="C64" s="28"/>
      <x:c r="D64" s="28"/>
      <x:c r="E64" s="43"/>
      <x:c r="F64" s="47" t="str">
        <x:f>IF($B64="","",IF(E63=0,"不适用",E64/E63))</x:f>
      </x:c>
      <x:c r="G64" s="28"/>
      <x:c r="H64" s="28"/>
    </x:row>
    <x:row r="65" ht="48" customHeight="1">
      <x:c r="A65" s="2"/>
      <x:c r="B65" s="24"/>
      <x:c r="C65" s="28"/>
      <x:c r="D65" s="28"/>
      <x:c r="E65" s="43"/>
      <x:c r="F65" s="47" t="str">
        <x:f>IF($B65="","",IF(E64=0,"不适用",E65/E64))</x:f>
      </x:c>
      <x:c r="G65" s="28"/>
      <x:c r="H65" s="28"/>
    </x:row>
    <x:row r="66" ht="48" customHeight="1">
      <x:c r="A66" s="2"/>
      <x:c r="B66" s="24"/>
      <x:c r="C66" s="28"/>
      <x:c r="D66" s="28"/>
      <x:c r="E66" s="43"/>
      <x:c r="F66" s="47" t="str">
        <x:f>IF($B66="","",IF(E65=0,"不适用",E66/E65))</x:f>
      </x:c>
      <x:c r="G66" s="28"/>
      <x:c r="H66" s="28"/>
    </x:row>
    <x:row r="67" ht="48" customHeight="1">
      <x:c r="A67" s="2"/>
      <x:c r="B67" s="24"/>
      <x:c r="C67" s="28"/>
      <x:c r="D67" s="28"/>
      <x:c r="E67" s="43"/>
      <x:c r="F67" s="47" t="str">
        <x:f>IF($B67="","",IF(E66=0,"不适用",E67/E66))</x:f>
      </x:c>
      <x:c r="G67" s="28"/>
      <x:c r="H67" s="28"/>
    </x:row>
    <x:row r="68" ht="48" customHeight="1">
      <x:c r="A68" s="2"/>
      <x:c r="B68" s="24"/>
      <x:c r="C68" s="28"/>
      <x:c r="D68" s="28"/>
      <x:c r="E68" s="43"/>
      <x:c r="F68" s="47" t="str">
        <x:f>IF($B68="","",IF(E67=0,"不适用",E68/E67))</x:f>
      </x:c>
      <x:c r="G68" s="28"/>
      <x:c r="H68" s="28"/>
    </x:row>
    <x:row r="69" ht="48" customHeight="1">
      <x:c r="A69" s="2"/>
      <x:c r="B69" s="24"/>
      <x:c r="C69" s="28"/>
      <x:c r="D69" s="28"/>
      <x:c r="E69" s="43"/>
      <x:c r="F69" s="47" t="str">
        <x:f>IF($B69="","",IF(E68=0,"不适用",E69/E68))</x:f>
      </x:c>
      <x:c r="G69" s="28"/>
      <x:c r="H69" s="28"/>
    </x:row>
    <x:row r="70" ht="48" customHeight="1">
      <x:c r="A70" s="2"/>
      <x:c r="B70" s="24"/>
      <x:c r="C70" s="28"/>
      <x:c r="D70" s="28"/>
      <x:c r="E70" s="43"/>
      <x:c r="F70" s="47" t="str">
        <x:f>IF($B70="","",IF(E69=0,"不适用",E70/E69))</x:f>
      </x:c>
      <x:c r="G70" s="28"/>
      <x:c r="H70" s="28"/>
    </x:row>
    <x:row r="71" ht="48" customHeight="1">
      <x:c r="A71" s="2"/>
      <x:c r="B71" s="24"/>
      <x:c r="C71" s="28"/>
      <x:c r="D71" s="28"/>
      <x:c r="E71" s="43"/>
      <x:c r="F71" s="47" t="str">
        <x:f>IF($B71="","",IF(E70=0,"不适用",E71/E70))</x:f>
      </x:c>
      <x:c r="G71" s="28"/>
      <x:c r="H71" s="28"/>
    </x:row>
  </x:sheetData>
  <x:conditionalFormatting sqref="G4:G4">
    <x:cfRule type="cellIs" dxfId="64" priority="1" operator="greaterThan">
      <x:formula>0</x:formula>
    </x:cfRule>
  </x:conditionalFormatting>
  <x:pageMargins left="0.7" right="0.7" top="0.75" bottom="0.75" header="0.3" footer="0.3"/>
  <x:tableParts count="1">
    <x:tablePart xmlns:r="http://schemas.openxmlformats.org/officeDocument/2006/relationships" r:id="R767120d5528347b4"/>
  </x:tableParts>
</x:worksheet>
</file>

<file path=xl/worksheets/sheet21.xml><?xml version="1.0" encoding="utf-8"?>
<x:worksheet xmlns:x="http://schemas.openxmlformats.org/spreadsheetml/2006/main">
  <x:sheetPr>
    <x:tabColor rgb="FF765268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28" hidden="0" customWidth="1"/>
    <x:col min="5" max="5" width="18" hidden="0" customWidth="1"/>
    <x:col min="6" max="6" width="18" hidden="0" customWidth="1"/>
    <x:col min="7" max="7" width="1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</x:row>
    <x:row r="2" ht="34" customHeight="1">
      <x:c r="A2" s="2"/>
      <x:c r="B2" s="3" t="str">
        <x:v>客户案例采集表</x:v>
      </x:c>
      <x:c r="C2" s="2"/>
      <x:c r="D2" s="2"/>
      <x:c r="E2" s="2"/>
      <x:c r="F2" s="2"/>
      <x:c r="G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/>
      <x:c r="G4" s="2"/>
    </x:row>
    <x:row r="5" ht="26" customHeight="1">
      <x:c r="A5" s="2"/>
      <x:c r="B5" s="9" t="str">
        <x:v>记录数</x:v>
      </x:c>
      <x:c r="C5" s="2"/>
      <x:c r="D5" s="9" t="str">
        <x:v>已完成项</x:v>
      </x:c>
      <x:c r="E5" s="2"/>
      <x:c r="F5" s="9" t="str">
        <x:v>待确认项</x:v>
      </x:c>
      <x:c r="G5" s="2"/>
    </x:row>
    <x:row r="6" ht="26" customHeight="1">
      <x:c r="A6" s="2"/>
      <x:c r="B6" s="10" t="n">
        <x:f>COUNTA($B$12:$B$71)</x:f>
        <x:v>8</x:v>
      </x:c>
      <x:c r="C6" s="2"/>
      <x:c r="D6" s="10" t="n">
        <x:f>COUNTIFS($G$12:$G$71,"已完成",$B$12:$B$71,"&lt;&gt;")</x:f>
        <x:v>2</x:v>
      </x:c>
      <x:c r="E6" s="2"/>
      <x:c r="F6" s="10" t="n">
        <x:f>COUNTIFS($G$12:$G$71,"待确认",$B$12:$B$71,"&lt;&gt;")</x:f>
        <x:v>2</x:v>
      </x:c>
      <x:c r="G6" s="2"/>
    </x:row>
    <x:row r="7" ht="26" customHeight="1">
      <x:c r="A7" s="2"/>
      <x:c r="B7" s="2"/>
      <x:c r="C7" s="2"/>
      <x:c r="D7" s="2"/>
      <x:c r="E7" s="2"/>
      <x:c r="F7" s="2"/>
      <x:c r="G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</x:row>
    <x:row r="9" ht="26" customHeight="1">
      <x:c r="A9" s="2"/>
      <x:c r="B9" s="9" t="str">
        <x:v>模拟案例供参考；替换浅黄输入区，保留浅绿公式区。</x:v>
      </x:c>
      <x:c r="C9" s="9"/>
      <x:c r="D9" s="9"/>
      <x:c r="E9" s="9"/>
      <x:c r="F9" s="9"/>
      <x:c r="G9" s="9"/>
    </x:row>
    <x:row r="10" ht="26" customHeight="1">
      <x:c r="A10" s="2"/>
      <x:c r="B10" s="2"/>
      <x:c r="C10" s="2"/>
      <x:c r="D10" s="2"/>
      <x:c r="E10" s="2"/>
      <x:c r="F10" s="2"/>
      <x:c r="G10" s="2"/>
    </x:row>
    <x:row r="11" ht="42" customHeight="1">
      <x:c r="A11" s="2"/>
      <x:c r="B11" s="19" t="str">
        <x:v>记录ID</x:v>
      </x:c>
      <x:c r="C11" s="20" t="str">
        <x:v>采集项</x:v>
      </x:c>
      <x:c r="D11" s="20" t="str">
        <x:v>模拟内容</x:v>
      </x:c>
      <x:c r="E11" s="20" t="str">
        <x:v>公开许可</x:v>
      </x:c>
      <x:c r="F11" s="20" t="str">
        <x:v>负责人</x:v>
      </x:c>
      <x:c r="G11" s="21" t="str">
        <x:v>状态</x:v>
      </x:c>
    </x:row>
    <x:row r="12" ht="48" customHeight="1">
      <x:c r="A12" s="2"/>
      <x:c r="B12" s="24" t="str">
        <x:v>4-20-001</x:v>
      </x:c>
      <x:c r="C12" s="28" t="str">
        <x:v>客户行业</x:v>
      </x:c>
      <x:c r="D12" s="28" t="str">
        <x:v>服务型小企业</x:v>
      </x:c>
      <x:c r="E12" s="28" t="str">
        <x:v>待确认</x:v>
      </x:c>
      <x:c r="F12" s="28" t="str">
        <x:v>陈禾</x:v>
      </x:c>
      <x:c r="G12" s="28" t="str">
        <x:v>已完成</x:v>
      </x:c>
    </x:row>
    <x:row r="13" ht="48" customHeight="1">
      <x:c r="A13" s="2"/>
      <x:c r="B13" s="24" t="str">
        <x:v>4-20-002</x:v>
      </x:c>
      <x:c r="C13" s="28" t="str">
        <x:v>原流程</x:v>
      </x:c>
      <x:c r="D13" s="28" t="str">
        <x:v>每周人工合并个人台账</x:v>
      </x:c>
      <x:c r="E13" s="28" t="str">
        <x:v>待确认</x:v>
      </x:c>
      <x:c r="F13" s="28" t="str">
        <x:v>许宁</x:v>
      </x:c>
      <x:c r="G13" s="28" t="str">
        <x:v>进行中</x:v>
      </x:c>
    </x:row>
    <x:row r="14" ht="48" customHeight="1">
      <x:c r="A14" s="2"/>
      <x:c r="B14" s="24" t="str">
        <x:v>4-20-003</x:v>
      </x:c>
      <x:c r="C14" s="28" t="str">
        <x:v>主要问题</x:v>
      </x:c>
      <x:c r="D14" s="28" t="str">
        <x:v>重复记录与状态滞后</x:v>
      </x:c>
      <x:c r="E14" s="28" t="str">
        <x:v>待确认</x:v>
      </x:c>
      <x:c r="F14" s="28" t="str">
        <x:v>宋安</x:v>
      </x:c>
      <x:c r="G14" s="28" t="str">
        <x:v>未开始</x:v>
      </x:c>
    </x:row>
    <x:row r="15" ht="48" customHeight="1">
      <x:c r="A15" s="2"/>
      <x:c r="B15" s="24" t="str">
        <x:v>4-20-004</x:v>
      </x:c>
      <x:c r="C15" s="28" t="str">
        <x:v>解决方案</x:v>
      </x:c>
      <x:c r="D15" s="28" t="str">
        <x:v>统一字段与跟进日期</x:v>
      </x:c>
      <x:c r="E15" s="28" t="str">
        <x:v>待确认</x:v>
      </x:c>
      <x:c r="F15" s="28" t="str">
        <x:v>沈青</x:v>
      </x:c>
      <x:c r="G15" s="28" t="str">
        <x:v>待确认</x:v>
      </x:c>
    </x:row>
    <x:row r="16" ht="48" customHeight="1">
      <x:c r="A16" s="2"/>
      <x:c r="B16" s="24" t="str">
        <x:v>4-20-005</x:v>
      </x:c>
      <x:c r="C16" s="28" t="str">
        <x:v>上线时间</x:v>
      </x:c>
      <x:c r="D16" s="28" t="str">
        <x:v>计划2026年9月试用</x:v>
      </x:c>
      <x:c r="E16" s="28" t="str">
        <x:v>待确认</x:v>
      </x:c>
      <x:c r="F16" s="28" t="str">
        <x:v>苏言</x:v>
      </x:c>
      <x:c r="G16" s="28" t="str">
        <x:v>已完成</x:v>
      </x:c>
    </x:row>
    <x:row r="17" ht="48" customHeight="1">
      <x:c r="A17" s="2"/>
      <x:c r="B17" s="24" t="str">
        <x:v>4-20-006</x:v>
      </x:c>
      <x:c r="C17" s="28" t="str">
        <x:v>效果数据</x:v>
      </x:c>
      <x:c r="D17" s="28" t="str">
        <x:v>尚未测量，先保留空缺</x:v>
      </x:c>
      <x:c r="E17" s="28" t="str">
        <x:v>未授权</x:v>
      </x:c>
      <x:c r="F17" s="28" t="str">
        <x:v>叶川</x:v>
      </x:c>
      <x:c r="G17" s="28" t="str">
        <x:v>进行中</x:v>
      </x:c>
    </x:row>
    <x:row r="18" ht="48" customHeight="1">
      <x:c r="A18" s="2"/>
      <x:c r="B18" s="24" t="str">
        <x:v>4-20-007</x:v>
      </x:c>
      <x:c r="C18" s="28" t="str">
        <x:v>客户反馈</x:v>
      </x:c>
      <x:c r="D18" s="28" t="str">
        <x:v>待取得使用者实际反馈</x:v>
      </x:c>
      <x:c r="E18" s="28" t="str">
        <x:v>未授权</x:v>
      </x:c>
      <x:c r="F18" s="28" t="str">
        <x:v>林晨</x:v>
      </x:c>
      <x:c r="G18" s="28" t="str">
        <x:v>未开始</x:v>
      </x:c>
    </x:row>
    <x:row r="19" ht="48" customHeight="1">
      <x:c r="A19" s="2"/>
      <x:c r="B19" s="24" t="str">
        <x:v>4-20-008</x:v>
      </x:c>
      <x:c r="C19" s="28" t="str">
        <x:v>需隐藏内容</x:v>
      </x:c>
      <x:c r="D19" s="28" t="str">
        <x:v>人员姓名、联系方式和合同金额</x:v>
      </x:c>
      <x:c r="E19" s="28" t="str">
        <x:v>不得公开</x:v>
      </x:c>
      <x:c r="F19" s="28" t="str">
        <x:v>周悦</x:v>
      </x:c>
      <x:c r="G19" s="28" t="str">
        <x:v>待确认</x:v>
      </x:c>
    </x:row>
    <x:row r="20" ht="48" customHeight="1">
      <x:c r="A20" s="2"/>
      <x:c r="B20" s="24"/>
      <x:c r="C20" s="28"/>
      <x:c r="D20" s="28"/>
      <x:c r="E20" s="28"/>
      <x:c r="F20" s="28"/>
      <x:c r="G20" s="28"/>
    </x:row>
    <x:row r="21" ht="48" customHeight="1">
      <x:c r="A21" s="2"/>
      <x:c r="B21" s="24"/>
      <x:c r="C21" s="28"/>
      <x:c r="D21" s="28"/>
      <x:c r="E21" s="28"/>
      <x:c r="F21" s="28"/>
      <x:c r="G21" s="28"/>
    </x:row>
    <x:row r="22" ht="48" customHeight="1">
      <x:c r="A22" s="2"/>
      <x:c r="B22" s="24"/>
      <x:c r="C22" s="28"/>
      <x:c r="D22" s="28"/>
      <x:c r="E22" s="28"/>
      <x:c r="F22" s="28"/>
      <x:c r="G22" s="28"/>
    </x:row>
    <x:row r="23" ht="48" customHeight="1">
      <x:c r="A23" s="2"/>
      <x:c r="B23" s="24"/>
      <x:c r="C23" s="28"/>
      <x:c r="D23" s="28"/>
      <x:c r="E23" s="28"/>
      <x:c r="F23" s="28"/>
      <x:c r="G23" s="28"/>
    </x:row>
    <x:row r="24" ht="48" customHeight="1">
      <x:c r="A24" s="2"/>
      <x:c r="B24" s="24"/>
      <x:c r="C24" s="28"/>
      <x:c r="D24" s="28"/>
      <x:c r="E24" s="28"/>
      <x:c r="F24" s="28"/>
      <x:c r="G24" s="28"/>
    </x:row>
    <x:row r="25" ht="48" customHeight="1">
      <x:c r="A25" s="2"/>
      <x:c r="B25" s="24"/>
      <x:c r="C25" s="28"/>
      <x:c r="D25" s="28"/>
      <x:c r="E25" s="28"/>
      <x:c r="F25" s="28"/>
      <x:c r="G25" s="28"/>
    </x:row>
    <x:row r="26" ht="48" customHeight="1">
      <x:c r="A26" s="2"/>
      <x:c r="B26" s="24"/>
      <x:c r="C26" s="28"/>
      <x:c r="D26" s="28"/>
      <x:c r="E26" s="28"/>
      <x:c r="F26" s="28"/>
      <x:c r="G26" s="28"/>
    </x:row>
    <x:row r="27" ht="48" customHeight="1">
      <x:c r="A27" s="2"/>
      <x:c r="B27" s="24"/>
      <x:c r="C27" s="28"/>
      <x:c r="D27" s="28"/>
      <x:c r="E27" s="28"/>
      <x:c r="F27" s="28"/>
      <x:c r="G27" s="28"/>
    </x:row>
    <x:row r="28" ht="48" customHeight="1">
      <x:c r="A28" s="2"/>
      <x:c r="B28" s="24"/>
      <x:c r="C28" s="28"/>
      <x:c r="D28" s="28"/>
      <x:c r="E28" s="28"/>
      <x:c r="F28" s="28"/>
      <x:c r="G28" s="28"/>
    </x:row>
    <x:row r="29" ht="48" customHeight="1">
      <x:c r="A29" s="2"/>
      <x:c r="B29" s="24"/>
      <x:c r="C29" s="28"/>
      <x:c r="D29" s="28"/>
      <x:c r="E29" s="28"/>
      <x:c r="F29" s="28"/>
      <x:c r="G29" s="28"/>
    </x:row>
    <x:row r="30" ht="48" customHeight="1">
      <x:c r="A30" s="2"/>
      <x:c r="B30" s="24"/>
      <x:c r="C30" s="28"/>
      <x:c r="D30" s="28"/>
      <x:c r="E30" s="28"/>
      <x:c r="F30" s="28"/>
      <x:c r="G30" s="28"/>
    </x:row>
    <x:row r="31" ht="48" customHeight="1">
      <x:c r="A31" s="2"/>
      <x:c r="B31" s="24"/>
      <x:c r="C31" s="28"/>
      <x:c r="D31" s="28"/>
      <x:c r="E31" s="28"/>
      <x:c r="F31" s="28"/>
      <x:c r="G31" s="28"/>
    </x:row>
    <x:row r="32" ht="48" customHeight="1">
      <x:c r="A32" s="2"/>
      <x:c r="B32" s="24"/>
      <x:c r="C32" s="28"/>
      <x:c r="D32" s="28"/>
      <x:c r="E32" s="28"/>
      <x:c r="F32" s="28"/>
      <x:c r="G32" s="28"/>
    </x:row>
    <x:row r="33" ht="48" customHeight="1">
      <x:c r="A33" s="2"/>
      <x:c r="B33" s="24"/>
      <x:c r="C33" s="28"/>
      <x:c r="D33" s="28"/>
      <x:c r="E33" s="28"/>
      <x:c r="F33" s="28"/>
      <x:c r="G33" s="28"/>
    </x:row>
    <x:row r="34" ht="48" customHeight="1">
      <x:c r="A34" s="2"/>
      <x:c r="B34" s="24"/>
      <x:c r="C34" s="28"/>
      <x:c r="D34" s="28"/>
      <x:c r="E34" s="28"/>
      <x:c r="F34" s="28"/>
      <x:c r="G34" s="28"/>
    </x:row>
    <x:row r="35" ht="48" customHeight="1">
      <x:c r="A35" s="2"/>
      <x:c r="B35" s="24"/>
      <x:c r="C35" s="28"/>
      <x:c r="D35" s="28"/>
      <x:c r="E35" s="28"/>
      <x:c r="F35" s="28"/>
      <x:c r="G35" s="28"/>
    </x:row>
    <x:row r="36" ht="48" customHeight="1">
      <x:c r="A36" s="2"/>
      <x:c r="B36" s="24"/>
      <x:c r="C36" s="28"/>
      <x:c r="D36" s="28"/>
      <x:c r="E36" s="28"/>
      <x:c r="F36" s="28"/>
      <x:c r="G36" s="28"/>
    </x:row>
    <x:row r="37" ht="48" customHeight="1">
      <x:c r="A37" s="2"/>
      <x:c r="B37" s="24"/>
      <x:c r="C37" s="28"/>
      <x:c r="D37" s="28"/>
      <x:c r="E37" s="28"/>
      <x:c r="F37" s="28"/>
      <x:c r="G37" s="28"/>
    </x:row>
    <x:row r="38" ht="48" customHeight="1">
      <x:c r="A38" s="2"/>
      <x:c r="B38" s="24"/>
      <x:c r="C38" s="28"/>
      <x:c r="D38" s="28"/>
      <x:c r="E38" s="28"/>
      <x:c r="F38" s="28"/>
      <x:c r="G38" s="28"/>
    </x:row>
    <x:row r="39" ht="48" customHeight="1">
      <x:c r="A39" s="2"/>
      <x:c r="B39" s="24"/>
      <x:c r="C39" s="28"/>
      <x:c r="D39" s="28"/>
      <x:c r="E39" s="28"/>
      <x:c r="F39" s="28"/>
      <x:c r="G39" s="28"/>
    </x:row>
    <x:row r="40" ht="48" customHeight="1">
      <x:c r="A40" s="2"/>
      <x:c r="B40" s="24"/>
      <x:c r="C40" s="28"/>
      <x:c r="D40" s="28"/>
      <x:c r="E40" s="28"/>
      <x:c r="F40" s="28"/>
      <x:c r="G40" s="28"/>
    </x:row>
    <x:row r="41" ht="48" customHeight="1">
      <x:c r="A41" s="2"/>
      <x:c r="B41" s="24"/>
      <x:c r="C41" s="28"/>
      <x:c r="D41" s="28"/>
      <x:c r="E41" s="28"/>
      <x:c r="F41" s="28"/>
      <x:c r="G41" s="28"/>
    </x:row>
    <x:row r="42" ht="48" customHeight="1">
      <x:c r="A42" s="2"/>
      <x:c r="B42" s="24"/>
      <x:c r="C42" s="28"/>
      <x:c r="D42" s="28"/>
      <x:c r="E42" s="28"/>
      <x:c r="F42" s="28"/>
      <x:c r="G42" s="28"/>
    </x:row>
    <x:row r="43" ht="48" customHeight="1">
      <x:c r="A43" s="2"/>
      <x:c r="B43" s="24"/>
      <x:c r="C43" s="28"/>
      <x:c r="D43" s="28"/>
      <x:c r="E43" s="28"/>
      <x:c r="F43" s="28"/>
      <x:c r="G43" s="28"/>
    </x:row>
    <x:row r="44" ht="48" customHeight="1">
      <x:c r="A44" s="2"/>
      <x:c r="B44" s="24"/>
      <x:c r="C44" s="28"/>
      <x:c r="D44" s="28"/>
      <x:c r="E44" s="28"/>
      <x:c r="F44" s="28"/>
      <x:c r="G44" s="28"/>
    </x:row>
    <x:row r="45" ht="48" customHeight="1">
      <x:c r="A45" s="2"/>
      <x:c r="B45" s="24"/>
      <x:c r="C45" s="28"/>
      <x:c r="D45" s="28"/>
      <x:c r="E45" s="28"/>
      <x:c r="F45" s="28"/>
      <x:c r="G45" s="28"/>
    </x:row>
    <x:row r="46" ht="48" customHeight="1">
      <x:c r="A46" s="2"/>
      <x:c r="B46" s="24"/>
      <x:c r="C46" s="28"/>
      <x:c r="D46" s="28"/>
      <x:c r="E46" s="28"/>
      <x:c r="F46" s="28"/>
      <x:c r="G46" s="28"/>
    </x:row>
    <x:row r="47" ht="48" customHeight="1">
      <x:c r="A47" s="2"/>
      <x:c r="B47" s="24"/>
      <x:c r="C47" s="28"/>
      <x:c r="D47" s="28"/>
      <x:c r="E47" s="28"/>
      <x:c r="F47" s="28"/>
      <x:c r="G47" s="28"/>
    </x:row>
    <x:row r="48" ht="48" customHeight="1">
      <x:c r="A48" s="2"/>
      <x:c r="B48" s="24"/>
      <x:c r="C48" s="28"/>
      <x:c r="D48" s="28"/>
      <x:c r="E48" s="28"/>
      <x:c r="F48" s="28"/>
      <x:c r="G48" s="28"/>
    </x:row>
    <x:row r="49" ht="48" customHeight="1">
      <x:c r="A49" s="2"/>
      <x:c r="B49" s="24"/>
      <x:c r="C49" s="28"/>
      <x:c r="D49" s="28"/>
      <x:c r="E49" s="28"/>
      <x:c r="F49" s="28"/>
      <x:c r="G49" s="28"/>
    </x:row>
    <x:row r="50" ht="48" customHeight="1">
      <x:c r="A50" s="2"/>
      <x:c r="B50" s="24"/>
      <x:c r="C50" s="28"/>
      <x:c r="D50" s="28"/>
      <x:c r="E50" s="28"/>
      <x:c r="F50" s="28"/>
      <x:c r="G50" s="28"/>
    </x:row>
    <x:row r="51" ht="48" customHeight="1">
      <x:c r="A51" s="2"/>
      <x:c r="B51" s="24"/>
      <x:c r="C51" s="28"/>
      <x:c r="D51" s="28"/>
      <x:c r="E51" s="28"/>
      <x:c r="F51" s="28"/>
      <x:c r="G51" s="28"/>
    </x:row>
    <x:row r="52" ht="48" customHeight="1">
      <x:c r="A52" s="2"/>
      <x:c r="B52" s="24"/>
      <x:c r="C52" s="28"/>
      <x:c r="D52" s="28"/>
      <x:c r="E52" s="28"/>
      <x:c r="F52" s="28"/>
      <x:c r="G52" s="28"/>
    </x:row>
    <x:row r="53" ht="48" customHeight="1">
      <x:c r="A53" s="2"/>
      <x:c r="B53" s="24"/>
      <x:c r="C53" s="28"/>
      <x:c r="D53" s="28"/>
      <x:c r="E53" s="28"/>
      <x:c r="F53" s="28"/>
      <x:c r="G53" s="28"/>
    </x:row>
    <x:row r="54" ht="48" customHeight="1">
      <x:c r="A54" s="2"/>
      <x:c r="B54" s="24"/>
      <x:c r="C54" s="28"/>
      <x:c r="D54" s="28"/>
      <x:c r="E54" s="28"/>
      <x:c r="F54" s="28"/>
      <x:c r="G54" s="28"/>
    </x:row>
    <x:row r="55" ht="48" customHeight="1">
      <x:c r="A55" s="2"/>
      <x:c r="B55" s="24"/>
      <x:c r="C55" s="28"/>
      <x:c r="D55" s="28"/>
      <x:c r="E55" s="28"/>
      <x:c r="F55" s="28"/>
      <x:c r="G55" s="28"/>
    </x:row>
    <x:row r="56" ht="48" customHeight="1">
      <x:c r="A56" s="2"/>
      <x:c r="B56" s="24"/>
      <x:c r="C56" s="28"/>
      <x:c r="D56" s="28"/>
      <x:c r="E56" s="28"/>
      <x:c r="F56" s="28"/>
      <x:c r="G56" s="28"/>
    </x:row>
    <x:row r="57" ht="48" customHeight="1">
      <x:c r="A57" s="2"/>
      <x:c r="B57" s="24"/>
      <x:c r="C57" s="28"/>
      <x:c r="D57" s="28"/>
      <x:c r="E57" s="28"/>
      <x:c r="F57" s="28"/>
      <x:c r="G57" s="28"/>
    </x:row>
    <x:row r="58" ht="48" customHeight="1">
      <x:c r="A58" s="2"/>
      <x:c r="B58" s="24"/>
      <x:c r="C58" s="28"/>
      <x:c r="D58" s="28"/>
      <x:c r="E58" s="28"/>
      <x:c r="F58" s="28"/>
      <x:c r="G58" s="28"/>
    </x:row>
    <x:row r="59" ht="48" customHeight="1">
      <x:c r="A59" s="2"/>
      <x:c r="B59" s="24"/>
      <x:c r="C59" s="28"/>
      <x:c r="D59" s="28"/>
      <x:c r="E59" s="28"/>
      <x:c r="F59" s="28"/>
      <x:c r="G59" s="28"/>
    </x:row>
    <x:row r="60" ht="48" customHeight="1">
      <x:c r="A60" s="2"/>
      <x:c r="B60" s="24"/>
      <x:c r="C60" s="28"/>
      <x:c r="D60" s="28"/>
      <x:c r="E60" s="28"/>
      <x:c r="F60" s="28"/>
      <x:c r="G60" s="28"/>
    </x:row>
    <x:row r="61" ht="48" customHeight="1">
      <x:c r="A61" s="2"/>
      <x:c r="B61" s="24"/>
      <x:c r="C61" s="28"/>
      <x:c r="D61" s="28"/>
      <x:c r="E61" s="28"/>
      <x:c r="F61" s="28"/>
      <x:c r="G61" s="28"/>
    </x:row>
    <x:row r="62" ht="48" customHeight="1">
      <x:c r="A62" s="2"/>
      <x:c r="B62" s="24"/>
      <x:c r="C62" s="28"/>
      <x:c r="D62" s="28"/>
      <x:c r="E62" s="28"/>
      <x:c r="F62" s="28"/>
      <x:c r="G62" s="28"/>
    </x:row>
    <x:row r="63" ht="48" customHeight="1">
      <x:c r="A63" s="2"/>
      <x:c r="B63" s="24"/>
      <x:c r="C63" s="28"/>
      <x:c r="D63" s="28"/>
      <x:c r="E63" s="28"/>
      <x:c r="F63" s="28"/>
      <x:c r="G63" s="28"/>
    </x:row>
    <x:row r="64" ht="48" customHeight="1">
      <x:c r="A64" s="2"/>
      <x:c r="B64" s="24"/>
      <x:c r="C64" s="28"/>
      <x:c r="D64" s="28"/>
      <x:c r="E64" s="28"/>
      <x:c r="F64" s="28"/>
      <x:c r="G64" s="28"/>
    </x:row>
    <x:row r="65" ht="48" customHeight="1">
      <x:c r="A65" s="2"/>
      <x:c r="B65" s="24"/>
      <x:c r="C65" s="28"/>
      <x:c r="D65" s="28"/>
      <x:c r="E65" s="28"/>
      <x:c r="F65" s="28"/>
      <x:c r="G65" s="28"/>
    </x:row>
    <x:row r="66" ht="48" customHeight="1">
      <x:c r="A66" s="2"/>
      <x:c r="B66" s="24"/>
      <x:c r="C66" s="28"/>
      <x:c r="D66" s="28"/>
      <x:c r="E66" s="28"/>
      <x:c r="F66" s="28"/>
      <x:c r="G66" s="28"/>
    </x:row>
    <x:row r="67" ht="48" customHeight="1">
      <x:c r="A67" s="2"/>
      <x:c r="B67" s="24"/>
      <x:c r="C67" s="28"/>
      <x:c r="D67" s="28"/>
      <x:c r="E67" s="28"/>
      <x:c r="F67" s="28"/>
      <x:c r="G67" s="28"/>
    </x:row>
    <x:row r="68" ht="48" customHeight="1">
      <x:c r="A68" s="2"/>
      <x:c r="B68" s="24"/>
      <x:c r="C68" s="28"/>
      <x:c r="D68" s="28"/>
      <x:c r="E68" s="28"/>
      <x:c r="F68" s="28"/>
      <x:c r="G68" s="28"/>
    </x:row>
    <x:row r="69" ht="48" customHeight="1">
      <x:c r="A69" s="2"/>
      <x:c r="B69" s="24"/>
      <x:c r="C69" s="28"/>
      <x:c r="D69" s="28"/>
      <x:c r="E69" s="28"/>
      <x:c r="F69" s="28"/>
      <x:c r="G69" s="28"/>
    </x:row>
    <x:row r="70" ht="48" customHeight="1">
      <x:c r="A70" s="2"/>
      <x:c r="B70" s="24"/>
      <x:c r="C70" s="28"/>
      <x:c r="D70" s="28"/>
      <x:c r="E70" s="28"/>
      <x:c r="F70" s="28"/>
      <x:c r="G70" s="28"/>
    </x:row>
    <x:row r="71" ht="48" customHeight="1">
      <x:c r="A71" s="2"/>
      <x:c r="B71" s="24"/>
      <x:c r="C71" s="28"/>
      <x:c r="D71" s="28"/>
      <x:c r="E71" s="28"/>
      <x:c r="F71" s="28"/>
      <x:c r="G71" s="28"/>
    </x:row>
  </x:sheetData>
  <x:conditionalFormatting sqref="G12:G71">
    <x:cfRule type="containsText" dxfId="65" priority="1" operator="containsText" text="逾期"/>
    <x:cfRule type="containsText" dxfId="66" priority="2" operator="containsText" text="待"/>
  </x:conditionalFormatting>
  <x:dataValidations count="2">
    <x:dataValidation type="list" sqref="E12:E71">
      <x:formula1>"待确认,未授权,不得公开"</x:formula1>
    </x:dataValidation>
    <x:dataValidation type="list" sqref="G12:G71">
      <x:formula1>"已完成,进行中,未开始,待确认"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65e07c749fda4e43"/>
  </x:tableParts>
</x:worksheet>
</file>

<file path=xl/worksheets/sheet22.xml><?xml version="1.0" encoding="utf-8"?>
<x:worksheet xmlns:x="http://schemas.openxmlformats.org/spreadsheetml/2006/main">
  <x:sheetPr>
    <x:tabColor rgb="FF765268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28" hidden="0" customWidth="1"/>
    <x:col min="4" max="4" width="18" hidden="0" customWidth="1"/>
    <x:col min="5" max="5" width="28" hidden="0" customWidth="1"/>
    <x:col min="6" max="6" width="18" hidden="0" customWidth="1"/>
    <x:col min="7" max="7" width="1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</x:row>
    <x:row r="2" ht="34" customHeight="1">
      <x:c r="A2" s="2"/>
      <x:c r="B2" s="3" t="str">
        <x:v>评论私信回复原则</x:v>
      </x:c>
      <x:c r="C2" s="2"/>
      <x:c r="D2" s="2"/>
      <x:c r="E2" s="2"/>
      <x:c r="F2" s="2"/>
      <x:c r="G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/>
      <x:c r="G4" s="2"/>
    </x:row>
    <x:row r="5" ht="26" customHeight="1">
      <x:c r="A5" s="2"/>
      <x:c r="B5" s="9" t="str">
        <x:v>记录数</x:v>
      </x:c>
      <x:c r="C5" s="2"/>
      <x:c r="D5" s="9" t="str">
        <x:v>已完成项</x:v>
      </x:c>
      <x:c r="E5" s="2"/>
      <x:c r="F5" s="9" t="str">
        <x:v>待确认项</x:v>
      </x:c>
      <x:c r="G5" s="2"/>
    </x:row>
    <x:row r="6" ht="26" customHeight="1">
      <x:c r="A6" s="2"/>
      <x:c r="B6" s="10" t="n">
        <x:f>COUNTA($B$12:$B$71)</x:f>
        <x:v>6</x:v>
      </x:c>
      <x:c r="C6" s="2"/>
      <x:c r="D6" s="10" t="n">
        <x:f>COUNTIFS($G$12:$G$71,"已完成",$B$12:$B$71,"&lt;&gt;")</x:f>
        <x:v>2</x:v>
      </x:c>
      <x:c r="E6" s="2"/>
      <x:c r="F6" s="10" t="n">
        <x:f>COUNTIFS($G$12:$G$71,"待确认",$B$12:$B$71,"&lt;&gt;")</x:f>
        <x:v>1</x:v>
      </x:c>
      <x:c r="G6" s="2"/>
    </x:row>
    <x:row r="7" ht="26" customHeight="1">
      <x:c r="A7" s="2"/>
      <x:c r="B7" s="2"/>
      <x:c r="C7" s="2"/>
      <x:c r="D7" s="2"/>
      <x:c r="E7" s="2"/>
      <x:c r="F7" s="2"/>
      <x:c r="G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</x:row>
    <x:row r="9" ht="26" customHeight="1">
      <x:c r="A9" s="2"/>
      <x:c r="B9" s="9" t="str">
        <x:v>模拟案例供参考；替换浅黄输入区，保留浅绿公式区。</x:v>
      </x:c>
      <x:c r="C9" s="9"/>
      <x:c r="D9" s="9"/>
      <x:c r="E9" s="9"/>
      <x:c r="F9" s="9"/>
      <x:c r="G9" s="9"/>
    </x:row>
    <x:row r="10" ht="26" customHeight="1">
      <x:c r="A10" s="2"/>
      <x:c r="B10" s="2"/>
      <x:c r="C10" s="2"/>
      <x:c r="D10" s="2"/>
      <x:c r="E10" s="2"/>
      <x:c r="F10" s="2"/>
      <x:c r="G10" s="2"/>
    </x:row>
    <x:row r="11" ht="42" customHeight="1">
      <x:c r="A11" s="2"/>
      <x:c r="B11" s="19" t="str">
        <x:v>记录ID</x:v>
      </x:c>
      <x:c r="C11" s="20" t="str">
        <x:v>用户问题</x:v>
      </x:c>
      <x:c r="D11" s="20" t="str">
        <x:v>模拟回复</x:v>
      </x:c>
      <x:c r="E11" s="20" t="str">
        <x:v>下一动作</x:v>
      </x:c>
      <x:c r="F11" s="20" t="str">
        <x:v>负责人</x:v>
      </x:c>
      <x:c r="G11" s="21" t="str">
        <x:v>状态</x:v>
      </x:c>
    </x:row>
    <x:row r="12" ht="48" customHeight="1">
      <x:c r="A12" s="2"/>
      <x:c r="B12" s="24" t="str">
        <x:v>4-21-001</x:v>
      </x:c>
      <x:c r="C12" s="28" t="str">
        <x:v>有空白模板吗</x:v>
      </x:c>
      <x:c r="D12" s="28" t="str">
        <x:v>有，可以先复制示例表再清理输入数据</x:v>
      </x:c>
      <x:c r="E12" s="28" t="str">
        <x:v>发送资料入口</x:v>
      </x:c>
      <x:c r="F12" s="28" t="str">
        <x:v>陈禾</x:v>
      </x:c>
      <x:c r="G12" s="28" t="str">
        <x:v>已完成</x:v>
      </x:c>
    </x:row>
    <x:row r="13" ht="48" customHeight="1">
      <x:c r="A13" s="2"/>
      <x:c r="B13" s="24" t="str">
        <x:v>4-21-002</x:v>
      </x:c>
      <x:c r="C13" s="28" t="str">
        <x:v>支持多人协作吗</x:v>
      </x:c>
      <x:c r="D13" s="28" t="str">
        <x:v>本包是Excel文件，多人编辑需自行使用协作平台</x:v>
      </x:c>
      <x:c r="E13" s="28" t="str">
        <x:v>了解协作人数</x:v>
      </x:c>
      <x:c r="F13" s="28" t="str">
        <x:v>许宁</x:v>
      </x:c>
      <x:c r="G13" s="28" t="str">
        <x:v>进行中</x:v>
      </x:c>
    </x:row>
    <x:row r="14" ht="48" customHeight="1">
      <x:c r="A14" s="2"/>
      <x:c r="B14" s="24" t="str">
        <x:v>4-21-003</x:v>
      </x:c>
      <x:c r="C14" s="28" t="str">
        <x:v>可以自动算回款吗</x:v>
      </x:c>
      <x:c r="D14" s="28" t="str">
        <x:v>填入应收和已收，未收金额会自动计算</x:v>
      </x:c>
      <x:c r="E14" s="28" t="str">
        <x:v>说明输入列</x:v>
      </x:c>
      <x:c r="F14" s="28" t="str">
        <x:v>宋安</x:v>
      </x:c>
      <x:c r="G14" s="28" t="str">
        <x:v>未开始</x:v>
      </x:c>
    </x:row>
    <x:row r="15" ht="48" customHeight="1">
      <x:c r="A15" s="2"/>
      <x:c r="B15" s="24" t="str">
        <x:v>4-21-004</x:v>
      </x:c>
      <x:c r="C15" s="28" t="str">
        <x:v>手机能看吗</x:v>
      </x:c>
      <x:c r="D15" s="28" t="str">
        <x:v>可用支持xlsx的应用查看，宽表建议电脑编辑</x:v>
      </x:c>
      <x:c r="E15" s="28" t="str">
        <x:v>提供使用建议</x:v>
      </x:c>
      <x:c r="F15" s="28" t="str">
        <x:v>沈青</x:v>
      </x:c>
      <x:c r="G15" s="28" t="str">
        <x:v>待确认</x:v>
      </x:c>
    </x:row>
    <x:row r="16" ht="48" customHeight="1">
      <x:c r="A16" s="2"/>
      <x:c r="B16" s="24" t="str">
        <x:v>4-21-005</x:v>
      </x:c>
      <x:c r="C16" s="28" t="str">
        <x:v>能按行业改吗</x:v>
      </x:c>
      <x:c r="D16" s="28" t="str">
        <x:v>可以先列出要新增的字段和流程</x:v>
      </x:c>
      <x:c r="E16" s="28" t="str">
        <x:v>确认具体需求</x:v>
      </x:c>
      <x:c r="F16" s="28" t="str">
        <x:v>苏言</x:v>
      </x:c>
      <x:c r="G16" s="28" t="str">
        <x:v>已完成</x:v>
      </x:c>
    </x:row>
    <x:row r="17" ht="48" customHeight="1">
      <x:c r="A17" s="2"/>
      <x:c r="B17" s="24" t="str">
        <x:v>4-21-006</x:v>
      </x:c>
      <x:c r="C17" s="28" t="str">
        <x:v>能保证成交吗</x:v>
      </x:c>
      <x:c r="D17" s="28" t="str">
        <x:v>模板只帮助记录和跟进，不保证成交结果</x:v>
      </x:c>
      <x:c r="E17" s="28" t="str">
        <x:v>说明实际用途</x:v>
      </x:c>
      <x:c r="F17" s="28" t="str">
        <x:v>叶川</x:v>
      </x:c>
      <x:c r="G17" s="28" t="str">
        <x:v>进行中</x:v>
      </x:c>
    </x:row>
    <x:row r="18" ht="48" customHeight="1">
      <x:c r="A18" s="2"/>
      <x:c r="B18" s="24"/>
      <x:c r="C18" s="28"/>
      <x:c r="D18" s="28"/>
      <x:c r="E18" s="28"/>
      <x:c r="F18" s="28"/>
      <x:c r="G18" s="28"/>
    </x:row>
    <x:row r="19" ht="48" customHeight="1">
      <x:c r="A19" s="2"/>
      <x:c r="B19" s="24"/>
      <x:c r="C19" s="28"/>
      <x:c r="D19" s="28"/>
      <x:c r="E19" s="28"/>
      <x:c r="F19" s="28"/>
      <x:c r="G19" s="28"/>
    </x:row>
    <x:row r="20" ht="48" customHeight="1">
      <x:c r="A20" s="2"/>
      <x:c r="B20" s="24"/>
      <x:c r="C20" s="28"/>
      <x:c r="D20" s="28"/>
      <x:c r="E20" s="28"/>
      <x:c r="F20" s="28"/>
      <x:c r="G20" s="28"/>
    </x:row>
    <x:row r="21" ht="48" customHeight="1">
      <x:c r="A21" s="2"/>
      <x:c r="B21" s="24"/>
      <x:c r="C21" s="28"/>
      <x:c r="D21" s="28"/>
      <x:c r="E21" s="28"/>
      <x:c r="F21" s="28"/>
      <x:c r="G21" s="28"/>
    </x:row>
    <x:row r="22" ht="48" customHeight="1">
      <x:c r="A22" s="2"/>
      <x:c r="B22" s="24"/>
      <x:c r="C22" s="28"/>
      <x:c r="D22" s="28"/>
      <x:c r="E22" s="28"/>
      <x:c r="F22" s="28"/>
      <x:c r="G22" s="28"/>
    </x:row>
    <x:row r="23" ht="48" customHeight="1">
      <x:c r="A23" s="2"/>
      <x:c r="B23" s="24"/>
      <x:c r="C23" s="28"/>
      <x:c r="D23" s="28"/>
      <x:c r="E23" s="28"/>
      <x:c r="F23" s="28"/>
      <x:c r="G23" s="28"/>
    </x:row>
    <x:row r="24" ht="48" customHeight="1">
      <x:c r="A24" s="2"/>
      <x:c r="B24" s="24"/>
      <x:c r="C24" s="28"/>
      <x:c r="D24" s="28"/>
      <x:c r="E24" s="28"/>
      <x:c r="F24" s="28"/>
      <x:c r="G24" s="28"/>
    </x:row>
    <x:row r="25" ht="48" customHeight="1">
      <x:c r="A25" s="2"/>
      <x:c r="B25" s="24"/>
      <x:c r="C25" s="28"/>
      <x:c r="D25" s="28"/>
      <x:c r="E25" s="28"/>
      <x:c r="F25" s="28"/>
      <x:c r="G25" s="28"/>
    </x:row>
    <x:row r="26" ht="48" customHeight="1">
      <x:c r="A26" s="2"/>
      <x:c r="B26" s="24"/>
      <x:c r="C26" s="28"/>
      <x:c r="D26" s="28"/>
      <x:c r="E26" s="28"/>
      <x:c r="F26" s="28"/>
      <x:c r="G26" s="28"/>
    </x:row>
    <x:row r="27" ht="48" customHeight="1">
      <x:c r="A27" s="2"/>
      <x:c r="B27" s="24"/>
      <x:c r="C27" s="28"/>
      <x:c r="D27" s="28"/>
      <x:c r="E27" s="28"/>
      <x:c r="F27" s="28"/>
      <x:c r="G27" s="28"/>
    </x:row>
    <x:row r="28" ht="48" customHeight="1">
      <x:c r="A28" s="2"/>
      <x:c r="B28" s="24"/>
      <x:c r="C28" s="28"/>
      <x:c r="D28" s="28"/>
      <x:c r="E28" s="28"/>
      <x:c r="F28" s="28"/>
      <x:c r="G28" s="28"/>
    </x:row>
    <x:row r="29" ht="48" customHeight="1">
      <x:c r="A29" s="2"/>
      <x:c r="B29" s="24"/>
      <x:c r="C29" s="28"/>
      <x:c r="D29" s="28"/>
      <x:c r="E29" s="28"/>
      <x:c r="F29" s="28"/>
      <x:c r="G29" s="28"/>
    </x:row>
    <x:row r="30" ht="48" customHeight="1">
      <x:c r="A30" s="2"/>
      <x:c r="B30" s="24"/>
      <x:c r="C30" s="28"/>
      <x:c r="D30" s="28"/>
      <x:c r="E30" s="28"/>
      <x:c r="F30" s="28"/>
      <x:c r="G30" s="28"/>
    </x:row>
    <x:row r="31" ht="48" customHeight="1">
      <x:c r="A31" s="2"/>
      <x:c r="B31" s="24"/>
      <x:c r="C31" s="28"/>
      <x:c r="D31" s="28"/>
      <x:c r="E31" s="28"/>
      <x:c r="F31" s="28"/>
      <x:c r="G31" s="28"/>
    </x:row>
    <x:row r="32" ht="48" customHeight="1">
      <x:c r="A32" s="2"/>
      <x:c r="B32" s="24"/>
      <x:c r="C32" s="28"/>
      <x:c r="D32" s="28"/>
      <x:c r="E32" s="28"/>
      <x:c r="F32" s="28"/>
      <x:c r="G32" s="28"/>
    </x:row>
    <x:row r="33" ht="48" customHeight="1">
      <x:c r="A33" s="2"/>
      <x:c r="B33" s="24"/>
      <x:c r="C33" s="28"/>
      <x:c r="D33" s="28"/>
      <x:c r="E33" s="28"/>
      <x:c r="F33" s="28"/>
      <x:c r="G33" s="28"/>
    </x:row>
    <x:row r="34" ht="48" customHeight="1">
      <x:c r="A34" s="2"/>
      <x:c r="B34" s="24"/>
      <x:c r="C34" s="28"/>
      <x:c r="D34" s="28"/>
      <x:c r="E34" s="28"/>
      <x:c r="F34" s="28"/>
      <x:c r="G34" s="28"/>
    </x:row>
    <x:row r="35" ht="48" customHeight="1">
      <x:c r="A35" s="2"/>
      <x:c r="B35" s="24"/>
      <x:c r="C35" s="28"/>
      <x:c r="D35" s="28"/>
      <x:c r="E35" s="28"/>
      <x:c r="F35" s="28"/>
      <x:c r="G35" s="28"/>
    </x:row>
    <x:row r="36" ht="48" customHeight="1">
      <x:c r="A36" s="2"/>
      <x:c r="B36" s="24"/>
      <x:c r="C36" s="28"/>
      <x:c r="D36" s="28"/>
      <x:c r="E36" s="28"/>
      <x:c r="F36" s="28"/>
      <x:c r="G36" s="28"/>
    </x:row>
    <x:row r="37" ht="48" customHeight="1">
      <x:c r="A37" s="2"/>
      <x:c r="B37" s="24"/>
      <x:c r="C37" s="28"/>
      <x:c r="D37" s="28"/>
      <x:c r="E37" s="28"/>
      <x:c r="F37" s="28"/>
      <x:c r="G37" s="28"/>
    </x:row>
    <x:row r="38" ht="48" customHeight="1">
      <x:c r="A38" s="2"/>
      <x:c r="B38" s="24"/>
      <x:c r="C38" s="28"/>
      <x:c r="D38" s="28"/>
      <x:c r="E38" s="28"/>
      <x:c r="F38" s="28"/>
      <x:c r="G38" s="28"/>
    </x:row>
    <x:row r="39" ht="48" customHeight="1">
      <x:c r="A39" s="2"/>
      <x:c r="B39" s="24"/>
      <x:c r="C39" s="28"/>
      <x:c r="D39" s="28"/>
      <x:c r="E39" s="28"/>
      <x:c r="F39" s="28"/>
      <x:c r="G39" s="28"/>
    </x:row>
    <x:row r="40" ht="48" customHeight="1">
      <x:c r="A40" s="2"/>
      <x:c r="B40" s="24"/>
      <x:c r="C40" s="28"/>
      <x:c r="D40" s="28"/>
      <x:c r="E40" s="28"/>
      <x:c r="F40" s="28"/>
      <x:c r="G40" s="28"/>
    </x:row>
    <x:row r="41" ht="48" customHeight="1">
      <x:c r="A41" s="2"/>
      <x:c r="B41" s="24"/>
      <x:c r="C41" s="28"/>
      <x:c r="D41" s="28"/>
      <x:c r="E41" s="28"/>
      <x:c r="F41" s="28"/>
      <x:c r="G41" s="28"/>
    </x:row>
    <x:row r="42" ht="48" customHeight="1">
      <x:c r="A42" s="2"/>
      <x:c r="B42" s="24"/>
      <x:c r="C42" s="28"/>
      <x:c r="D42" s="28"/>
      <x:c r="E42" s="28"/>
      <x:c r="F42" s="28"/>
      <x:c r="G42" s="28"/>
    </x:row>
    <x:row r="43" ht="48" customHeight="1">
      <x:c r="A43" s="2"/>
      <x:c r="B43" s="24"/>
      <x:c r="C43" s="28"/>
      <x:c r="D43" s="28"/>
      <x:c r="E43" s="28"/>
      <x:c r="F43" s="28"/>
      <x:c r="G43" s="28"/>
    </x:row>
    <x:row r="44" ht="48" customHeight="1">
      <x:c r="A44" s="2"/>
      <x:c r="B44" s="24"/>
      <x:c r="C44" s="28"/>
      <x:c r="D44" s="28"/>
      <x:c r="E44" s="28"/>
      <x:c r="F44" s="28"/>
      <x:c r="G44" s="28"/>
    </x:row>
    <x:row r="45" ht="48" customHeight="1">
      <x:c r="A45" s="2"/>
      <x:c r="B45" s="24"/>
      <x:c r="C45" s="28"/>
      <x:c r="D45" s="28"/>
      <x:c r="E45" s="28"/>
      <x:c r="F45" s="28"/>
      <x:c r="G45" s="28"/>
    </x:row>
    <x:row r="46" ht="48" customHeight="1">
      <x:c r="A46" s="2"/>
      <x:c r="B46" s="24"/>
      <x:c r="C46" s="28"/>
      <x:c r="D46" s="28"/>
      <x:c r="E46" s="28"/>
      <x:c r="F46" s="28"/>
      <x:c r="G46" s="28"/>
    </x:row>
    <x:row r="47" ht="48" customHeight="1">
      <x:c r="A47" s="2"/>
      <x:c r="B47" s="24"/>
      <x:c r="C47" s="28"/>
      <x:c r="D47" s="28"/>
      <x:c r="E47" s="28"/>
      <x:c r="F47" s="28"/>
      <x:c r="G47" s="28"/>
    </x:row>
    <x:row r="48" ht="48" customHeight="1">
      <x:c r="A48" s="2"/>
      <x:c r="B48" s="24"/>
      <x:c r="C48" s="28"/>
      <x:c r="D48" s="28"/>
      <x:c r="E48" s="28"/>
      <x:c r="F48" s="28"/>
      <x:c r="G48" s="28"/>
    </x:row>
    <x:row r="49" ht="48" customHeight="1">
      <x:c r="A49" s="2"/>
      <x:c r="B49" s="24"/>
      <x:c r="C49" s="28"/>
      <x:c r="D49" s="28"/>
      <x:c r="E49" s="28"/>
      <x:c r="F49" s="28"/>
      <x:c r="G49" s="28"/>
    </x:row>
    <x:row r="50" ht="48" customHeight="1">
      <x:c r="A50" s="2"/>
      <x:c r="B50" s="24"/>
      <x:c r="C50" s="28"/>
      <x:c r="D50" s="28"/>
      <x:c r="E50" s="28"/>
      <x:c r="F50" s="28"/>
      <x:c r="G50" s="28"/>
    </x:row>
    <x:row r="51" ht="48" customHeight="1">
      <x:c r="A51" s="2"/>
      <x:c r="B51" s="24"/>
      <x:c r="C51" s="28"/>
      <x:c r="D51" s="28"/>
      <x:c r="E51" s="28"/>
      <x:c r="F51" s="28"/>
      <x:c r="G51" s="28"/>
    </x:row>
    <x:row r="52" ht="48" customHeight="1">
      <x:c r="A52" s="2"/>
      <x:c r="B52" s="24"/>
      <x:c r="C52" s="28"/>
      <x:c r="D52" s="28"/>
      <x:c r="E52" s="28"/>
      <x:c r="F52" s="28"/>
      <x:c r="G52" s="28"/>
    </x:row>
    <x:row r="53" ht="48" customHeight="1">
      <x:c r="A53" s="2"/>
      <x:c r="B53" s="24"/>
      <x:c r="C53" s="28"/>
      <x:c r="D53" s="28"/>
      <x:c r="E53" s="28"/>
      <x:c r="F53" s="28"/>
      <x:c r="G53" s="28"/>
    </x:row>
    <x:row r="54" ht="48" customHeight="1">
      <x:c r="A54" s="2"/>
      <x:c r="B54" s="24"/>
      <x:c r="C54" s="28"/>
      <x:c r="D54" s="28"/>
      <x:c r="E54" s="28"/>
      <x:c r="F54" s="28"/>
      <x:c r="G54" s="28"/>
    </x:row>
    <x:row r="55" ht="48" customHeight="1">
      <x:c r="A55" s="2"/>
      <x:c r="B55" s="24"/>
      <x:c r="C55" s="28"/>
      <x:c r="D55" s="28"/>
      <x:c r="E55" s="28"/>
      <x:c r="F55" s="28"/>
      <x:c r="G55" s="28"/>
    </x:row>
    <x:row r="56" ht="48" customHeight="1">
      <x:c r="A56" s="2"/>
      <x:c r="B56" s="24"/>
      <x:c r="C56" s="28"/>
      <x:c r="D56" s="28"/>
      <x:c r="E56" s="28"/>
      <x:c r="F56" s="28"/>
      <x:c r="G56" s="28"/>
    </x:row>
    <x:row r="57" ht="48" customHeight="1">
      <x:c r="A57" s="2"/>
      <x:c r="B57" s="24"/>
      <x:c r="C57" s="28"/>
      <x:c r="D57" s="28"/>
      <x:c r="E57" s="28"/>
      <x:c r="F57" s="28"/>
      <x:c r="G57" s="28"/>
    </x:row>
    <x:row r="58" ht="48" customHeight="1">
      <x:c r="A58" s="2"/>
      <x:c r="B58" s="24"/>
      <x:c r="C58" s="28"/>
      <x:c r="D58" s="28"/>
      <x:c r="E58" s="28"/>
      <x:c r="F58" s="28"/>
      <x:c r="G58" s="28"/>
    </x:row>
    <x:row r="59" ht="48" customHeight="1">
      <x:c r="A59" s="2"/>
      <x:c r="B59" s="24"/>
      <x:c r="C59" s="28"/>
      <x:c r="D59" s="28"/>
      <x:c r="E59" s="28"/>
      <x:c r="F59" s="28"/>
      <x:c r="G59" s="28"/>
    </x:row>
    <x:row r="60" ht="48" customHeight="1">
      <x:c r="A60" s="2"/>
      <x:c r="B60" s="24"/>
      <x:c r="C60" s="28"/>
      <x:c r="D60" s="28"/>
      <x:c r="E60" s="28"/>
      <x:c r="F60" s="28"/>
      <x:c r="G60" s="28"/>
    </x:row>
    <x:row r="61" ht="48" customHeight="1">
      <x:c r="A61" s="2"/>
      <x:c r="B61" s="24"/>
      <x:c r="C61" s="28"/>
      <x:c r="D61" s="28"/>
      <x:c r="E61" s="28"/>
      <x:c r="F61" s="28"/>
      <x:c r="G61" s="28"/>
    </x:row>
    <x:row r="62" ht="48" customHeight="1">
      <x:c r="A62" s="2"/>
      <x:c r="B62" s="24"/>
      <x:c r="C62" s="28"/>
      <x:c r="D62" s="28"/>
      <x:c r="E62" s="28"/>
      <x:c r="F62" s="28"/>
      <x:c r="G62" s="28"/>
    </x:row>
    <x:row r="63" ht="48" customHeight="1">
      <x:c r="A63" s="2"/>
      <x:c r="B63" s="24"/>
      <x:c r="C63" s="28"/>
      <x:c r="D63" s="28"/>
      <x:c r="E63" s="28"/>
      <x:c r="F63" s="28"/>
      <x:c r="G63" s="28"/>
    </x:row>
    <x:row r="64" ht="48" customHeight="1">
      <x:c r="A64" s="2"/>
      <x:c r="B64" s="24"/>
      <x:c r="C64" s="28"/>
      <x:c r="D64" s="28"/>
      <x:c r="E64" s="28"/>
      <x:c r="F64" s="28"/>
      <x:c r="G64" s="28"/>
    </x:row>
    <x:row r="65" ht="48" customHeight="1">
      <x:c r="A65" s="2"/>
      <x:c r="B65" s="24"/>
      <x:c r="C65" s="28"/>
      <x:c r="D65" s="28"/>
      <x:c r="E65" s="28"/>
      <x:c r="F65" s="28"/>
      <x:c r="G65" s="28"/>
    </x:row>
    <x:row r="66" ht="48" customHeight="1">
      <x:c r="A66" s="2"/>
      <x:c r="B66" s="24"/>
      <x:c r="C66" s="28"/>
      <x:c r="D66" s="28"/>
      <x:c r="E66" s="28"/>
      <x:c r="F66" s="28"/>
      <x:c r="G66" s="28"/>
    </x:row>
    <x:row r="67" ht="48" customHeight="1">
      <x:c r="A67" s="2"/>
      <x:c r="B67" s="24"/>
      <x:c r="C67" s="28"/>
      <x:c r="D67" s="28"/>
      <x:c r="E67" s="28"/>
      <x:c r="F67" s="28"/>
      <x:c r="G67" s="28"/>
    </x:row>
    <x:row r="68" ht="48" customHeight="1">
      <x:c r="A68" s="2"/>
      <x:c r="B68" s="24"/>
      <x:c r="C68" s="28"/>
      <x:c r="D68" s="28"/>
      <x:c r="E68" s="28"/>
      <x:c r="F68" s="28"/>
      <x:c r="G68" s="28"/>
    </x:row>
    <x:row r="69" ht="48" customHeight="1">
      <x:c r="A69" s="2"/>
      <x:c r="B69" s="24"/>
      <x:c r="C69" s="28"/>
      <x:c r="D69" s="28"/>
      <x:c r="E69" s="28"/>
      <x:c r="F69" s="28"/>
      <x:c r="G69" s="28"/>
    </x:row>
    <x:row r="70" ht="48" customHeight="1">
      <x:c r="A70" s="2"/>
      <x:c r="B70" s="24"/>
      <x:c r="C70" s="28"/>
      <x:c r="D70" s="28"/>
      <x:c r="E70" s="28"/>
      <x:c r="F70" s="28"/>
      <x:c r="G70" s="28"/>
    </x:row>
    <x:row r="71" ht="48" customHeight="1">
      <x:c r="A71" s="2"/>
      <x:c r="B71" s="24"/>
      <x:c r="C71" s="28"/>
      <x:c r="D71" s="28"/>
      <x:c r="E71" s="28"/>
      <x:c r="F71" s="28"/>
      <x:c r="G71" s="28"/>
    </x:row>
  </x:sheetData>
  <x:conditionalFormatting sqref="G12:G71">
    <x:cfRule type="containsText" dxfId="67" priority="1" operator="containsText" text="逾期"/>
    <x:cfRule type="containsText" dxfId="68" priority="2" operator="containsText" text="待"/>
  </x:conditionalFormatting>
  <x:dataValidations count="1">
    <x:dataValidation type="list" sqref="G12:G71">
      <x:formula1>"已完成,进行中,未开始,待确认"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e126c00deb684b24"/>
  </x:tableParts>
</x:worksheet>
</file>

<file path=xl/worksheets/sheet23.xml><?xml version="1.0" encoding="utf-8"?>
<x:worksheet xmlns:x="http://schemas.openxmlformats.org/spreadsheetml/2006/main">
  <x:sheetPr>
    <x:tabColor rgb="FF765268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28" hidden="0" customWidth="1"/>
    <x:col min="5" max="5" width="18" hidden="0" customWidth="1"/>
    <x:col min="6" max="6" width="14" hidden="0" customWidth="1"/>
    <x:col min="7" max="7" width="14" hidden="0" customWidth="1"/>
    <x:col min="8" max="8" width="18" hidden="0" customWidth="1"/>
    <x:col min="9" max="9" width="1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</x:row>
    <x:row r="2" ht="34" customHeight="1">
      <x:c r="A2" s="2"/>
      <x:c r="B2" s="3" t="str">
        <x:v>90分钟直播提纲</x:v>
      </x:c>
      <x:c r="C2" s="2"/>
      <x:c r="D2" s="2"/>
      <x:c r="E2" s="2"/>
      <x:c r="F2" s="2"/>
      <x:c r="G2" s="2"/>
      <x:c r="H2" s="2"/>
      <x:c r="I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COUNTIFS($F$12:$F$71,"待填")+COUNTIFS($G$12:$G$71,"待填")</x:f>
        <x:v>0</x:v>
      </x:c>
      <x:c r="H4" s="2"/>
      <x:c r="I4" s="2"/>
    </x:row>
    <x:row r="5" ht="26" customHeight="1">
      <x:c r="A5" s="2"/>
      <x:c r="B5" s="9" t="str">
        <x:v>记录数</x:v>
      </x:c>
      <x:c r="C5" s="2"/>
      <x:c r="D5" s="9" t="str">
        <x:v>总时长（分钟）</x:v>
      </x:c>
      <x:c r="E5" s="2"/>
      <x:c r="F5" s="2"/>
      <x:c r="G5" s="2"/>
      <x:c r="H5" s="2"/>
      <x:c r="I5" s="2"/>
    </x:row>
    <x:row r="6" ht="26" customHeight="1">
      <x:c r="A6" s="2"/>
      <x:c r="B6" s="10" t="n">
        <x:f>COUNTA($B$12:$B$71)</x:f>
        <x:v>7</x:v>
      </x:c>
      <x:c r="C6" s="2"/>
      <x:c r="D6" s="10" t="n">
        <x:f>SUM($E$12:$E$71)</x:f>
        <x:v>90</x:v>
      </x:c>
      <x:c r="E6" s="2"/>
      <x:c r="F6" s="2"/>
      <x:c r="G6" s="2"/>
      <x:c r="H6" s="2"/>
      <x:c r="I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</x:row>
    <x:row r="9" ht="26" customHeight="1">
      <x:c r="A9" s="2"/>
      <x:c r="B9" s="9" t="str">
        <x:v>本表按行顺序计算，请保留时间/阶段顺序；新增行时复制公式并检查上下期衔接。</x:v>
      </x:c>
      <x:c r="C9" s="9"/>
      <x:c r="D9" s="9"/>
      <x:c r="E9" s="9"/>
      <x:c r="F9" s="9"/>
      <x:c r="G9" s="9"/>
      <x:c r="H9" s="9"/>
      <x:c r="I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</x:row>
    <x:row r="11" ht="42" customHeight="1">
      <x:c r="A11" s="2"/>
      <x:c r="B11" s="19" t="str">
        <x:v>记录ID</x:v>
      </x:c>
      <x:c r="C11" s="20" t="str">
        <x:v>环节</x:v>
      </x:c>
      <x:c r="D11" s="20" t="str">
        <x:v>模拟讲述要点</x:v>
      </x:c>
      <x:c r="E11" s="20" t="str">
        <x:v>时长</x:v>
      </x:c>
      <x:c r="F11" s="20" t="str">
        <x:v>开始位置</x:v>
      </x:c>
      <x:c r="G11" s="20" t="str">
        <x:v>结束位置</x:v>
      </x:c>
      <x:c r="H11" s="20" t="str">
        <x:v>负责人</x:v>
      </x:c>
      <x:c r="I11" s="21" t="str">
        <x:v>状态</x:v>
      </x:c>
    </x:row>
    <x:row r="12" ht="48" customHeight="1">
      <x:c r="A12" s="2"/>
      <x:c r="B12" s="24" t="str">
        <x:v>4-22-001</x:v>
      </x:c>
      <x:c r="C12" s="28" t="str">
        <x:v>开场</x:v>
      </x:c>
      <x:c r="D12" s="28" t="str">
        <x:v>展示一张模拟回款表</x:v>
      </x:c>
      <x:c r="E12" s="36" t="n">
        <x:v>10</x:v>
      </x:c>
      <x:c r="F12" s="40" t="n">
        <x:f>IF($B12="","",0)</x:f>
        <x:v>0</x:v>
      </x:c>
      <x:c r="G12" s="40" t="n">
        <x:f>IF($B12="","",F12+E12)</x:f>
        <x:v>10</x:v>
      </x:c>
      <x:c r="H12" s="28" t="str">
        <x:v>陈禾</x:v>
      </x:c>
      <x:c r="I12" s="28" t="str">
        <x:v>已完成</x:v>
      </x:c>
    </x:row>
    <x:row r="13" ht="48" customHeight="1">
      <x:c r="A13" s="2"/>
      <x:c r="B13" s="24" t="str">
        <x:v>4-22-002</x:v>
      </x:c>
      <x:c r="C13" s="28" t="str">
        <x:v>核心问题一</x:v>
      </x:c>
      <x:c r="D13" s="28" t="str">
        <x:v>指出缺少责任人的问题</x:v>
      </x:c>
      <x:c r="E13" s="36" t="n">
        <x:v>20</x:v>
      </x:c>
      <x:c r="F13" s="40" t="n">
        <x:f>IF($B13="","",G12)</x:f>
        <x:v>10</x:v>
      </x:c>
      <x:c r="G13" s="40" t="n">
        <x:f>IF($B13="","",F13+E13)</x:f>
        <x:v>30</x:v>
      </x:c>
      <x:c r="H13" s="28" t="str">
        <x:v>许宁</x:v>
      </x:c>
      <x:c r="I13" s="28" t="str">
        <x:v>进行中</x:v>
      </x:c>
    </x:row>
    <x:row r="14" ht="48" customHeight="1">
      <x:c r="A14" s="2"/>
      <x:c r="B14" s="24" t="str">
        <x:v>4-22-003</x:v>
      </x:c>
      <x:c r="C14" s="28" t="str">
        <x:v>案例拆解</x:v>
      </x:c>
      <x:c r="D14" s="28" t="str">
        <x:v>演示录入并筛选逾期项目</x:v>
      </x:c>
      <x:c r="E14" s="36" t="n">
        <x:v>15</x:v>
      </x:c>
      <x:c r="F14" s="40" t="n">
        <x:f>IF($B14="","",G13)</x:f>
        <x:v>30</x:v>
      </x:c>
      <x:c r="G14" s="40" t="n">
        <x:f>IF($B14="","",F14+E14)</x:f>
        <x:v>45</x:v>
      </x:c>
      <x:c r="H14" s="28" t="str">
        <x:v>宋安</x:v>
      </x:c>
      <x:c r="I14" s="28" t="str">
        <x:v>未开始</x:v>
      </x:c>
    </x:row>
    <x:row r="15" ht="48" customHeight="1">
      <x:c r="A15" s="2"/>
      <x:c r="B15" s="24" t="str">
        <x:v>4-22-004</x:v>
      </x:c>
      <x:c r="C15" s="28" t="str">
        <x:v>核心问题二</x:v>
      </x:c>
      <x:c r="D15" s="28" t="str">
        <x:v>确认每条记录的下一步</x:v>
      </x:c>
      <x:c r="E15" s="36" t="n">
        <x:v>15</x:v>
      </x:c>
      <x:c r="F15" s="40" t="n">
        <x:f>IF($B15="","",G14)</x:f>
        <x:v>45</x:v>
      </x:c>
      <x:c r="G15" s="40" t="n">
        <x:f>IF($B15="","",F15+E15)</x:f>
        <x:v>60</x:v>
      </x:c>
      <x:c r="H15" s="28" t="str">
        <x:v>沈青</x:v>
      </x:c>
      <x:c r="I15" s="28" t="str">
        <x:v>待确认</x:v>
      </x:c>
    </x:row>
    <x:row r="16" ht="48" customHeight="1">
      <x:c r="A16" s="2"/>
      <x:c r="B16" s="24" t="str">
        <x:v>4-22-005</x:v>
      </x:c>
      <x:c r="C16" s="28" t="str">
        <x:v>互动问答</x:v>
      </x:c>
      <x:c r="D16" s="28" t="str">
        <x:v>说明资料入口</x:v>
      </x:c>
      <x:c r="E16" s="36" t="n">
        <x:v>15</x:v>
      </x:c>
      <x:c r="F16" s="40" t="n">
        <x:f>IF($B16="","",G15)</x:f>
        <x:v>60</x:v>
      </x:c>
      <x:c r="G16" s="40" t="n">
        <x:f>IF($B16="","",F16+E16)</x:f>
        <x:v>75</x:v>
      </x:c>
      <x:c r="H16" s="28" t="str">
        <x:v>苏言</x:v>
      </x:c>
      <x:c r="I16" s="28" t="str">
        <x:v>已完成</x:v>
      </x:c>
    </x:row>
    <x:row r="17" ht="48" customHeight="1">
      <x:c r="A17" s="2"/>
      <x:c r="B17" s="24" t="str">
        <x:v>4-22-006</x:v>
      </x:c>
      <x:c r="C17" s="28" t="str">
        <x:v>服务说明</x:v>
      </x:c>
      <x:c r="D17" s="28" t="str">
        <x:v>展示一张模拟回款表</x:v>
      </x:c>
      <x:c r="E17" s="36" t="n">
        <x:v>10</x:v>
      </x:c>
      <x:c r="F17" s="40" t="n">
        <x:f>IF($B17="","",G16)</x:f>
        <x:v>75</x:v>
      </x:c>
      <x:c r="G17" s="40" t="n">
        <x:f>IF($B17="","",F17+E17)</x:f>
        <x:v>85</x:v>
      </x:c>
      <x:c r="H17" s="28" t="str">
        <x:v>叶川</x:v>
      </x:c>
      <x:c r="I17" s="28" t="str">
        <x:v>进行中</x:v>
      </x:c>
    </x:row>
    <x:row r="18" ht="48" customHeight="1">
      <x:c r="A18" s="2"/>
      <x:c r="B18" s="24" t="str">
        <x:v>4-22-007</x:v>
      </x:c>
      <x:c r="C18" s="28" t="str">
        <x:v>总结</x:v>
      </x:c>
      <x:c r="D18" s="28" t="str">
        <x:v>指出缺少责任人的问题</x:v>
      </x:c>
      <x:c r="E18" s="36" t="n">
        <x:v>5</x:v>
      </x:c>
      <x:c r="F18" s="40" t="n">
        <x:f>IF($B18="","",G17)</x:f>
        <x:v>85</x:v>
      </x:c>
      <x:c r="G18" s="40" t="n">
        <x:f>IF($B18="","",F18+E18)</x:f>
        <x:v>90</x:v>
      </x:c>
      <x:c r="H18" s="28" t="str">
        <x:v>林晨</x:v>
      </x:c>
      <x:c r="I18" s="28" t="str">
        <x:v>未开始</x:v>
      </x:c>
    </x:row>
    <x:row r="19" ht="48" customHeight="1">
      <x:c r="A19" s="2"/>
      <x:c r="B19" s="24"/>
      <x:c r="C19" s="28"/>
      <x:c r="D19" s="28"/>
      <x:c r="E19" s="36"/>
      <x:c r="F19" s="40" t="str">
        <x:f>IF($B19="","",G18)</x:f>
      </x:c>
      <x:c r="G19" s="40" t="str">
        <x:f>IF($B19="","",F19+E19)</x:f>
      </x:c>
      <x:c r="H19" s="28"/>
      <x:c r="I19" s="28"/>
    </x:row>
    <x:row r="20" ht="48" customHeight="1">
      <x:c r="A20" s="2"/>
      <x:c r="B20" s="24"/>
      <x:c r="C20" s="28"/>
      <x:c r="D20" s="28"/>
      <x:c r="E20" s="36"/>
      <x:c r="F20" s="40" t="str">
        <x:f>IF($B20="","",G19)</x:f>
      </x:c>
      <x:c r="G20" s="40" t="str">
        <x:f>IF($B20="","",F20+E20)</x:f>
      </x:c>
      <x:c r="H20" s="28"/>
      <x:c r="I20" s="28"/>
    </x:row>
    <x:row r="21" ht="48" customHeight="1">
      <x:c r="A21" s="2"/>
      <x:c r="B21" s="24"/>
      <x:c r="C21" s="28"/>
      <x:c r="D21" s="28"/>
      <x:c r="E21" s="36"/>
      <x:c r="F21" s="40" t="str">
        <x:f>IF($B21="","",G20)</x:f>
      </x:c>
      <x:c r="G21" s="40" t="str">
        <x:f>IF($B21="","",F21+E21)</x:f>
      </x:c>
      <x:c r="H21" s="28"/>
      <x:c r="I21" s="28"/>
    </x:row>
    <x:row r="22" ht="48" customHeight="1">
      <x:c r="A22" s="2"/>
      <x:c r="B22" s="24"/>
      <x:c r="C22" s="28"/>
      <x:c r="D22" s="28"/>
      <x:c r="E22" s="36"/>
      <x:c r="F22" s="40" t="str">
        <x:f>IF($B22="","",G21)</x:f>
      </x:c>
      <x:c r="G22" s="40" t="str">
        <x:f>IF($B22="","",F22+E22)</x:f>
      </x:c>
      <x:c r="H22" s="28"/>
      <x:c r="I22" s="28"/>
    </x:row>
    <x:row r="23" ht="48" customHeight="1">
      <x:c r="A23" s="2"/>
      <x:c r="B23" s="24"/>
      <x:c r="C23" s="28"/>
      <x:c r="D23" s="28"/>
      <x:c r="E23" s="36"/>
      <x:c r="F23" s="40" t="str">
        <x:f>IF($B23="","",G22)</x:f>
      </x:c>
      <x:c r="G23" s="40" t="str">
        <x:f>IF($B23="","",F23+E23)</x:f>
      </x:c>
      <x:c r="H23" s="28"/>
      <x:c r="I23" s="28"/>
    </x:row>
    <x:row r="24" ht="48" customHeight="1">
      <x:c r="A24" s="2"/>
      <x:c r="B24" s="24"/>
      <x:c r="C24" s="28"/>
      <x:c r="D24" s="28"/>
      <x:c r="E24" s="36"/>
      <x:c r="F24" s="40" t="str">
        <x:f>IF($B24="","",G23)</x:f>
      </x:c>
      <x:c r="G24" s="40" t="str">
        <x:f>IF($B24="","",F24+E24)</x:f>
      </x:c>
      <x:c r="H24" s="28"/>
      <x:c r="I24" s="28"/>
    </x:row>
    <x:row r="25" ht="48" customHeight="1">
      <x:c r="A25" s="2"/>
      <x:c r="B25" s="24"/>
      <x:c r="C25" s="28"/>
      <x:c r="D25" s="28"/>
      <x:c r="E25" s="36"/>
      <x:c r="F25" s="40" t="str">
        <x:f>IF($B25="","",G24)</x:f>
      </x:c>
      <x:c r="G25" s="40" t="str">
        <x:f>IF($B25="","",F25+E25)</x:f>
      </x:c>
      <x:c r="H25" s="28"/>
      <x:c r="I25" s="28"/>
    </x:row>
    <x:row r="26" ht="48" customHeight="1">
      <x:c r="A26" s="2"/>
      <x:c r="B26" s="24"/>
      <x:c r="C26" s="28"/>
      <x:c r="D26" s="28"/>
      <x:c r="E26" s="36"/>
      <x:c r="F26" s="40" t="str">
        <x:f>IF($B26="","",G25)</x:f>
      </x:c>
      <x:c r="G26" s="40" t="str">
        <x:f>IF($B26="","",F26+E26)</x:f>
      </x:c>
      <x:c r="H26" s="28"/>
      <x:c r="I26" s="28"/>
    </x:row>
    <x:row r="27" ht="48" customHeight="1">
      <x:c r="A27" s="2"/>
      <x:c r="B27" s="24"/>
      <x:c r="C27" s="28"/>
      <x:c r="D27" s="28"/>
      <x:c r="E27" s="36"/>
      <x:c r="F27" s="40" t="str">
        <x:f>IF($B27="","",G26)</x:f>
      </x:c>
      <x:c r="G27" s="40" t="str">
        <x:f>IF($B27="","",F27+E27)</x:f>
      </x:c>
      <x:c r="H27" s="28"/>
      <x:c r="I27" s="28"/>
    </x:row>
    <x:row r="28" ht="48" customHeight="1">
      <x:c r="A28" s="2"/>
      <x:c r="B28" s="24"/>
      <x:c r="C28" s="28"/>
      <x:c r="D28" s="28"/>
      <x:c r="E28" s="36"/>
      <x:c r="F28" s="40" t="str">
        <x:f>IF($B28="","",G27)</x:f>
      </x:c>
      <x:c r="G28" s="40" t="str">
        <x:f>IF($B28="","",F28+E28)</x:f>
      </x:c>
      <x:c r="H28" s="28"/>
      <x:c r="I28" s="28"/>
    </x:row>
    <x:row r="29" ht="48" customHeight="1">
      <x:c r="A29" s="2"/>
      <x:c r="B29" s="24"/>
      <x:c r="C29" s="28"/>
      <x:c r="D29" s="28"/>
      <x:c r="E29" s="36"/>
      <x:c r="F29" s="40" t="str">
        <x:f>IF($B29="","",G28)</x:f>
      </x:c>
      <x:c r="G29" s="40" t="str">
        <x:f>IF($B29="","",F29+E29)</x:f>
      </x:c>
      <x:c r="H29" s="28"/>
      <x:c r="I29" s="28"/>
    </x:row>
    <x:row r="30" ht="48" customHeight="1">
      <x:c r="A30" s="2"/>
      <x:c r="B30" s="24"/>
      <x:c r="C30" s="28"/>
      <x:c r="D30" s="28"/>
      <x:c r="E30" s="36"/>
      <x:c r="F30" s="40" t="str">
        <x:f>IF($B30="","",G29)</x:f>
      </x:c>
      <x:c r="G30" s="40" t="str">
        <x:f>IF($B30="","",F30+E30)</x:f>
      </x:c>
      <x:c r="H30" s="28"/>
      <x:c r="I30" s="28"/>
    </x:row>
    <x:row r="31" ht="48" customHeight="1">
      <x:c r="A31" s="2"/>
      <x:c r="B31" s="24"/>
      <x:c r="C31" s="28"/>
      <x:c r="D31" s="28"/>
      <x:c r="E31" s="36"/>
      <x:c r="F31" s="40" t="str">
        <x:f>IF($B31="","",G30)</x:f>
      </x:c>
      <x:c r="G31" s="40" t="str">
        <x:f>IF($B31="","",F31+E31)</x:f>
      </x:c>
      <x:c r="H31" s="28"/>
      <x:c r="I31" s="28"/>
    </x:row>
    <x:row r="32" ht="48" customHeight="1">
      <x:c r="A32" s="2"/>
      <x:c r="B32" s="24"/>
      <x:c r="C32" s="28"/>
      <x:c r="D32" s="28"/>
      <x:c r="E32" s="36"/>
      <x:c r="F32" s="40" t="str">
        <x:f>IF($B32="","",G31)</x:f>
      </x:c>
      <x:c r="G32" s="40" t="str">
        <x:f>IF($B32="","",F32+E32)</x:f>
      </x:c>
      <x:c r="H32" s="28"/>
      <x:c r="I32" s="28"/>
    </x:row>
    <x:row r="33" ht="48" customHeight="1">
      <x:c r="A33" s="2"/>
      <x:c r="B33" s="24"/>
      <x:c r="C33" s="28"/>
      <x:c r="D33" s="28"/>
      <x:c r="E33" s="36"/>
      <x:c r="F33" s="40" t="str">
        <x:f>IF($B33="","",G32)</x:f>
      </x:c>
      <x:c r="G33" s="40" t="str">
        <x:f>IF($B33="","",F33+E33)</x:f>
      </x:c>
      <x:c r="H33" s="28"/>
      <x:c r="I33" s="28"/>
    </x:row>
    <x:row r="34" ht="48" customHeight="1">
      <x:c r="A34" s="2"/>
      <x:c r="B34" s="24"/>
      <x:c r="C34" s="28"/>
      <x:c r="D34" s="28"/>
      <x:c r="E34" s="36"/>
      <x:c r="F34" s="40" t="str">
        <x:f>IF($B34="","",G33)</x:f>
      </x:c>
      <x:c r="G34" s="40" t="str">
        <x:f>IF($B34="","",F34+E34)</x:f>
      </x:c>
      <x:c r="H34" s="28"/>
      <x:c r="I34" s="28"/>
    </x:row>
    <x:row r="35" ht="48" customHeight="1">
      <x:c r="A35" s="2"/>
      <x:c r="B35" s="24"/>
      <x:c r="C35" s="28"/>
      <x:c r="D35" s="28"/>
      <x:c r="E35" s="36"/>
      <x:c r="F35" s="40" t="str">
        <x:f>IF($B35="","",G34)</x:f>
      </x:c>
      <x:c r="G35" s="40" t="str">
        <x:f>IF($B35="","",F35+E35)</x:f>
      </x:c>
      <x:c r="H35" s="28"/>
      <x:c r="I35" s="28"/>
    </x:row>
    <x:row r="36" ht="48" customHeight="1">
      <x:c r="A36" s="2"/>
      <x:c r="B36" s="24"/>
      <x:c r="C36" s="28"/>
      <x:c r="D36" s="28"/>
      <x:c r="E36" s="36"/>
      <x:c r="F36" s="40" t="str">
        <x:f>IF($B36="","",G35)</x:f>
      </x:c>
      <x:c r="G36" s="40" t="str">
        <x:f>IF($B36="","",F36+E36)</x:f>
      </x:c>
      <x:c r="H36" s="28"/>
      <x:c r="I36" s="28"/>
    </x:row>
    <x:row r="37" ht="48" customHeight="1">
      <x:c r="A37" s="2"/>
      <x:c r="B37" s="24"/>
      <x:c r="C37" s="28"/>
      <x:c r="D37" s="28"/>
      <x:c r="E37" s="36"/>
      <x:c r="F37" s="40" t="str">
        <x:f>IF($B37="","",G36)</x:f>
      </x:c>
      <x:c r="G37" s="40" t="str">
        <x:f>IF($B37="","",F37+E37)</x:f>
      </x:c>
      <x:c r="H37" s="28"/>
      <x:c r="I37" s="28"/>
    </x:row>
    <x:row r="38" ht="48" customHeight="1">
      <x:c r="A38" s="2"/>
      <x:c r="B38" s="24"/>
      <x:c r="C38" s="28"/>
      <x:c r="D38" s="28"/>
      <x:c r="E38" s="36"/>
      <x:c r="F38" s="40" t="str">
        <x:f>IF($B38="","",G37)</x:f>
      </x:c>
      <x:c r="G38" s="40" t="str">
        <x:f>IF($B38="","",F38+E38)</x:f>
      </x:c>
      <x:c r="H38" s="28"/>
      <x:c r="I38" s="28"/>
    </x:row>
    <x:row r="39" ht="48" customHeight="1">
      <x:c r="A39" s="2"/>
      <x:c r="B39" s="24"/>
      <x:c r="C39" s="28"/>
      <x:c r="D39" s="28"/>
      <x:c r="E39" s="36"/>
      <x:c r="F39" s="40" t="str">
        <x:f>IF($B39="","",G38)</x:f>
      </x:c>
      <x:c r="G39" s="40" t="str">
        <x:f>IF($B39="","",F39+E39)</x:f>
      </x:c>
      <x:c r="H39" s="28"/>
      <x:c r="I39" s="28"/>
    </x:row>
    <x:row r="40" ht="48" customHeight="1">
      <x:c r="A40" s="2"/>
      <x:c r="B40" s="24"/>
      <x:c r="C40" s="28"/>
      <x:c r="D40" s="28"/>
      <x:c r="E40" s="36"/>
      <x:c r="F40" s="40" t="str">
        <x:f>IF($B40="","",G39)</x:f>
      </x:c>
      <x:c r="G40" s="40" t="str">
        <x:f>IF($B40="","",F40+E40)</x:f>
      </x:c>
      <x:c r="H40" s="28"/>
      <x:c r="I40" s="28"/>
    </x:row>
    <x:row r="41" ht="48" customHeight="1">
      <x:c r="A41" s="2"/>
      <x:c r="B41" s="24"/>
      <x:c r="C41" s="28"/>
      <x:c r="D41" s="28"/>
      <x:c r="E41" s="36"/>
      <x:c r="F41" s="40" t="str">
        <x:f>IF($B41="","",G40)</x:f>
      </x:c>
      <x:c r="G41" s="40" t="str">
        <x:f>IF($B41="","",F41+E41)</x:f>
      </x:c>
      <x:c r="H41" s="28"/>
      <x:c r="I41" s="28"/>
    </x:row>
    <x:row r="42" ht="48" customHeight="1">
      <x:c r="A42" s="2"/>
      <x:c r="B42" s="24"/>
      <x:c r="C42" s="28"/>
      <x:c r="D42" s="28"/>
      <x:c r="E42" s="36"/>
      <x:c r="F42" s="40" t="str">
        <x:f>IF($B42="","",G41)</x:f>
      </x:c>
      <x:c r="G42" s="40" t="str">
        <x:f>IF($B42="","",F42+E42)</x:f>
      </x:c>
      <x:c r="H42" s="28"/>
      <x:c r="I42" s="28"/>
    </x:row>
    <x:row r="43" ht="48" customHeight="1">
      <x:c r="A43" s="2"/>
      <x:c r="B43" s="24"/>
      <x:c r="C43" s="28"/>
      <x:c r="D43" s="28"/>
      <x:c r="E43" s="36"/>
      <x:c r="F43" s="40" t="str">
        <x:f>IF($B43="","",G42)</x:f>
      </x:c>
      <x:c r="G43" s="40" t="str">
        <x:f>IF($B43="","",F43+E43)</x:f>
      </x:c>
      <x:c r="H43" s="28"/>
      <x:c r="I43" s="28"/>
    </x:row>
    <x:row r="44" ht="48" customHeight="1">
      <x:c r="A44" s="2"/>
      <x:c r="B44" s="24"/>
      <x:c r="C44" s="28"/>
      <x:c r="D44" s="28"/>
      <x:c r="E44" s="36"/>
      <x:c r="F44" s="40" t="str">
        <x:f>IF($B44="","",G43)</x:f>
      </x:c>
      <x:c r="G44" s="40" t="str">
        <x:f>IF($B44="","",F44+E44)</x:f>
      </x:c>
      <x:c r="H44" s="28"/>
      <x:c r="I44" s="28"/>
    </x:row>
    <x:row r="45" ht="48" customHeight="1">
      <x:c r="A45" s="2"/>
      <x:c r="B45" s="24"/>
      <x:c r="C45" s="28"/>
      <x:c r="D45" s="28"/>
      <x:c r="E45" s="36"/>
      <x:c r="F45" s="40" t="str">
        <x:f>IF($B45="","",G44)</x:f>
      </x:c>
      <x:c r="G45" s="40" t="str">
        <x:f>IF($B45="","",F45+E45)</x:f>
      </x:c>
      <x:c r="H45" s="28"/>
      <x:c r="I45" s="28"/>
    </x:row>
    <x:row r="46" ht="48" customHeight="1">
      <x:c r="A46" s="2"/>
      <x:c r="B46" s="24"/>
      <x:c r="C46" s="28"/>
      <x:c r="D46" s="28"/>
      <x:c r="E46" s="36"/>
      <x:c r="F46" s="40" t="str">
        <x:f>IF($B46="","",G45)</x:f>
      </x:c>
      <x:c r="G46" s="40" t="str">
        <x:f>IF($B46="","",F46+E46)</x:f>
      </x:c>
      <x:c r="H46" s="28"/>
      <x:c r="I46" s="28"/>
    </x:row>
    <x:row r="47" ht="48" customHeight="1">
      <x:c r="A47" s="2"/>
      <x:c r="B47" s="24"/>
      <x:c r="C47" s="28"/>
      <x:c r="D47" s="28"/>
      <x:c r="E47" s="36"/>
      <x:c r="F47" s="40" t="str">
        <x:f>IF($B47="","",G46)</x:f>
      </x:c>
      <x:c r="G47" s="40" t="str">
        <x:f>IF($B47="","",F47+E47)</x:f>
      </x:c>
      <x:c r="H47" s="28"/>
      <x:c r="I47" s="28"/>
    </x:row>
    <x:row r="48" ht="48" customHeight="1">
      <x:c r="A48" s="2"/>
      <x:c r="B48" s="24"/>
      <x:c r="C48" s="28"/>
      <x:c r="D48" s="28"/>
      <x:c r="E48" s="36"/>
      <x:c r="F48" s="40" t="str">
        <x:f>IF($B48="","",G47)</x:f>
      </x:c>
      <x:c r="G48" s="40" t="str">
        <x:f>IF($B48="","",F48+E48)</x:f>
      </x:c>
      <x:c r="H48" s="28"/>
      <x:c r="I48" s="28"/>
    </x:row>
    <x:row r="49" ht="48" customHeight="1">
      <x:c r="A49" s="2"/>
      <x:c r="B49" s="24"/>
      <x:c r="C49" s="28"/>
      <x:c r="D49" s="28"/>
      <x:c r="E49" s="36"/>
      <x:c r="F49" s="40" t="str">
        <x:f>IF($B49="","",G48)</x:f>
      </x:c>
      <x:c r="G49" s="40" t="str">
        <x:f>IF($B49="","",F49+E49)</x:f>
      </x:c>
      <x:c r="H49" s="28"/>
      <x:c r="I49" s="28"/>
    </x:row>
    <x:row r="50" ht="48" customHeight="1">
      <x:c r="A50" s="2"/>
      <x:c r="B50" s="24"/>
      <x:c r="C50" s="28"/>
      <x:c r="D50" s="28"/>
      <x:c r="E50" s="36"/>
      <x:c r="F50" s="40" t="str">
        <x:f>IF($B50="","",G49)</x:f>
      </x:c>
      <x:c r="G50" s="40" t="str">
        <x:f>IF($B50="","",F50+E50)</x:f>
      </x:c>
      <x:c r="H50" s="28"/>
      <x:c r="I50" s="28"/>
    </x:row>
    <x:row r="51" ht="48" customHeight="1">
      <x:c r="A51" s="2"/>
      <x:c r="B51" s="24"/>
      <x:c r="C51" s="28"/>
      <x:c r="D51" s="28"/>
      <x:c r="E51" s="36"/>
      <x:c r="F51" s="40" t="str">
        <x:f>IF($B51="","",G50)</x:f>
      </x:c>
      <x:c r="G51" s="40" t="str">
        <x:f>IF($B51="","",F51+E51)</x:f>
      </x:c>
      <x:c r="H51" s="28"/>
      <x:c r="I51" s="28"/>
    </x:row>
    <x:row r="52" ht="48" customHeight="1">
      <x:c r="A52" s="2"/>
      <x:c r="B52" s="24"/>
      <x:c r="C52" s="28"/>
      <x:c r="D52" s="28"/>
      <x:c r="E52" s="36"/>
      <x:c r="F52" s="40" t="str">
        <x:f>IF($B52="","",G51)</x:f>
      </x:c>
      <x:c r="G52" s="40" t="str">
        <x:f>IF($B52="","",F52+E52)</x:f>
      </x:c>
      <x:c r="H52" s="28"/>
      <x:c r="I52" s="28"/>
    </x:row>
    <x:row r="53" ht="48" customHeight="1">
      <x:c r="A53" s="2"/>
      <x:c r="B53" s="24"/>
      <x:c r="C53" s="28"/>
      <x:c r="D53" s="28"/>
      <x:c r="E53" s="36"/>
      <x:c r="F53" s="40" t="str">
        <x:f>IF($B53="","",G52)</x:f>
      </x:c>
      <x:c r="G53" s="40" t="str">
        <x:f>IF($B53="","",F53+E53)</x:f>
      </x:c>
      <x:c r="H53" s="28"/>
      <x:c r="I53" s="28"/>
    </x:row>
    <x:row r="54" ht="48" customHeight="1">
      <x:c r="A54" s="2"/>
      <x:c r="B54" s="24"/>
      <x:c r="C54" s="28"/>
      <x:c r="D54" s="28"/>
      <x:c r="E54" s="36"/>
      <x:c r="F54" s="40" t="str">
        <x:f>IF($B54="","",G53)</x:f>
      </x:c>
      <x:c r="G54" s="40" t="str">
        <x:f>IF($B54="","",F54+E54)</x:f>
      </x:c>
      <x:c r="H54" s="28"/>
      <x:c r="I54" s="28"/>
    </x:row>
    <x:row r="55" ht="48" customHeight="1">
      <x:c r="A55" s="2"/>
      <x:c r="B55" s="24"/>
      <x:c r="C55" s="28"/>
      <x:c r="D55" s="28"/>
      <x:c r="E55" s="36"/>
      <x:c r="F55" s="40" t="str">
        <x:f>IF($B55="","",G54)</x:f>
      </x:c>
      <x:c r="G55" s="40" t="str">
        <x:f>IF($B55="","",F55+E55)</x:f>
      </x:c>
      <x:c r="H55" s="28"/>
      <x:c r="I55" s="28"/>
    </x:row>
    <x:row r="56" ht="48" customHeight="1">
      <x:c r="A56" s="2"/>
      <x:c r="B56" s="24"/>
      <x:c r="C56" s="28"/>
      <x:c r="D56" s="28"/>
      <x:c r="E56" s="36"/>
      <x:c r="F56" s="40" t="str">
        <x:f>IF($B56="","",G55)</x:f>
      </x:c>
      <x:c r="G56" s="40" t="str">
        <x:f>IF($B56="","",F56+E56)</x:f>
      </x:c>
      <x:c r="H56" s="28"/>
      <x:c r="I56" s="28"/>
    </x:row>
    <x:row r="57" ht="48" customHeight="1">
      <x:c r="A57" s="2"/>
      <x:c r="B57" s="24"/>
      <x:c r="C57" s="28"/>
      <x:c r="D57" s="28"/>
      <x:c r="E57" s="36"/>
      <x:c r="F57" s="40" t="str">
        <x:f>IF($B57="","",G56)</x:f>
      </x:c>
      <x:c r="G57" s="40" t="str">
        <x:f>IF($B57="","",F57+E57)</x:f>
      </x:c>
      <x:c r="H57" s="28"/>
      <x:c r="I57" s="28"/>
    </x:row>
    <x:row r="58" ht="48" customHeight="1">
      <x:c r="A58" s="2"/>
      <x:c r="B58" s="24"/>
      <x:c r="C58" s="28"/>
      <x:c r="D58" s="28"/>
      <x:c r="E58" s="36"/>
      <x:c r="F58" s="40" t="str">
        <x:f>IF($B58="","",G57)</x:f>
      </x:c>
      <x:c r="G58" s="40" t="str">
        <x:f>IF($B58="","",F58+E58)</x:f>
      </x:c>
      <x:c r="H58" s="28"/>
      <x:c r="I58" s="28"/>
    </x:row>
    <x:row r="59" ht="48" customHeight="1">
      <x:c r="A59" s="2"/>
      <x:c r="B59" s="24"/>
      <x:c r="C59" s="28"/>
      <x:c r="D59" s="28"/>
      <x:c r="E59" s="36"/>
      <x:c r="F59" s="40" t="str">
        <x:f>IF($B59="","",G58)</x:f>
      </x:c>
      <x:c r="G59" s="40" t="str">
        <x:f>IF($B59="","",F59+E59)</x:f>
      </x:c>
      <x:c r="H59" s="28"/>
      <x:c r="I59" s="28"/>
    </x:row>
    <x:row r="60" ht="48" customHeight="1">
      <x:c r="A60" s="2"/>
      <x:c r="B60" s="24"/>
      <x:c r="C60" s="28"/>
      <x:c r="D60" s="28"/>
      <x:c r="E60" s="36"/>
      <x:c r="F60" s="40" t="str">
        <x:f>IF($B60="","",G59)</x:f>
      </x:c>
      <x:c r="G60" s="40" t="str">
        <x:f>IF($B60="","",F60+E60)</x:f>
      </x:c>
      <x:c r="H60" s="28"/>
      <x:c r="I60" s="28"/>
    </x:row>
    <x:row r="61" ht="48" customHeight="1">
      <x:c r="A61" s="2"/>
      <x:c r="B61" s="24"/>
      <x:c r="C61" s="28"/>
      <x:c r="D61" s="28"/>
      <x:c r="E61" s="36"/>
      <x:c r="F61" s="40" t="str">
        <x:f>IF($B61="","",G60)</x:f>
      </x:c>
      <x:c r="G61" s="40" t="str">
        <x:f>IF($B61="","",F61+E61)</x:f>
      </x:c>
      <x:c r="H61" s="28"/>
      <x:c r="I61" s="28"/>
    </x:row>
    <x:row r="62" ht="48" customHeight="1">
      <x:c r="A62" s="2"/>
      <x:c r="B62" s="24"/>
      <x:c r="C62" s="28"/>
      <x:c r="D62" s="28"/>
      <x:c r="E62" s="36"/>
      <x:c r="F62" s="40" t="str">
        <x:f>IF($B62="","",G61)</x:f>
      </x:c>
      <x:c r="G62" s="40" t="str">
        <x:f>IF($B62="","",F62+E62)</x:f>
      </x:c>
      <x:c r="H62" s="28"/>
      <x:c r="I62" s="28"/>
    </x:row>
    <x:row r="63" ht="48" customHeight="1">
      <x:c r="A63" s="2"/>
      <x:c r="B63" s="24"/>
      <x:c r="C63" s="28"/>
      <x:c r="D63" s="28"/>
      <x:c r="E63" s="36"/>
      <x:c r="F63" s="40" t="str">
        <x:f>IF($B63="","",G62)</x:f>
      </x:c>
      <x:c r="G63" s="40" t="str">
        <x:f>IF($B63="","",F63+E63)</x:f>
      </x:c>
      <x:c r="H63" s="28"/>
      <x:c r="I63" s="28"/>
    </x:row>
    <x:row r="64" ht="48" customHeight="1">
      <x:c r="A64" s="2"/>
      <x:c r="B64" s="24"/>
      <x:c r="C64" s="28"/>
      <x:c r="D64" s="28"/>
      <x:c r="E64" s="36"/>
      <x:c r="F64" s="40" t="str">
        <x:f>IF($B64="","",G63)</x:f>
      </x:c>
      <x:c r="G64" s="40" t="str">
        <x:f>IF($B64="","",F64+E64)</x:f>
      </x:c>
      <x:c r="H64" s="28"/>
      <x:c r="I64" s="28"/>
    </x:row>
    <x:row r="65" ht="48" customHeight="1">
      <x:c r="A65" s="2"/>
      <x:c r="B65" s="24"/>
      <x:c r="C65" s="28"/>
      <x:c r="D65" s="28"/>
      <x:c r="E65" s="36"/>
      <x:c r="F65" s="40" t="str">
        <x:f>IF($B65="","",G64)</x:f>
      </x:c>
      <x:c r="G65" s="40" t="str">
        <x:f>IF($B65="","",F65+E65)</x:f>
      </x:c>
      <x:c r="H65" s="28"/>
      <x:c r="I65" s="28"/>
    </x:row>
    <x:row r="66" ht="48" customHeight="1">
      <x:c r="A66" s="2"/>
      <x:c r="B66" s="24"/>
      <x:c r="C66" s="28"/>
      <x:c r="D66" s="28"/>
      <x:c r="E66" s="36"/>
      <x:c r="F66" s="40" t="str">
        <x:f>IF($B66="","",G65)</x:f>
      </x:c>
      <x:c r="G66" s="40" t="str">
        <x:f>IF($B66="","",F66+E66)</x:f>
      </x:c>
      <x:c r="H66" s="28"/>
      <x:c r="I66" s="28"/>
    </x:row>
    <x:row r="67" ht="48" customHeight="1">
      <x:c r="A67" s="2"/>
      <x:c r="B67" s="24"/>
      <x:c r="C67" s="28"/>
      <x:c r="D67" s="28"/>
      <x:c r="E67" s="36"/>
      <x:c r="F67" s="40" t="str">
        <x:f>IF($B67="","",G66)</x:f>
      </x:c>
      <x:c r="G67" s="40" t="str">
        <x:f>IF($B67="","",F67+E67)</x:f>
      </x:c>
      <x:c r="H67" s="28"/>
      <x:c r="I67" s="28"/>
    </x:row>
    <x:row r="68" ht="48" customHeight="1">
      <x:c r="A68" s="2"/>
      <x:c r="B68" s="24"/>
      <x:c r="C68" s="28"/>
      <x:c r="D68" s="28"/>
      <x:c r="E68" s="36"/>
      <x:c r="F68" s="40" t="str">
        <x:f>IF($B68="","",G67)</x:f>
      </x:c>
      <x:c r="G68" s="40" t="str">
        <x:f>IF($B68="","",F68+E68)</x:f>
      </x:c>
      <x:c r="H68" s="28"/>
      <x:c r="I68" s="28"/>
    </x:row>
    <x:row r="69" ht="48" customHeight="1">
      <x:c r="A69" s="2"/>
      <x:c r="B69" s="24"/>
      <x:c r="C69" s="28"/>
      <x:c r="D69" s="28"/>
      <x:c r="E69" s="36"/>
      <x:c r="F69" s="40" t="str">
        <x:f>IF($B69="","",G68)</x:f>
      </x:c>
      <x:c r="G69" s="40" t="str">
        <x:f>IF($B69="","",F69+E69)</x:f>
      </x:c>
      <x:c r="H69" s="28"/>
      <x:c r="I69" s="28"/>
    </x:row>
    <x:row r="70" ht="48" customHeight="1">
      <x:c r="A70" s="2"/>
      <x:c r="B70" s="24"/>
      <x:c r="C70" s="28"/>
      <x:c r="D70" s="28"/>
      <x:c r="E70" s="36"/>
      <x:c r="F70" s="40" t="str">
        <x:f>IF($B70="","",G69)</x:f>
      </x:c>
      <x:c r="G70" s="40" t="str">
        <x:f>IF($B70="","",F70+E70)</x:f>
      </x:c>
      <x:c r="H70" s="28"/>
      <x:c r="I70" s="28"/>
    </x:row>
    <x:row r="71" ht="48" customHeight="1">
      <x:c r="A71" s="2"/>
      <x:c r="B71" s="24"/>
      <x:c r="C71" s="28"/>
      <x:c r="D71" s="28"/>
      <x:c r="E71" s="36"/>
      <x:c r="F71" s="40" t="str">
        <x:f>IF($B71="","",G70)</x:f>
      </x:c>
      <x:c r="G71" s="40" t="str">
        <x:f>IF($B71="","",F71+E71)</x:f>
      </x:c>
      <x:c r="H71" s="28"/>
      <x:c r="I71" s="28"/>
    </x:row>
  </x:sheetData>
  <x:conditionalFormatting sqref="I12:I71">
    <x:cfRule type="containsText" dxfId="69" priority="1" operator="containsText" text="逾期"/>
    <x:cfRule type="containsText" dxfId="70" priority="2" operator="containsText" text="待"/>
  </x:conditionalFormatting>
  <x:conditionalFormatting sqref="G4:G4">
    <x:cfRule type="cellIs" dxfId="71" priority="3" operator="greaterThan">
      <x:formula>0</x:formula>
    </x:cfRule>
  </x:conditionalFormatting>
  <x:dataValidations count="1">
    <x:dataValidation type="list" sqref="I12:I71">
      <x:formula1>"已完成,进行中,未开始,待确认"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f97eafccb5fa49be"/>
  </x:tableParts>
</x:worksheet>
</file>

<file path=xl/worksheets/sheet24.xml><?xml version="1.0" encoding="utf-8"?>
<x:worksheet xmlns:x="http://schemas.openxmlformats.org/spreadsheetml/2006/main">
  <x:sheetPr>
    <x:tabColor rgb="FF765268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8" hidden="0" customWidth="1"/>
    <x:col min="5" max="5" width="28" hidden="0" customWidth="1"/>
    <x:col min="6" max="6" width="18" hidden="0" customWidth="1"/>
    <x:col min="7" max="7" width="14" hidden="0" customWidth="1"/>
    <x:col min="8" max="8" width="1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</x:row>
    <x:row r="2" ht="34" customHeight="1">
      <x:c r="A2" s="2"/>
      <x:c r="B2" s="3" t="str">
        <x:v>月度复盘</x:v>
      </x:c>
      <x:c r="C2" s="2"/>
      <x:c r="D2" s="2"/>
      <x:c r="E2" s="2"/>
      <x:c r="F2" s="2"/>
      <x:c r="G2" s="2"/>
      <x:c r="H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/>
      <x:c r="G4" s="2"/>
      <x:c r="H4" s="2"/>
    </x:row>
    <x:row r="5" ht="26" customHeight="1">
      <x:c r="A5" s="2"/>
      <x:c r="B5" s="9" t="str">
        <x:v>记录数</x:v>
      </x:c>
      <x:c r="C5" s="2"/>
      <x:c r="D5" s="9" t="str">
        <x:v>已完成项</x:v>
      </x:c>
      <x:c r="E5" s="2"/>
      <x:c r="F5" s="9" t="str">
        <x:v>待确认项</x:v>
      </x:c>
      <x:c r="G5" s="2"/>
      <x:c r="H5" s="2"/>
    </x:row>
    <x:row r="6" ht="26" customHeight="1">
      <x:c r="A6" s="2"/>
      <x:c r="B6" s="10" t="n">
        <x:f>COUNTA($B$12:$B$71)</x:f>
        <x:v>7</x:v>
      </x:c>
      <x:c r="C6" s="2"/>
      <x:c r="D6" s="10" t="n">
        <x:f>COUNTIFS($H$12:$H$71,"已完成",$B$12:$B$71,"&lt;&gt;")</x:f>
        <x:v>2</x:v>
      </x:c>
      <x:c r="E6" s="2"/>
      <x:c r="F6" s="10" t="n">
        <x:f>COUNTIFS($H$12:$H$71,"待确认",$B$12:$B$71,"&lt;&gt;")</x:f>
        <x:v>1</x:v>
      </x:c>
      <x:c r="G6" s="2"/>
      <x:c r="H6" s="2"/>
    </x:row>
    <x:row r="7" ht="26" customHeight="1">
      <x:c r="A7" s="2"/>
      <x:c r="B7" s="2"/>
      <x:c r="C7" s="2"/>
      <x:c r="D7" s="2"/>
      <x:c r="E7" s="2"/>
      <x:c r="F7" s="2"/>
      <x:c r="G7" s="2"/>
      <x:c r="H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</x:row>
    <x:row r="9" ht="26" customHeight="1">
      <x:c r="A9" s="2"/>
      <x:c r="B9" s="9" t="str">
        <x:v>模拟案例供参考；替换浅黄输入区，保留浅绿公式区。</x:v>
      </x:c>
      <x:c r="C9" s="9"/>
      <x:c r="D9" s="9"/>
      <x:c r="E9" s="9"/>
      <x:c r="F9" s="9"/>
      <x:c r="G9" s="9"/>
      <x:c r="H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</x:row>
    <x:row r="11" ht="42" customHeight="1">
      <x:c r="A11" s="2"/>
      <x:c r="B11" s="19" t="str">
        <x:v>记录ID</x:v>
      </x:c>
      <x:c r="C11" s="20" t="str">
        <x:v>复盘项目</x:v>
      </x:c>
      <x:c r="D11" s="20" t="str">
        <x:v>模拟发现</x:v>
      </x:c>
      <x:c r="E11" s="20" t="str">
        <x:v>下月动作</x:v>
      </x:c>
      <x:c r="F11" s="20" t="str">
        <x:v>负责人</x:v>
      </x:c>
      <x:c r="G11" s="20" t="str">
        <x:v>截止日期</x:v>
      </x:c>
      <x:c r="H11" s="21" t="str">
        <x:v>状态</x:v>
      </x:c>
    </x:row>
    <x:row r="12" ht="48" customHeight="1">
      <x:c r="A12" s="2"/>
      <x:c r="B12" s="24" t="str">
        <x:v>4-23-001</x:v>
      </x:c>
      <x:c r="C12" s="28" t="str">
        <x:v>咨询来源</x:v>
      </x:c>
      <x:c r="D12" s="28" t="str">
        <x:v>操作演示类内容带来的咨询较明确</x:v>
      </x:c>
      <x:c r="E12" s="28" t="str">
        <x:v>下月发布4条操作演示</x:v>
      </x:c>
      <x:c r="F12" s="28" t="str">
        <x:v>陈禾</x:v>
      </x:c>
      <x:c r="G12" s="32" t="n">
        <x:v>46273</x:v>
      </x:c>
      <x:c r="H12" s="28" t="str">
        <x:v>已完成</x:v>
      </x:c>
    </x:row>
    <x:row r="13" ht="48" customHeight="1">
      <x:c r="A13" s="2"/>
      <x:c r="B13" s="24" t="str">
        <x:v>4-23-002</x:v>
      </x:c>
      <x:c r="C13" s="28" t="str">
        <x:v>只有播放</x:v>
      </x:c>
      <x:c r="D13" s="28" t="str">
        <x:v>泛话题观看量高但需求不明确</x:v>
      </x:c>
      <x:c r="E13" s="28" t="str">
        <x:v>减少不相关选题</x:v>
      </x:c>
      <x:c r="F13" s="28" t="str">
        <x:v>许宁</x:v>
      </x:c>
      <x:c r="G13" s="32" t="n">
        <x:v>46275</x:v>
      </x:c>
      <x:c r="H13" s="28" t="str">
        <x:v>进行中</x:v>
      </x:c>
    </x:row>
    <x:row r="14" ht="48" customHeight="1">
      <x:c r="A14" s="2"/>
      <x:c r="B14" s="24" t="str">
        <x:v>4-23-003</x:v>
      </x:c>
      <x:c r="C14" s="28" t="str">
        <x:v>客户常问</x:v>
      </x:c>
      <x:c r="D14" s="28" t="str">
        <x:v>多数人先问如何导入现有数据</x:v>
      </x:c>
      <x:c r="E14" s="28" t="str">
        <x:v>补充导入说明</x:v>
      </x:c>
      <x:c r="F14" s="28" t="str">
        <x:v>宋安</x:v>
      </x:c>
      <x:c r="G14" s="32" t="n">
        <x:v>46277</x:v>
      </x:c>
      <x:c r="H14" s="28" t="str">
        <x:v>未开始</x:v>
      </x:c>
    </x:row>
    <x:row r="15" ht="48" customHeight="1">
      <x:c r="A15" s="2"/>
      <x:c r="B15" s="24" t="str">
        <x:v>4-23-004</x:v>
      </x:c>
      <x:c r="C15" s="28" t="str">
        <x:v>未成交原因</x:v>
      </x:c>
      <x:c r="D15" s="28" t="str">
        <x:v>需求范围与预算未对齐</x:v>
      </x:c>
      <x:c r="E15" s="28" t="str">
        <x:v>首次沟通确认范围</x:v>
      </x:c>
      <x:c r="F15" s="28" t="str">
        <x:v>沈青</x:v>
      </x:c>
      <x:c r="G15" s="32" t="n">
        <x:v>46279</x:v>
      </x:c>
      <x:c r="H15" s="28" t="str">
        <x:v>待确认</x:v>
      </x:c>
    </x:row>
    <x:row r="16" ht="48" customHeight="1">
      <x:c r="A16" s="2"/>
      <x:c r="B16" s="24" t="str">
        <x:v>4-23-005</x:v>
      </x:c>
      <x:c r="C16" s="28" t="str">
        <x:v>保留动作一</x:v>
      </x:c>
      <x:c r="D16" s="28" t="str">
        <x:v>持续记录来源内容</x:v>
      </x:c>
      <x:c r="E16" s="28" t="str">
        <x:v>统一来源字段</x:v>
      </x:c>
      <x:c r="F16" s="28" t="str">
        <x:v>苏言</x:v>
      </x:c>
      <x:c r="G16" s="32" t="n">
        <x:v>46281</x:v>
      </x:c>
      <x:c r="H16" s="28" t="str">
        <x:v>已完成</x:v>
      </x:c>
    </x:row>
    <x:row r="17" ht="48" customHeight="1">
      <x:c r="A17" s="2"/>
      <x:c r="B17" s="24" t="str">
        <x:v>4-23-006</x:v>
      </x:c>
      <x:c r="C17" s="28" t="str">
        <x:v>保留动作二</x:v>
      </x:c>
      <x:c r="D17" s="28" t="str">
        <x:v>每周检查待跟进记录</x:v>
      </x:c>
      <x:c r="E17" s="28" t="str">
        <x:v>固定周五复核</x:v>
      </x:c>
      <x:c r="F17" s="28" t="str">
        <x:v>叶川</x:v>
      </x:c>
      <x:c r="G17" s="32" t="n">
        <x:v>46283</x:v>
      </x:c>
      <x:c r="H17" s="28" t="str">
        <x:v>进行中</x:v>
      </x:c>
    </x:row>
    <x:row r="18" ht="48" customHeight="1">
      <x:c r="A18" s="2"/>
      <x:c r="B18" s="24" t="str">
        <x:v>4-23-007</x:v>
      </x:c>
      <x:c r="C18" s="28" t="str">
        <x:v>保留动作三</x:v>
      </x:c>
      <x:c r="D18" s="28" t="str">
        <x:v>整理可公开案例</x:v>
      </x:c>
      <x:c r="E18" s="28" t="str">
        <x:v>先确认公开许可</x:v>
      </x:c>
      <x:c r="F18" s="28" t="str">
        <x:v>林晨</x:v>
      </x:c>
      <x:c r="G18" s="32" t="n">
        <x:v>46285</x:v>
      </x:c>
      <x:c r="H18" s="28" t="str">
        <x:v>未开始</x:v>
      </x:c>
    </x:row>
    <x:row r="19" ht="48" customHeight="1">
      <x:c r="A19" s="2"/>
      <x:c r="B19" s="24"/>
      <x:c r="C19" s="28"/>
      <x:c r="D19" s="28"/>
      <x:c r="E19" s="28"/>
      <x:c r="F19" s="28"/>
      <x:c r="G19" s="32"/>
      <x:c r="H19" s="28"/>
    </x:row>
    <x:row r="20" ht="48" customHeight="1">
      <x:c r="A20" s="2"/>
      <x:c r="B20" s="24"/>
      <x:c r="C20" s="28"/>
      <x:c r="D20" s="28"/>
      <x:c r="E20" s="28"/>
      <x:c r="F20" s="28"/>
      <x:c r="G20" s="32"/>
      <x:c r="H20" s="28"/>
    </x:row>
    <x:row r="21" ht="48" customHeight="1">
      <x:c r="A21" s="2"/>
      <x:c r="B21" s="24"/>
      <x:c r="C21" s="28"/>
      <x:c r="D21" s="28"/>
      <x:c r="E21" s="28"/>
      <x:c r="F21" s="28"/>
      <x:c r="G21" s="32"/>
      <x:c r="H21" s="28"/>
    </x:row>
    <x:row r="22" ht="48" customHeight="1">
      <x:c r="A22" s="2"/>
      <x:c r="B22" s="24"/>
      <x:c r="C22" s="28"/>
      <x:c r="D22" s="28"/>
      <x:c r="E22" s="28"/>
      <x:c r="F22" s="28"/>
      <x:c r="G22" s="32"/>
      <x:c r="H22" s="28"/>
    </x:row>
    <x:row r="23" ht="48" customHeight="1">
      <x:c r="A23" s="2"/>
      <x:c r="B23" s="24"/>
      <x:c r="C23" s="28"/>
      <x:c r="D23" s="28"/>
      <x:c r="E23" s="28"/>
      <x:c r="F23" s="28"/>
      <x:c r="G23" s="32"/>
      <x:c r="H23" s="28"/>
    </x:row>
    <x:row r="24" ht="48" customHeight="1">
      <x:c r="A24" s="2"/>
      <x:c r="B24" s="24"/>
      <x:c r="C24" s="28"/>
      <x:c r="D24" s="28"/>
      <x:c r="E24" s="28"/>
      <x:c r="F24" s="28"/>
      <x:c r="G24" s="32"/>
      <x:c r="H24" s="28"/>
    </x:row>
    <x:row r="25" ht="48" customHeight="1">
      <x:c r="A25" s="2"/>
      <x:c r="B25" s="24"/>
      <x:c r="C25" s="28"/>
      <x:c r="D25" s="28"/>
      <x:c r="E25" s="28"/>
      <x:c r="F25" s="28"/>
      <x:c r="G25" s="32"/>
      <x:c r="H25" s="28"/>
    </x:row>
    <x:row r="26" ht="48" customHeight="1">
      <x:c r="A26" s="2"/>
      <x:c r="B26" s="24"/>
      <x:c r="C26" s="28"/>
      <x:c r="D26" s="28"/>
      <x:c r="E26" s="28"/>
      <x:c r="F26" s="28"/>
      <x:c r="G26" s="32"/>
      <x:c r="H26" s="28"/>
    </x:row>
    <x:row r="27" ht="48" customHeight="1">
      <x:c r="A27" s="2"/>
      <x:c r="B27" s="24"/>
      <x:c r="C27" s="28"/>
      <x:c r="D27" s="28"/>
      <x:c r="E27" s="28"/>
      <x:c r="F27" s="28"/>
      <x:c r="G27" s="32"/>
      <x:c r="H27" s="28"/>
    </x:row>
    <x:row r="28" ht="48" customHeight="1">
      <x:c r="A28" s="2"/>
      <x:c r="B28" s="24"/>
      <x:c r="C28" s="28"/>
      <x:c r="D28" s="28"/>
      <x:c r="E28" s="28"/>
      <x:c r="F28" s="28"/>
      <x:c r="G28" s="32"/>
      <x:c r="H28" s="28"/>
    </x:row>
    <x:row r="29" ht="48" customHeight="1">
      <x:c r="A29" s="2"/>
      <x:c r="B29" s="24"/>
      <x:c r="C29" s="28"/>
      <x:c r="D29" s="28"/>
      <x:c r="E29" s="28"/>
      <x:c r="F29" s="28"/>
      <x:c r="G29" s="32"/>
      <x:c r="H29" s="28"/>
    </x:row>
    <x:row r="30" ht="48" customHeight="1">
      <x:c r="A30" s="2"/>
      <x:c r="B30" s="24"/>
      <x:c r="C30" s="28"/>
      <x:c r="D30" s="28"/>
      <x:c r="E30" s="28"/>
      <x:c r="F30" s="28"/>
      <x:c r="G30" s="32"/>
      <x:c r="H30" s="28"/>
    </x:row>
    <x:row r="31" ht="48" customHeight="1">
      <x:c r="A31" s="2"/>
      <x:c r="B31" s="24"/>
      <x:c r="C31" s="28"/>
      <x:c r="D31" s="28"/>
      <x:c r="E31" s="28"/>
      <x:c r="F31" s="28"/>
      <x:c r="G31" s="32"/>
      <x:c r="H31" s="28"/>
    </x:row>
    <x:row r="32" ht="48" customHeight="1">
      <x:c r="A32" s="2"/>
      <x:c r="B32" s="24"/>
      <x:c r="C32" s="28"/>
      <x:c r="D32" s="28"/>
      <x:c r="E32" s="28"/>
      <x:c r="F32" s="28"/>
      <x:c r="G32" s="32"/>
      <x:c r="H32" s="28"/>
    </x:row>
    <x:row r="33" ht="48" customHeight="1">
      <x:c r="A33" s="2"/>
      <x:c r="B33" s="24"/>
      <x:c r="C33" s="28"/>
      <x:c r="D33" s="28"/>
      <x:c r="E33" s="28"/>
      <x:c r="F33" s="28"/>
      <x:c r="G33" s="32"/>
      <x:c r="H33" s="28"/>
    </x:row>
    <x:row r="34" ht="48" customHeight="1">
      <x:c r="A34" s="2"/>
      <x:c r="B34" s="24"/>
      <x:c r="C34" s="28"/>
      <x:c r="D34" s="28"/>
      <x:c r="E34" s="28"/>
      <x:c r="F34" s="28"/>
      <x:c r="G34" s="32"/>
      <x:c r="H34" s="28"/>
    </x:row>
    <x:row r="35" ht="48" customHeight="1">
      <x:c r="A35" s="2"/>
      <x:c r="B35" s="24"/>
      <x:c r="C35" s="28"/>
      <x:c r="D35" s="28"/>
      <x:c r="E35" s="28"/>
      <x:c r="F35" s="28"/>
      <x:c r="G35" s="32"/>
      <x:c r="H35" s="28"/>
    </x:row>
    <x:row r="36" ht="48" customHeight="1">
      <x:c r="A36" s="2"/>
      <x:c r="B36" s="24"/>
      <x:c r="C36" s="28"/>
      <x:c r="D36" s="28"/>
      <x:c r="E36" s="28"/>
      <x:c r="F36" s="28"/>
      <x:c r="G36" s="32"/>
      <x:c r="H36" s="28"/>
    </x:row>
    <x:row r="37" ht="48" customHeight="1">
      <x:c r="A37" s="2"/>
      <x:c r="B37" s="24"/>
      <x:c r="C37" s="28"/>
      <x:c r="D37" s="28"/>
      <x:c r="E37" s="28"/>
      <x:c r="F37" s="28"/>
      <x:c r="G37" s="32"/>
      <x:c r="H37" s="28"/>
    </x:row>
    <x:row r="38" ht="48" customHeight="1">
      <x:c r="A38" s="2"/>
      <x:c r="B38" s="24"/>
      <x:c r="C38" s="28"/>
      <x:c r="D38" s="28"/>
      <x:c r="E38" s="28"/>
      <x:c r="F38" s="28"/>
      <x:c r="G38" s="32"/>
      <x:c r="H38" s="28"/>
    </x:row>
    <x:row r="39" ht="48" customHeight="1">
      <x:c r="A39" s="2"/>
      <x:c r="B39" s="24"/>
      <x:c r="C39" s="28"/>
      <x:c r="D39" s="28"/>
      <x:c r="E39" s="28"/>
      <x:c r="F39" s="28"/>
      <x:c r="G39" s="32"/>
      <x:c r="H39" s="28"/>
    </x:row>
    <x:row r="40" ht="48" customHeight="1">
      <x:c r="A40" s="2"/>
      <x:c r="B40" s="24"/>
      <x:c r="C40" s="28"/>
      <x:c r="D40" s="28"/>
      <x:c r="E40" s="28"/>
      <x:c r="F40" s="28"/>
      <x:c r="G40" s="32"/>
      <x:c r="H40" s="28"/>
    </x:row>
    <x:row r="41" ht="48" customHeight="1">
      <x:c r="A41" s="2"/>
      <x:c r="B41" s="24"/>
      <x:c r="C41" s="28"/>
      <x:c r="D41" s="28"/>
      <x:c r="E41" s="28"/>
      <x:c r="F41" s="28"/>
      <x:c r="G41" s="32"/>
      <x:c r="H41" s="28"/>
    </x:row>
    <x:row r="42" ht="48" customHeight="1">
      <x:c r="A42" s="2"/>
      <x:c r="B42" s="24"/>
      <x:c r="C42" s="28"/>
      <x:c r="D42" s="28"/>
      <x:c r="E42" s="28"/>
      <x:c r="F42" s="28"/>
      <x:c r="G42" s="32"/>
      <x:c r="H42" s="28"/>
    </x:row>
    <x:row r="43" ht="48" customHeight="1">
      <x:c r="A43" s="2"/>
      <x:c r="B43" s="24"/>
      <x:c r="C43" s="28"/>
      <x:c r="D43" s="28"/>
      <x:c r="E43" s="28"/>
      <x:c r="F43" s="28"/>
      <x:c r="G43" s="32"/>
      <x:c r="H43" s="28"/>
    </x:row>
    <x:row r="44" ht="48" customHeight="1">
      <x:c r="A44" s="2"/>
      <x:c r="B44" s="24"/>
      <x:c r="C44" s="28"/>
      <x:c r="D44" s="28"/>
      <x:c r="E44" s="28"/>
      <x:c r="F44" s="28"/>
      <x:c r="G44" s="32"/>
      <x:c r="H44" s="28"/>
    </x:row>
    <x:row r="45" ht="48" customHeight="1">
      <x:c r="A45" s="2"/>
      <x:c r="B45" s="24"/>
      <x:c r="C45" s="28"/>
      <x:c r="D45" s="28"/>
      <x:c r="E45" s="28"/>
      <x:c r="F45" s="28"/>
      <x:c r="G45" s="32"/>
      <x:c r="H45" s="28"/>
    </x:row>
    <x:row r="46" ht="48" customHeight="1">
      <x:c r="A46" s="2"/>
      <x:c r="B46" s="24"/>
      <x:c r="C46" s="28"/>
      <x:c r="D46" s="28"/>
      <x:c r="E46" s="28"/>
      <x:c r="F46" s="28"/>
      <x:c r="G46" s="32"/>
      <x:c r="H46" s="28"/>
    </x:row>
    <x:row r="47" ht="48" customHeight="1">
      <x:c r="A47" s="2"/>
      <x:c r="B47" s="24"/>
      <x:c r="C47" s="28"/>
      <x:c r="D47" s="28"/>
      <x:c r="E47" s="28"/>
      <x:c r="F47" s="28"/>
      <x:c r="G47" s="32"/>
      <x:c r="H47" s="28"/>
    </x:row>
    <x:row r="48" ht="48" customHeight="1">
      <x:c r="A48" s="2"/>
      <x:c r="B48" s="24"/>
      <x:c r="C48" s="28"/>
      <x:c r="D48" s="28"/>
      <x:c r="E48" s="28"/>
      <x:c r="F48" s="28"/>
      <x:c r="G48" s="32"/>
      <x:c r="H48" s="28"/>
    </x:row>
    <x:row r="49" ht="48" customHeight="1">
      <x:c r="A49" s="2"/>
      <x:c r="B49" s="24"/>
      <x:c r="C49" s="28"/>
      <x:c r="D49" s="28"/>
      <x:c r="E49" s="28"/>
      <x:c r="F49" s="28"/>
      <x:c r="G49" s="32"/>
      <x:c r="H49" s="28"/>
    </x:row>
    <x:row r="50" ht="48" customHeight="1">
      <x:c r="A50" s="2"/>
      <x:c r="B50" s="24"/>
      <x:c r="C50" s="28"/>
      <x:c r="D50" s="28"/>
      <x:c r="E50" s="28"/>
      <x:c r="F50" s="28"/>
      <x:c r="G50" s="32"/>
      <x:c r="H50" s="28"/>
    </x:row>
    <x:row r="51" ht="48" customHeight="1">
      <x:c r="A51" s="2"/>
      <x:c r="B51" s="24"/>
      <x:c r="C51" s="28"/>
      <x:c r="D51" s="28"/>
      <x:c r="E51" s="28"/>
      <x:c r="F51" s="28"/>
      <x:c r="G51" s="32"/>
      <x:c r="H51" s="28"/>
    </x:row>
    <x:row r="52" ht="48" customHeight="1">
      <x:c r="A52" s="2"/>
      <x:c r="B52" s="24"/>
      <x:c r="C52" s="28"/>
      <x:c r="D52" s="28"/>
      <x:c r="E52" s="28"/>
      <x:c r="F52" s="28"/>
      <x:c r="G52" s="32"/>
      <x:c r="H52" s="28"/>
    </x:row>
    <x:row r="53" ht="48" customHeight="1">
      <x:c r="A53" s="2"/>
      <x:c r="B53" s="24"/>
      <x:c r="C53" s="28"/>
      <x:c r="D53" s="28"/>
      <x:c r="E53" s="28"/>
      <x:c r="F53" s="28"/>
      <x:c r="G53" s="32"/>
      <x:c r="H53" s="28"/>
    </x:row>
    <x:row r="54" ht="48" customHeight="1">
      <x:c r="A54" s="2"/>
      <x:c r="B54" s="24"/>
      <x:c r="C54" s="28"/>
      <x:c r="D54" s="28"/>
      <x:c r="E54" s="28"/>
      <x:c r="F54" s="28"/>
      <x:c r="G54" s="32"/>
      <x:c r="H54" s="28"/>
    </x:row>
    <x:row r="55" ht="48" customHeight="1">
      <x:c r="A55" s="2"/>
      <x:c r="B55" s="24"/>
      <x:c r="C55" s="28"/>
      <x:c r="D55" s="28"/>
      <x:c r="E55" s="28"/>
      <x:c r="F55" s="28"/>
      <x:c r="G55" s="32"/>
      <x:c r="H55" s="28"/>
    </x:row>
    <x:row r="56" ht="48" customHeight="1">
      <x:c r="A56" s="2"/>
      <x:c r="B56" s="24"/>
      <x:c r="C56" s="28"/>
      <x:c r="D56" s="28"/>
      <x:c r="E56" s="28"/>
      <x:c r="F56" s="28"/>
      <x:c r="G56" s="32"/>
      <x:c r="H56" s="28"/>
    </x:row>
    <x:row r="57" ht="48" customHeight="1">
      <x:c r="A57" s="2"/>
      <x:c r="B57" s="24"/>
      <x:c r="C57" s="28"/>
      <x:c r="D57" s="28"/>
      <x:c r="E57" s="28"/>
      <x:c r="F57" s="28"/>
      <x:c r="G57" s="32"/>
      <x:c r="H57" s="28"/>
    </x:row>
    <x:row r="58" ht="48" customHeight="1">
      <x:c r="A58" s="2"/>
      <x:c r="B58" s="24"/>
      <x:c r="C58" s="28"/>
      <x:c r="D58" s="28"/>
      <x:c r="E58" s="28"/>
      <x:c r="F58" s="28"/>
      <x:c r="G58" s="32"/>
      <x:c r="H58" s="28"/>
    </x:row>
    <x:row r="59" ht="48" customHeight="1">
      <x:c r="A59" s="2"/>
      <x:c r="B59" s="24"/>
      <x:c r="C59" s="28"/>
      <x:c r="D59" s="28"/>
      <x:c r="E59" s="28"/>
      <x:c r="F59" s="28"/>
      <x:c r="G59" s="32"/>
      <x:c r="H59" s="28"/>
    </x:row>
    <x:row r="60" ht="48" customHeight="1">
      <x:c r="A60" s="2"/>
      <x:c r="B60" s="24"/>
      <x:c r="C60" s="28"/>
      <x:c r="D60" s="28"/>
      <x:c r="E60" s="28"/>
      <x:c r="F60" s="28"/>
      <x:c r="G60" s="32"/>
      <x:c r="H60" s="28"/>
    </x:row>
    <x:row r="61" ht="48" customHeight="1">
      <x:c r="A61" s="2"/>
      <x:c r="B61" s="24"/>
      <x:c r="C61" s="28"/>
      <x:c r="D61" s="28"/>
      <x:c r="E61" s="28"/>
      <x:c r="F61" s="28"/>
      <x:c r="G61" s="32"/>
      <x:c r="H61" s="28"/>
    </x:row>
    <x:row r="62" ht="48" customHeight="1">
      <x:c r="A62" s="2"/>
      <x:c r="B62" s="24"/>
      <x:c r="C62" s="28"/>
      <x:c r="D62" s="28"/>
      <x:c r="E62" s="28"/>
      <x:c r="F62" s="28"/>
      <x:c r="G62" s="32"/>
      <x:c r="H62" s="28"/>
    </x:row>
    <x:row r="63" ht="48" customHeight="1">
      <x:c r="A63" s="2"/>
      <x:c r="B63" s="24"/>
      <x:c r="C63" s="28"/>
      <x:c r="D63" s="28"/>
      <x:c r="E63" s="28"/>
      <x:c r="F63" s="28"/>
      <x:c r="G63" s="32"/>
      <x:c r="H63" s="28"/>
    </x:row>
    <x:row r="64" ht="48" customHeight="1">
      <x:c r="A64" s="2"/>
      <x:c r="B64" s="24"/>
      <x:c r="C64" s="28"/>
      <x:c r="D64" s="28"/>
      <x:c r="E64" s="28"/>
      <x:c r="F64" s="28"/>
      <x:c r="G64" s="32"/>
      <x:c r="H64" s="28"/>
    </x:row>
    <x:row r="65" ht="48" customHeight="1">
      <x:c r="A65" s="2"/>
      <x:c r="B65" s="24"/>
      <x:c r="C65" s="28"/>
      <x:c r="D65" s="28"/>
      <x:c r="E65" s="28"/>
      <x:c r="F65" s="28"/>
      <x:c r="G65" s="32"/>
      <x:c r="H65" s="28"/>
    </x:row>
    <x:row r="66" ht="48" customHeight="1">
      <x:c r="A66" s="2"/>
      <x:c r="B66" s="24"/>
      <x:c r="C66" s="28"/>
      <x:c r="D66" s="28"/>
      <x:c r="E66" s="28"/>
      <x:c r="F66" s="28"/>
      <x:c r="G66" s="32"/>
      <x:c r="H66" s="28"/>
    </x:row>
    <x:row r="67" ht="48" customHeight="1">
      <x:c r="A67" s="2"/>
      <x:c r="B67" s="24"/>
      <x:c r="C67" s="28"/>
      <x:c r="D67" s="28"/>
      <x:c r="E67" s="28"/>
      <x:c r="F67" s="28"/>
      <x:c r="G67" s="32"/>
      <x:c r="H67" s="28"/>
    </x:row>
    <x:row r="68" ht="48" customHeight="1">
      <x:c r="A68" s="2"/>
      <x:c r="B68" s="24"/>
      <x:c r="C68" s="28"/>
      <x:c r="D68" s="28"/>
      <x:c r="E68" s="28"/>
      <x:c r="F68" s="28"/>
      <x:c r="G68" s="32"/>
      <x:c r="H68" s="28"/>
    </x:row>
    <x:row r="69" ht="48" customHeight="1">
      <x:c r="A69" s="2"/>
      <x:c r="B69" s="24"/>
      <x:c r="C69" s="28"/>
      <x:c r="D69" s="28"/>
      <x:c r="E69" s="28"/>
      <x:c r="F69" s="28"/>
      <x:c r="G69" s="32"/>
      <x:c r="H69" s="28"/>
    </x:row>
    <x:row r="70" ht="48" customHeight="1">
      <x:c r="A70" s="2"/>
      <x:c r="B70" s="24"/>
      <x:c r="C70" s="28"/>
      <x:c r="D70" s="28"/>
      <x:c r="E70" s="28"/>
      <x:c r="F70" s="28"/>
      <x:c r="G70" s="32"/>
      <x:c r="H70" s="28"/>
    </x:row>
    <x:row r="71" ht="48" customHeight="1">
      <x:c r="A71" s="2"/>
      <x:c r="B71" s="24"/>
      <x:c r="C71" s="28"/>
      <x:c r="D71" s="28"/>
      <x:c r="E71" s="28"/>
      <x:c r="F71" s="28"/>
      <x:c r="G71" s="32"/>
      <x:c r="H71" s="28"/>
    </x:row>
  </x:sheetData>
  <x:conditionalFormatting sqref="H12:H71">
    <x:cfRule type="containsText" dxfId="72" priority="1" operator="containsText" text="逾期"/>
    <x:cfRule type="containsText" dxfId="73" priority="2" operator="containsText" text="待"/>
  </x:conditionalFormatting>
  <x:dataValidations count="1">
    <x:dataValidation type="list" sqref="H12:H71">
      <x:formula1>"已完成,进行中,未开始,待确认"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7de0617586941b0"/>
  </x:tableParts>
</x:worksheet>
</file>

<file path=xl/worksheets/sheet25.xml><?xml version="1.0" encoding="utf-8"?>
<x:worksheet xmlns:x="http://schemas.openxmlformats.org/spreadsheetml/2006/main">
  <x:sheetPr>
    <x:tabColor rgb="FF765268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8" hidden="0" customWidth="1"/>
    <x:col min="5" max="5" width="14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  <x:col min="10" max="10" width="18" hidden="0" customWidth="1"/>
    <x:col min="11" max="11" width="2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</x:row>
    <x:row r="2" ht="34" customHeight="1">
      <x:c r="A2" s="2"/>
      <x:c r="B2" s="3" t="str">
        <x:v>素材归档规则</x:v>
      </x:c>
      <x:c r="C2" s="2"/>
      <x:c r="D2" s="2"/>
      <x:c r="E2" s="2"/>
      <x:c r="F2" s="2"/>
      <x:c r="G2" s="2"/>
      <x:c r="H2" s="2"/>
      <x:c r="I2" s="2"/>
      <x:c r="J2" s="2"/>
      <x:c r="K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COUNTIFS($K$12:$K$71,"待填")</x:f>
        <x:v>0</x:v>
      </x:c>
      <x:c r="H4" s="2"/>
      <x:c r="I4" s="2"/>
      <x:c r="J4" s="2"/>
      <x:c r="K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已归档</x:v>
      </x:c>
      <x:c r="G5" s="2"/>
      <x:c r="H5" s="2"/>
      <x:c r="I5" s="2"/>
      <x:c r="J5" s="9" t="str">
        <x:v>授权待确认</x:v>
      </x:c>
      <x:c r="K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COUNTIFS($J$12:$J$71,"已归档",$B$12:$B$71,"&lt;&gt;")</x:f>
        <x:v>4</x:v>
      </x:c>
      <x:c r="G6" s="2"/>
      <x:c r="H6" s="2"/>
      <x:c r="I6" s="2"/>
      <x:c r="J6" s="10" t="n">
        <x:f>COUNTIFS($H$12:$H$71,"待确认",$B$12:$B$71,"&lt;&gt;")</x:f>
        <x:v>1</x:v>
      </x:c>
      <x:c r="K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</x:row>
    <x:row r="9" ht="26" customHeight="1">
      <x:c r="A9" s="2"/>
      <x:c r="B9" s="9" t="str">
        <x:v>模拟案例供参考；替换浅黄输入区，保留浅绿公式区。</x:v>
      </x:c>
      <x:c r="C9" s="9"/>
      <x:c r="D9" s="9"/>
      <x:c r="E9" s="9"/>
      <x:c r="F9" s="9"/>
      <x:c r="G9" s="9"/>
      <x:c r="H9" s="9"/>
      <x:c r="I9" s="9"/>
      <x:c r="J9" s="9"/>
      <x:c r="K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</x:row>
    <x:row r="11" ht="42" customHeight="1">
      <x:c r="A11" s="2"/>
      <x:c r="B11" s="19" t="str">
        <x:v>记录ID</x:v>
      </x:c>
      <x:c r="C11" s="20" t="str">
        <x:v>素材类别</x:v>
      </x:c>
      <x:c r="D11" s="20" t="str">
        <x:v>主题</x:v>
      </x:c>
      <x:c r="E11" s="20" t="str">
        <x:v>拍摄日期</x:v>
      </x:c>
      <x:c r="F11" s="20" t="str">
        <x:v>版本</x:v>
      </x:c>
      <x:c r="G11" s="20" t="str">
        <x:v>文件格式</x:v>
      </x:c>
      <x:c r="H11" s="20" t="str">
        <x:v>授权状态</x:v>
      </x:c>
      <x:c r="I11" s="20" t="str">
        <x:v>负责人</x:v>
      </x:c>
      <x:c r="J11" s="20" t="str">
        <x:v>归档状态</x:v>
      </x:c>
      <x:c r="K11" s="21" t="str">
        <x:v>建议文件名</x:v>
      </x:c>
    </x:row>
    <x:row r="12" ht="48" customHeight="1">
      <x:c r="A12" s="2"/>
      <x:c r="B12" s="24" t="str">
        <x:v>4-24-001</x:v>
      </x:c>
      <x:c r="C12" s="28" t="str">
        <x:v>品牌</x:v>
      </x:c>
      <x:c r="D12" s="28" t="str">
        <x:v>品牌介绍</x:v>
      </x:c>
      <x:c r="E12" s="32" t="n">
        <x:v>46267</x:v>
      </x:c>
      <x:c r="F12" s="28" t="str">
        <x:v>v01</x:v>
      </x:c>
      <x:c r="G12" s="28" t="str">
        <x:v>png</x:v>
      </x:c>
      <x:c r="H12" s="28" t="str">
        <x:v>自有素材</x:v>
      </x:c>
      <x:c r="I12" s="28" t="str">
        <x:v>陈禾</x:v>
      </x:c>
      <x:c r="J12" s="28" t="str">
        <x:v>已归档</x:v>
      </x:c>
      <x:c r="K12" s="51" t="str">
        <x:f>IF($B12="","",IF(OR(NOT(ISNUMBER(E12))),"待填",TEXT(E12,"yyyymmdd")&amp;"_"&amp;D12&amp;"_"&amp;F12&amp;"."&amp;G12))</x:f>
        <x:v>20260902_品牌介绍_v01.png</x:v>
      </x:c>
    </x:row>
    <x:row r="13" ht="48" customHeight="1">
      <x:c r="A13" s="2"/>
      <x:c r="B13" s="24" t="str">
        <x:v>4-24-002</x:v>
      </x:c>
      <x:c r="C13" s="28" t="str">
        <x:v>人物</x:v>
      </x:c>
      <x:c r="D13" s="28" t="str">
        <x:v>口播出镜</x:v>
      </x:c>
      <x:c r="E13" s="32" t="n">
        <x:v>46268</x:v>
      </x:c>
      <x:c r="F13" s="28" t="str">
        <x:v>v01</x:v>
      </x:c>
      <x:c r="G13" s="28" t="str">
        <x:v>mp4</x:v>
      </x:c>
      <x:c r="H13" s="28" t="str">
        <x:v>已获授权</x:v>
      </x:c>
      <x:c r="I13" s="28" t="str">
        <x:v>许宁</x:v>
      </x:c>
      <x:c r="J13" s="28" t="str">
        <x:v>待归档</x:v>
      </x:c>
      <x:c r="K13" s="51" t="str">
        <x:f>IF($B13="","",IF(OR(NOT(ISNUMBER(E13))),"待填",TEXT(E13,"yyyymmdd")&amp;"_"&amp;D13&amp;"_"&amp;F13&amp;"."&amp;G13))</x:f>
        <x:v>20260903_口播出镜_v01.mp4</x:v>
      </x:c>
    </x:row>
    <x:row r="14" ht="48" customHeight="1">
      <x:c r="A14" s="2"/>
      <x:c r="B14" s="24" t="str">
        <x:v>4-24-003</x:v>
      </x:c>
      <x:c r="C14" s="28" t="str">
        <x:v>产品</x:v>
      </x:c>
      <x:c r="D14" s="28" t="str">
        <x:v>表格演示</x:v>
      </x:c>
      <x:c r="E14" s="32" t="n">
        <x:v>46269</x:v>
      </x:c>
      <x:c r="F14" s="28" t="str">
        <x:v>v02</x:v>
      </x:c>
      <x:c r="G14" s="28" t="str">
        <x:v>mp4</x:v>
      </x:c>
      <x:c r="H14" s="28" t="str">
        <x:v>自有素材</x:v>
      </x:c>
      <x:c r="I14" s="28" t="str">
        <x:v>宋安</x:v>
      </x:c>
      <x:c r="J14" s="28" t="str">
        <x:v>已归档</x:v>
      </x:c>
      <x:c r="K14" s="51" t="str">
        <x:f>IF($B14="","",IF(OR(NOT(ISNUMBER(E14))),"待填",TEXT(E14,"yyyymmdd")&amp;"_"&amp;D14&amp;"_"&amp;F14&amp;"."&amp;G14))</x:f>
        <x:v>20260904_表格演示_v02.mp4</x:v>
      </x:c>
    </x:row>
    <x:row r="15" ht="48" customHeight="1">
      <x:c r="A15" s="2"/>
      <x:c r="B15" s="24" t="str">
        <x:v>4-24-004</x:v>
      </x:c>
      <x:c r="C15" s="28" t="str">
        <x:v>场景</x:v>
      </x:c>
      <x:c r="D15" s="28" t="str">
        <x:v>办公过程</x:v>
      </x:c>
      <x:c r="E15" s="32" t="n">
        <x:v>46270</x:v>
      </x:c>
      <x:c r="F15" s="28" t="str">
        <x:v>v01</x:v>
      </x:c>
      <x:c r="G15" s="28" t="str">
        <x:v>jpg</x:v>
      </x:c>
      <x:c r="H15" s="28" t="str">
        <x:v>自有素材</x:v>
      </x:c>
      <x:c r="I15" s="28" t="str">
        <x:v>沈青</x:v>
      </x:c>
      <x:c r="J15" s="28" t="str">
        <x:v>待归档</x:v>
      </x:c>
      <x:c r="K15" s="51" t="str">
        <x:f>IF($B15="","",IF(OR(NOT(ISNUMBER(E15))),"待填",TEXT(E15,"yyyymmdd")&amp;"_"&amp;D15&amp;"_"&amp;F15&amp;"."&amp;G15))</x:f>
        <x:v>20260905_办公过程_v01.jpg</x:v>
      </x:c>
    </x:row>
    <x:row r="16" ht="48" customHeight="1">
      <x:c r="A16" s="2"/>
      <x:c r="B16" s="24" t="str">
        <x:v>4-24-005</x:v>
      </x:c>
      <x:c r="C16" s="28" t="str">
        <x:v>B-roll</x:v>
      </x:c>
      <x:c r="D16" s="28" t="str">
        <x:v>键盘特写</x:v>
      </x:c>
      <x:c r="E16" s="32" t="n">
        <x:v>46271</x:v>
      </x:c>
      <x:c r="F16" s="28" t="str">
        <x:v>v01</x:v>
      </x:c>
      <x:c r="G16" s="28" t="str">
        <x:v>mp4</x:v>
      </x:c>
      <x:c r="H16" s="28" t="str">
        <x:v>已获授权</x:v>
      </x:c>
      <x:c r="I16" s="28" t="str">
        <x:v>苏言</x:v>
      </x:c>
      <x:c r="J16" s="28" t="str">
        <x:v>已归档</x:v>
      </x:c>
      <x:c r="K16" s="51" t="str">
        <x:f>IF($B16="","",IF(OR(NOT(ISNUMBER(E16))),"待填",TEXT(E16,"yyyymmdd")&amp;"_"&amp;D16&amp;"_"&amp;F16&amp;"."&amp;G16))</x:f>
        <x:v>20260906_键盘特写_v01.mp4</x:v>
      </x:c>
    </x:row>
    <x:row r="17" ht="48" customHeight="1">
      <x:c r="A17" s="2"/>
      <x:c r="B17" s="24" t="str">
        <x:v>4-24-006</x:v>
      </x:c>
      <x:c r="C17" s="28" t="str">
        <x:v>成片</x:v>
      </x:c>
      <x:c r="D17" s="28" t="str">
        <x:v>回款跟进</x:v>
      </x:c>
      <x:c r="E17" s="32" t="n">
        <x:v>46272</x:v>
      </x:c>
      <x:c r="F17" s="28" t="str">
        <x:v>v03</x:v>
      </x:c>
      <x:c r="G17" s="28" t="str">
        <x:v>mp4</x:v>
      </x:c>
      <x:c r="H17" s="28" t="str">
        <x:v>待确认</x:v>
      </x:c>
      <x:c r="I17" s="28" t="str">
        <x:v>叶川</x:v>
      </x:c>
      <x:c r="J17" s="28" t="str">
        <x:v>待归档</x:v>
      </x:c>
      <x:c r="K17" s="51" t="str">
        <x:f>IF($B17="","",IF(OR(NOT(ISNUMBER(E17))),"待填",TEXT(E17,"yyyymmdd")&amp;"_"&amp;D17&amp;"_"&amp;F17&amp;"."&amp;G17))</x:f>
        <x:v>20260907_回款跟进_v03.mp4</x:v>
      </x:c>
    </x:row>
    <x:row r="18" ht="48" customHeight="1">
      <x:c r="A18" s="2"/>
      <x:c r="B18" s="24" t="str">
        <x:v>4-24-007</x:v>
      </x:c>
      <x:c r="C18" s="28" t="str">
        <x:v>封面</x:v>
      </x:c>
      <x:c r="D18" s="28" t="str">
        <x:v>回款跟进</x:v>
      </x:c>
      <x:c r="E18" s="32" t="n">
        <x:v>46272</x:v>
      </x:c>
      <x:c r="F18" s="28" t="str">
        <x:v>v02</x:v>
      </x:c>
      <x:c r="G18" s="28" t="str">
        <x:v>png</x:v>
      </x:c>
      <x:c r="H18" s="28" t="str">
        <x:v>自有素材</x:v>
      </x:c>
      <x:c r="I18" s="28" t="str">
        <x:v>林晨</x:v>
      </x:c>
      <x:c r="J18" s="28" t="str">
        <x:v>已归档</x:v>
      </x:c>
      <x:c r="K18" s="51" t="str">
        <x:f>IF($B18="","",IF(OR(NOT(ISNUMBER(E18))),"待填",TEXT(E18,"yyyymmdd")&amp;"_"&amp;D18&amp;"_"&amp;F18&amp;"."&amp;G18))</x:f>
        <x:v>20260907_回款跟进_v02.png</x:v>
      </x:c>
    </x:row>
    <x:row r="19" ht="48" customHeight="1">
      <x:c r="A19" s="2"/>
      <x:c r="B19" s="24" t="str">
        <x:v>4-24-008</x:v>
      </x:c>
      <x:c r="C19" s="28" t="str">
        <x:v>脚本</x:v>
      </x:c>
      <x:c r="D19" s="28" t="str">
        <x:v>回款跟进</x:v>
      </x:c>
      <x:c r="E19" s="32" t="n">
        <x:v>46272</x:v>
      </x:c>
      <x:c r="F19" s="28" t="str">
        <x:v>v03</x:v>
      </x:c>
      <x:c r="G19" s="28" t="str">
        <x:v>txt</x:v>
      </x:c>
      <x:c r="H19" s="28" t="str">
        <x:v>自有素材</x:v>
      </x:c>
      <x:c r="I19" s="28" t="str">
        <x:v>周悦</x:v>
      </x:c>
      <x:c r="J19" s="28" t="str">
        <x:v>待归档</x:v>
      </x:c>
      <x:c r="K19" s="51" t="str">
        <x:f>IF($B19="","",IF(OR(NOT(ISNUMBER(E19))),"待填",TEXT(E19,"yyyymmdd")&amp;"_"&amp;D19&amp;"_"&amp;F19&amp;"."&amp;G19))</x:f>
        <x:v>20260907_回款跟进_v03.txt</x:v>
      </x:c>
    </x:row>
    <x:row r="20" ht="48" customHeight="1">
      <x:c r="A20" s="2"/>
      <x:c r="B20" s="24"/>
      <x:c r="C20" s="28"/>
      <x:c r="D20" s="28"/>
      <x:c r="E20" s="32"/>
      <x:c r="F20" s="28"/>
      <x:c r="G20" s="28"/>
      <x:c r="H20" s="28"/>
      <x:c r="I20" s="28"/>
      <x:c r="J20" s="28"/>
      <x:c r="K20" s="51" t="str">
        <x:f>IF($B20="","",IF(OR(NOT(ISNUMBER(E20))),"待填",TEXT(E20,"yyyymmdd")&amp;"_"&amp;D20&amp;"_"&amp;F20&amp;"."&amp;G20))</x:f>
      </x:c>
    </x:row>
    <x:row r="21" ht="48" customHeight="1">
      <x:c r="A21" s="2"/>
      <x:c r="B21" s="24"/>
      <x:c r="C21" s="28"/>
      <x:c r="D21" s="28"/>
      <x:c r="E21" s="32"/>
      <x:c r="F21" s="28"/>
      <x:c r="G21" s="28"/>
      <x:c r="H21" s="28"/>
      <x:c r="I21" s="28"/>
      <x:c r="J21" s="28"/>
      <x:c r="K21" s="51" t="str">
        <x:f>IF($B21="","",IF(OR(NOT(ISNUMBER(E21))),"待填",TEXT(E21,"yyyymmdd")&amp;"_"&amp;D21&amp;"_"&amp;F21&amp;"."&amp;G21))</x:f>
      </x:c>
    </x:row>
    <x:row r="22" ht="48" customHeight="1">
      <x:c r="A22" s="2"/>
      <x:c r="B22" s="24"/>
      <x:c r="C22" s="28"/>
      <x:c r="D22" s="28"/>
      <x:c r="E22" s="32"/>
      <x:c r="F22" s="28"/>
      <x:c r="G22" s="28"/>
      <x:c r="H22" s="28"/>
      <x:c r="I22" s="28"/>
      <x:c r="J22" s="28"/>
      <x:c r="K22" s="51" t="str">
        <x:f>IF($B22="","",IF(OR(NOT(ISNUMBER(E22))),"待填",TEXT(E22,"yyyymmdd")&amp;"_"&amp;D22&amp;"_"&amp;F22&amp;"."&amp;G22))</x:f>
      </x:c>
    </x:row>
    <x:row r="23" ht="48" customHeight="1">
      <x:c r="A23" s="2"/>
      <x:c r="B23" s="24"/>
      <x:c r="C23" s="28"/>
      <x:c r="D23" s="28"/>
      <x:c r="E23" s="32"/>
      <x:c r="F23" s="28"/>
      <x:c r="G23" s="28"/>
      <x:c r="H23" s="28"/>
      <x:c r="I23" s="28"/>
      <x:c r="J23" s="28"/>
      <x:c r="K23" s="51" t="str">
        <x:f>IF($B23="","",IF(OR(NOT(ISNUMBER(E23))),"待填",TEXT(E23,"yyyymmdd")&amp;"_"&amp;D23&amp;"_"&amp;F23&amp;"."&amp;G23))</x:f>
      </x:c>
    </x:row>
    <x:row r="24" ht="48" customHeight="1">
      <x:c r="A24" s="2"/>
      <x:c r="B24" s="24"/>
      <x:c r="C24" s="28"/>
      <x:c r="D24" s="28"/>
      <x:c r="E24" s="32"/>
      <x:c r="F24" s="28"/>
      <x:c r="G24" s="28"/>
      <x:c r="H24" s="28"/>
      <x:c r="I24" s="28"/>
      <x:c r="J24" s="28"/>
      <x:c r="K24" s="51" t="str">
        <x:f>IF($B24="","",IF(OR(NOT(ISNUMBER(E24))),"待填",TEXT(E24,"yyyymmdd")&amp;"_"&amp;D24&amp;"_"&amp;F24&amp;"."&amp;G24))</x:f>
      </x:c>
    </x:row>
    <x:row r="25" ht="48" customHeight="1">
      <x:c r="A25" s="2"/>
      <x:c r="B25" s="24"/>
      <x:c r="C25" s="28"/>
      <x:c r="D25" s="28"/>
      <x:c r="E25" s="32"/>
      <x:c r="F25" s="28"/>
      <x:c r="G25" s="28"/>
      <x:c r="H25" s="28"/>
      <x:c r="I25" s="28"/>
      <x:c r="J25" s="28"/>
      <x:c r="K25" s="51" t="str">
        <x:f>IF($B25="","",IF(OR(NOT(ISNUMBER(E25))),"待填",TEXT(E25,"yyyymmdd")&amp;"_"&amp;D25&amp;"_"&amp;F25&amp;"."&amp;G25))</x:f>
      </x:c>
    </x:row>
    <x:row r="26" ht="48" customHeight="1">
      <x:c r="A26" s="2"/>
      <x:c r="B26" s="24"/>
      <x:c r="C26" s="28"/>
      <x:c r="D26" s="28"/>
      <x:c r="E26" s="32"/>
      <x:c r="F26" s="28"/>
      <x:c r="G26" s="28"/>
      <x:c r="H26" s="28"/>
      <x:c r="I26" s="28"/>
      <x:c r="J26" s="28"/>
      <x:c r="K26" s="51" t="str">
        <x:f>IF($B26="","",IF(OR(NOT(ISNUMBER(E26))),"待填",TEXT(E26,"yyyymmdd")&amp;"_"&amp;D26&amp;"_"&amp;F26&amp;"."&amp;G26))</x:f>
      </x:c>
    </x:row>
    <x:row r="27" ht="48" customHeight="1">
      <x:c r="A27" s="2"/>
      <x:c r="B27" s="24"/>
      <x:c r="C27" s="28"/>
      <x:c r="D27" s="28"/>
      <x:c r="E27" s="32"/>
      <x:c r="F27" s="28"/>
      <x:c r="G27" s="28"/>
      <x:c r="H27" s="28"/>
      <x:c r="I27" s="28"/>
      <x:c r="J27" s="28"/>
      <x:c r="K27" s="51" t="str">
        <x:f>IF($B27="","",IF(OR(NOT(ISNUMBER(E27))),"待填",TEXT(E27,"yyyymmdd")&amp;"_"&amp;D27&amp;"_"&amp;F27&amp;"."&amp;G27))</x:f>
      </x:c>
    </x:row>
    <x:row r="28" ht="48" customHeight="1">
      <x:c r="A28" s="2"/>
      <x:c r="B28" s="24"/>
      <x:c r="C28" s="28"/>
      <x:c r="D28" s="28"/>
      <x:c r="E28" s="32"/>
      <x:c r="F28" s="28"/>
      <x:c r="G28" s="28"/>
      <x:c r="H28" s="28"/>
      <x:c r="I28" s="28"/>
      <x:c r="J28" s="28"/>
      <x:c r="K28" s="51" t="str">
        <x:f>IF($B28="","",IF(OR(NOT(ISNUMBER(E28))),"待填",TEXT(E28,"yyyymmdd")&amp;"_"&amp;D28&amp;"_"&amp;F28&amp;"."&amp;G28))</x:f>
      </x:c>
    </x:row>
    <x:row r="29" ht="48" customHeight="1">
      <x:c r="A29" s="2"/>
      <x:c r="B29" s="24"/>
      <x:c r="C29" s="28"/>
      <x:c r="D29" s="28"/>
      <x:c r="E29" s="32"/>
      <x:c r="F29" s="28"/>
      <x:c r="G29" s="28"/>
      <x:c r="H29" s="28"/>
      <x:c r="I29" s="28"/>
      <x:c r="J29" s="28"/>
      <x:c r="K29" s="51" t="str">
        <x:f>IF($B29="","",IF(OR(NOT(ISNUMBER(E29))),"待填",TEXT(E29,"yyyymmdd")&amp;"_"&amp;D29&amp;"_"&amp;F29&amp;"."&amp;G29))</x:f>
      </x:c>
    </x:row>
    <x:row r="30" ht="48" customHeight="1">
      <x:c r="A30" s="2"/>
      <x:c r="B30" s="24"/>
      <x:c r="C30" s="28"/>
      <x:c r="D30" s="28"/>
      <x:c r="E30" s="32"/>
      <x:c r="F30" s="28"/>
      <x:c r="G30" s="28"/>
      <x:c r="H30" s="28"/>
      <x:c r="I30" s="28"/>
      <x:c r="J30" s="28"/>
      <x:c r="K30" s="51" t="str">
        <x:f>IF($B30="","",IF(OR(NOT(ISNUMBER(E30))),"待填",TEXT(E30,"yyyymmdd")&amp;"_"&amp;D30&amp;"_"&amp;F30&amp;"."&amp;G30))</x:f>
      </x:c>
    </x:row>
    <x:row r="31" ht="48" customHeight="1">
      <x:c r="A31" s="2"/>
      <x:c r="B31" s="24"/>
      <x:c r="C31" s="28"/>
      <x:c r="D31" s="28"/>
      <x:c r="E31" s="32"/>
      <x:c r="F31" s="28"/>
      <x:c r="G31" s="28"/>
      <x:c r="H31" s="28"/>
      <x:c r="I31" s="28"/>
      <x:c r="J31" s="28"/>
      <x:c r="K31" s="51" t="str">
        <x:f>IF($B31="","",IF(OR(NOT(ISNUMBER(E31))),"待填",TEXT(E31,"yyyymmdd")&amp;"_"&amp;D31&amp;"_"&amp;F31&amp;"."&amp;G31))</x:f>
      </x:c>
    </x:row>
    <x:row r="32" ht="48" customHeight="1">
      <x:c r="A32" s="2"/>
      <x:c r="B32" s="24"/>
      <x:c r="C32" s="28"/>
      <x:c r="D32" s="28"/>
      <x:c r="E32" s="32"/>
      <x:c r="F32" s="28"/>
      <x:c r="G32" s="28"/>
      <x:c r="H32" s="28"/>
      <x:c r="I32" s="28"/>
      <x:c r="J32" s="28"/>
      <x:c r="K32" s="51" t="str">
        <x:f>IF($B32="","",IF(OR(NOT(ISNUMBER(E32))),"待填",TEXT(E32,"yyyymmdd")&amp;"_"&amp;D32&amp;"_"&amp;F32&amp;"."&amp;G32))</x:f>
      </x:c>
    </x:row>
    <x:row r="33" ht="48" customHeight="1">
      <x:c r="A33" s="2"/>
      <x:c r="B33" s="24"/>
      <x:c r="C33" s="28"/>
      <x:c r="D33" s="28"/>
      <x:c r="E33" s="32"/>
      <x:c r="F33" s="28"/>
      <x:c r="G33" s="28"/>
      <x:c r="H33" s="28"/>
      <x:c r="I33" s="28"/>
      <x:c r="J33" s="28"/>
      <x:c r="K33" s="51" t="str">
        <x:f>IF($B33="","",IF(OR(NOT(ISNUMBER(E33))),"待填",TEXT(E33,"yyyymmdd")&amp;"_"&amp;D33&amp;"_"&amp;F33&amp;"."&amp;G33))</x:f>
      </x:c>
    </x:row>
    <x:row r="34" ht="48" customHeight="1">
      <x:c r="A34" s="2"/>
      <x:c r="B34" s="24"/>
      <x:c r="C34" s="28"/>
      <x:c r="D34" s="28"/>
      <x:c r="E34" s="32"/>
      <x:c r="F34" s="28"/>
      <x:c r="G34" s="28"/>
      <x:c r="H34" s="28"/>
      <x:c r="I34" s="28"/>
      <x:c r="J34" s="28"/>
      <x:c r="K34" s="51" t="str">
        <x:f>IF($B34="","",IF(OR(NOT(ISNUMBER(E34))),"待填",TEXT(E34,"yyyymmdd")&amp;"_"&amp;D34&amp;"_"&amp;F34&amp;"."&amp;G34))</x:f>
      </x:c>
    </x:row>
    <x:row r="35" ht="48" customHeight="1">
      <x:c r="A35" s="2"/>
      <x:c r="B35" s="24"/>
      <x:c r="C35" s="28"/>
      <x:c r="D35" s="28"/>
      <x:c r="E35" s="32"/>
      <x:c r="F35" s="28"/>
      <x:c r="G35" s="28"/>
      <x:c r="H35" s="28"/>
      <x:c r="I35" s="28"/>
      <x:c r="J35" s="28"/>
      <x:c r="K35" s="51" t="str">
        <x:f>IF($B35="","",IF(OR(NOT(ISNUMBER(E35))),"待填",TEXT(E35,"yyyymmdd")&amp;"_"&amp;D35&amp;"_"&amp;F35&amp;"."&amp;G35))</x:f>
      </x:c>
    </x:row>
    <x:row r="36" ht="48" customHeight="1">
      <x:c r="A36" s="2"/>
      <x:c r="B36" s="24"/>
      <x:c r="C36" s="28"/>
      <x:c r="D36" s="28"/>
      <x:c r="E36" s="32"/>
      <x:c r="F36" s="28"/>
      <x:c r="G36" s="28"/>
      <x:c r="H36" s="28"/>
      <x:c r="I36" s="28"/>
      <x:c r="J36" s="28"/>
      <x:c r="K36" s="51" t="str">
        <x:f>IF($B36="","",IF(OR(NOT(ISNUMBER(E36))),"待填",TEXT(E36,"yyyymmdd")&amp;"_"&amp;D36&amp;"_"&amp;F36&amp;"."&amp;G36))</x:f>
      </x:c>
    </x:row>
    <x:row r="37" ht="48" customHeight="1">
      <x:c r="A37" s="2"/>
      <x:c r="B37" s="24"/>
      <x:c r="C37" s="28"/>
      <x:c r="D37" s="28"/>
      <x:c r="E37" s="32"/>
      <x:c r="F37" s="28"/>
      <x:c r="G37" s="28"/>
      <x:c r="H37" s="28"/>
      <x:c r="I37" s="28"/>
      <x:c r="J37" s="28"/>
      <x:c r="K37" s="51" t="str">
        <x:f>IF($B37="","",IF(OR(NOT(ISNUMBER(E37))),"待填",TEXT(E37,"yyyymmdd")&amp;"_"&amp;D37&amp;"_"&amp;F37&amp;"."&amp;G37))</x:f>
      </x:c>
    </x:row>
    <x:row r="38" ht="48" customHeight="1">
      <x:c r="A38" s="2"/>
      <x:c r="B38" s="24"/>
      <x:c r="C38" s="28"/>
      <x:c r="D38" s="28"/>
      <x:c r="E38" s="32"/>
      <x:c r="F38" s="28"/>
      <x:c r="G38" s="28"/>
      <x:c r="H38" s="28"/>
      <x:c r="I38" s="28"/>
      <x:c r="J38" s="28"/>
      <x:c r="K38" s="51" t="str">
        <x:f>IF($B38="","",IF(OR(NOT(ISNUMBER(E38))),"待填",TEXT(E38,"yyyymmdd")&amp;"_"&amp;D38&amp;"_"&amp;F38&amp;"."&amp;G38))</x:f>
      </x:c>
    </x:row>
    <x:row r="39" ht="48" customHeight="1">
      <x:c r="A39" s="2"/>
      <x:c r="B39" s="24"/>
      <x:c r="C39" s="28"/>
      <x:c r="D39" s="28"/>
      <x:c r="E39" s="32"/>
      <x:c r="F39" s="28"/>
      <x:c r="G39" s="28"/>
      <x:c r="H39" s="28"/>
      <x:c r="I39" s="28"/>
      <x:c r="J39" s="28"/>
      <x:c r="K39" s="51" t="str">
        <x:f>IF($B39="","",IF(OR(NOT(ISNUMBER(E39))),"待填",TEXT(E39,"yyyymmdd")&amp;"_"&amp;D39&amp;"_"&amp;F39&amp;"."&amp;G39))</x:f>
      </x:c>
    </x:row>
    <x:row r="40" ht="48" customHeight="1">
      <x:c r="A40" s="2"/>
      <x:c r="B40" s="24"/>
      <x:c r="C40" s="28"/>
      <x:c r="D40" s="28"/>
      <x:c r="E40" s="32"/>
      <x:c r="F40" s="28"/>
      <x:c r="G40" s="28"/>
      <x:c r="H40" s="28"/>
      <x:c r="I40" s="28"/>
      <x:c r="J40" s="28"/>
      <x:c r="K40" s="51" t="str">
        <x:f>IF($B40="","",IF(OR(NOT(ISNUMBER(E40))),"待填",TEXT(E40,"yyyymmdd")&amp;"_"&amp;D40&amp;"_"&amp;F40&amp;"."&amp;G40))</x:f>
      </x:c>
    </x:row>
    <x:row r="41" ht="48" customHeight="1">
      <x:c r="A41" s="2"/>
      <x:c r="B41" s="24"/>
      <x:c r="C41" s="28"/>
      <x:c r="D41" s="28"/>
      <x:c r="E41" s="32"/>
      <x:c r="F41" s="28"/>
      <x:c r="G41" s="28"/>
      <x:c r="H41" s="28"/>
      <x:c r="I41" s="28"/>
      <x:c r="J41" s="28"/>
      <x:c r="K41" s="51" t="str">
        <x:f>IF($B41="","",IF(OR(NOT(ISNUMBER(E41))),"待填",TEXT(E41,"yyyymmdd")&amp;"_"&amp;D41&amp;"_"&amp;F41&amp;"."&amp;G41))</x:f>
      </x:c>
    </x:row>
    <x:row r="42" ht="48" customHeight="1">
      <x:c r="A42" s="2"/>
      <x:c r="B42" s="24"/>
      <x:c r="C42" s="28"/>
      <x:c r="D42" s="28"/>
      <x:c r="E42" s="32"/>
      <x:c r="F42" s="28"/>
      <x:c r="G42" s="28"/>
      <x:c r="H42" s="28"/>
      <x:c r="I42" s="28"/>
      <x:c r="J42" s="28"/>
      <x:c r="K42" s="51" t="str">
        <x:f>IF($B42="","",IF(OR(NOT(ISNUMBER(E42))),"待填",TEXT(E42,"yyyymmdd")&amp;"_"&amp;D42&amp;"_"&amp;F42&amp;"."&amp;G42))</x:f>
      </x:c>
    </x:row>
    <x:row r="43" ht="48" customHeight="1">
      <x:c r="A43" s="2"/>
      <x:c r="B43" s="24"/>
      <x:c r="C43" s="28"/>
      <x:c r="D43" s="28"/>
      <x:c r="E43" s="32"/>
      <x:c r="F43" s="28"/>
      <x:c r="G43" s="28"/>
      <x:c r="H43" s="28"/>
      <x:c r="I43" s="28"/>
      <x:c r="J43" s="28"/>
      <x:c r="K43" s="51" t="str">
        <x:f>IF($B43="","",IF(OR(NOT(ISNUMBER(E43))),"待填",TEXT(E43,"yyyymmdd")&amp;"_"&amp;D43&amp;"_"&amp;F43&amp;"."&amp;G43))</x:f>
      </x:c>
    </x:row>
    <x:row r="44" ht="48" customHeight="1">
      <x:c r="A44" s="2"/>
      <x:c r="B44" s="24"/>
      <x:c r="C44" s="28"/>
      <x:c r="D44" s="28"/>
      <x:c r="E44" s="32"/>
      <x:c r="F44" s="28"/>
      <x:c r="G44" s="28"/>
      <x:c r="H44" s="28"/>
      <x:c r="I44" s="28"/>
      <x:c r="J44" s="28"/>
      <x:c r="K44" s="51" t="str">
        <x:f>IF($B44="","",IF(OR(NOT(ISNUMBER(E44))),"待填",TEXT(E44,"yyyymmdd")&amp;"_"&amp;D44&amp;"_"&amp;F44&amp;"."&amp;G44))</x:f>
      </x:c>
    </x:row>
    <x:row r="45" ht="48" customHeight="1">
      <x:c r="A45" s="2"/>
      <x:c r="B45" s="24"/>
      <x:c r="C45" s="28"/>
      <x:c r="D45" s="28"/>
      <x:c r="E45" s="32"/>
      <x:c r="F45" s="28"/>
      <x:c r="G45" s="28"/>
      <x:c r="H45" s="28"/>
      <x:c r="I45" s="28"/>
      <x:c r="J45" s="28"/>
      <x:c r="K45" s="51" t="str">
        <x:f>IF($B45="","",IF(OR(NOT(ISNUMBER(E45))),"待填",TEXT(E45,"yyyymmdd")&amp;"_"&amp;D45&amp;"_"&amp;F45&amp;"."&amp;G45))</x:f>
      </x:c>
    </x:row>
    <x:row r="46" ht="48" customHeight="1">
      <x:c r="A46" s="2"/>
      <x:c r="B46" s="24"/>
      <x:c r="C46" s="28"/>
      <x:c r="D46" s="28"/>
      <x:c r="E46" s="32"/>
      <x:c r="F46" s="28"/>
      <x:c r="G46" s="28"/>
      <x:c r="H46" s="28"/>
      <x:c r="I46" s="28"/>
      <x:c r="J46" s="28"/>
      <x:c r="K46" s="51" t="str">
        <x:f>IF($B46="","",IF(OR(NOT(ISNUMBER(E46))),"待填",TEXT(E46,"yyyymmdd")&amp;"_"&amp;D46&amp;"_"&amp;F46&amp;"."&amp;G46))</x:f>
      </x:c>
    </x:row>
    <x:row r="47" ht="48" customHeight="1">
      <x:c r="A47" s="2"/>
      <x:c r="B47" s="24"/>
      <x:c r="C47" s="28"/>
      <x:c r="D47" s="28"/>
      <x:c r="E47" s="32"/>
      <x:c r="F47" s="28"/>
      <x:c r="G47" s="28"/>
      <x:c r="H47" s="28"/>
      <x:c r="I47" s="28"/>
      <x:c r="J47" s="28"/>
      <x:c r="K47" s="51" t="str">
        <x:f>IF($B47="","",IF(OR(NOT(ISNUMBER(E47))),"待填",TEXT(E47,"yyyymmdd")&amp;"_"&amp;D47&amp;"_"&amp;F47&amp;"."&amp;G47))</x:f>
      </x:c>
    </x:row>
    <x:row r="48" ht="48" customHeight="1">
      <x:c r="A48" s="2"/>
      <x:c r="B48" s="24"/>
      <x:c r="C48" s="28"/>
      <x:c r="D48" s="28"/>
      <x:c r="E48" s="32"/>
      <x:c r="F48" s="28"/>
      <x:c r="G48" s="28"/>
      <x:c r="H48" s="28"/>
      <x:c r="I48" s="28"/>
      <x:c r="J48" s="28"/>
      <x:c r="K48" s="51" t="str">
        <x:f>IF($B48="","",IF(OR(NOT(ISNUMBER(E48))),"待填",TEXT(E48,"yyyymmdd")&amp;"_"&amp;D48&amp;"_"&amp;F48&amp;"."&amp;G48))</x:f>
      </x:c>
    </x:row>
    <x:row r="49" ht="48" customHeight="1">
      <x:c r="A49" s="2"/>
      <x:c r="B49" s="24"/>
      <x:c r="C49" s="28"/>
      <x:c r="D49" s="28"/>
      <x:c r="E49" s="32"/>
      <x:c r="F49" s="28"/>
      <x:c r="G49" s="28"/>
      <x:c r="H49" s="28"/>
      <x:c r="I49" s="28"/>
      <x:c r="J49" s="28"/>
      <x:c r="K49" s="51" t="str">
        <x:f>IF($B49="","",IF(OR(NOT(ISNUMBER(E49))),"待填",TEXT(E49,"yyyymmdd")&amp;"_"&amp;D49&amp;"_"&amp;F49&amp;"."&amp;G49))</x:f>
      </x:c>
    </x:row>
    <x:row r="50" ht="48" customHeight="1">
      <x:c r="A50" s="2"/>
      <x:c r="B50" s="24"/>
      <x:c r="C50" s="28"/>
      <x:c r="D50" s="28"/>
      <x:c r="E50" s="32"/>
      <x:c r="F50" s="28"/>
      <x:c r="G50" s="28"/>
      <x:c r="H50" s="28"/>
      <x:c r="I50" s="28"/>
      <x:c r="J50" s="28"/>
      <x:c r="K50" s="51" t="str">
        <x:f>IF($B50="","",IF(OR(NOT(ISNUMBER(E50))),"待填",TEXT(E50,"yyyymmdd")&amp;"_"&amp;D50&amp;"_"&amp;F50&amp;"."&amp;G50))</x:f>
      </x:c>
    </x:row>
    <x:row r="51" ht="48" customHeight="1">
      <x:c r="A51" s="2"/>
      <x:c r="B51" s="24"/>
      <x:c r="C51" s="28"/>
      <x:c r="D51" s="28"/>
      <x:c r="E51" s="32"/>
      <x:c r="F51" s="28"/>
      <x:c r="G51" s="28"/>
      <x:c r="H51" s="28"/>
      <x:c r="I51" s="28"/>
      <x:c r="J51" s="28"/>
      <x:c r="K51" s="51" t="str">
        <x:f>IF($B51="","",IF(OR(NOT(ISNUMBER(E51))),"待填",TEXT(E51,"yyyymmdd")&amp;"_"&amp;D51&amp;"_"&amp;F51&amp;"."&amp;G51))</x:f>
      </x:c>
    </x:row>
    <x:row r="52" ht="48" customHeight="1">
      <x:c r="A52" s="2"/>
      <x:c r="B52" s="24"/>
      <x:c r="C52" s="28"/>
      <x:c r="D52" s="28"/>
      <x:c r="E52" s="32"/>
      <x:c r="F52" s="28"/>
      <x:c r="G52" s="28"/>
      <x:c r="H52" s="28"/>
      <x:c r="I52" s="28"/>
      <x:c r="J52" s="28"/>
      <x:c r="K52" s="51" t="str">
        <x:f>IF($B52="","",IF(OR(NOT(ISNUMBER(E52))),"待填",TEXT(E52,"yyyymmdd")&amp;"_"&amp;D52&amp;"_"&amp;F52&amp;"."&amp;G52))</x:f>
      </x:c>
    </x:row>
    <x:row r="53" ht="48" customHeight="1">
      <x:c r="A53" s="2"/>
      <x:c r="B53" s="24"/>
      <x:c r="C53" s="28"/>
      <x:c r="D53" s="28"/>
      <x:c r="E53" s="32"/>
      <x:c r="F53" s="28"/>
      <x:c r="G53" s="28"/>
      <x:c r="H53" s="28"/>
      <x:c r="I53" s="28"/>
      <x:c r="J53" s="28"/>
      <x:c r="K53" s="51" t="str">
        <x:f>IF($B53="","",IF(OR(NOT(ISNUMBER(E53))),"待填",TEXT(E53,"yyyymmdd")&amp;"_"&amp;D53&amp;"_"&amp;F53&amp;"."&amp;G53))</x:f>
      </x:c>
    </x:row>
    <x:row r="54" ht="48" customHeight="1">
      <x:c r="A54" s="2"/>
      <x:c r="B54" s="24"/>
      <x:c r="C54" s="28"/>
      <x:c r="D54" s="28"/>
      <x:c r="E54" s="32"/>
      <x:c r="F54" s="28"/>
      <x:c r="G54" s="28"/>
      <x:c r="H54" s="28"/>
      <x:c r="I54" s="28"/>
      <x:c r="J54" s="28"/>
      <x:c r="K54" s="51" t="str">
        <x:f>IF($B54="","",IF(OR(NOT(ISNUMBER(E54))),"待填",TEXT(E54,"yyyymmdd")&amp;"_"&amp;D54&amp;"_"&amp;F54&amp;"."&amp;G54))</x:f>
      </x:c>
    </x:row>
    <x:row r="55" ht="48" customHeight="1">
      <x:c r="A55" s="2"/>
      <x:c r="B55" s="24"/>
      <x:c r="C55" s="28"/>
      <x:c r="D55" s="28"/>
      <x:c r="E55" s="32"/>
      <x:c r="F55" s="28"/>
      <x:c r="G55" s="28"/>
      <x:c r="H55" s="28"/>
      <x:c r="I55" s="28"/>
      <x:c r="J55" s="28"/>
      <x:c r="K55" s="51" t="str">
        <x:f>IF($B55="","",IF(OR(NOT(ISNUMBER(E55))),"待填",TEXT(E55,"yyyymmdd")&amp;"_"&amp;D55&amp;"_"&amp;F55&amp;"."&amp;G55))</x:f>
      </x:c>
    </x:row>
    <x:row r="56" ht="48" customHeight="1">
      <x:c r="A56" s="2"/>
      <x:c r="B56" s="24"/>
      <x:c r="C56" s="28"/>
      <x:c r="D56" s="28"/>
      <x:c r="E56" s="32"/>
      <x:c r="F56" s="28"/>
      <x:c r="G56" s="28"/>
      <x:c r="H56" s="28"/>
      <x:c r="I56" s="28"/>
      <x:c r="J56" s="28"/>
      <x:c r="K56" s="51" t="str">
        <x:f>IF($B56="","",IF(OR(NOT(ISNUMBER(E56))),"待填",TEXT(E56,"yyyymmdd")&amp;"_"&amp;D56&amp;"_"&amp;F56&amp;"."&amp;G56))</x:f>
      </x:c>
    </x:row>
    <x:row r="57" ht="48" customHeight="1">
      <x:c r="A57" s="2"/>
      <x:c r="B57" s="24"/>
      <x:c r="C57" s="28"/>
      <x:c r="D57" s="28"/>
      <x:c r="E57" s="32"/>
      <x:c r="F57" s="28"/>
      <x:c r="G57" s="28"/>
      <x:c r="H57" s="28"/>
      <x:c r="I57" s="28"/>
      <x:c r="J57" s="28"/>
      <x:c r="K57" s="51" t="str">
        <x:f>IF($B57="","",IF(OR(NOT(ISNUMBER(E57))),"待填",TEXT(E57,"yyyymmdd")&amp;"_"&amp;D57&amp;"_"&amp;F57&amp;"."&amp;G57))</x:f>
      </x:c>
    </x:row>
    <x:row r="58" ht="48" customHeight="1">
      <x:c r="A58" s="2"/>
      <x:c r="B58" s="24"/>
      <x:c r="C58" s="28"/>
      <x:c r="D58" s="28"/>
      <x:c r="E58" s="32"/>
      <x:c r="F58" s="28"/>
      <x:c r="G58" s="28"/>
      <x:c r="H58" s="28"/>
      <x:c r="I58" s="28"/>
      <x:c r="J58" s="28"/>
      <x:c r="K58" s="51" t="str">
        <x:f>IF($B58="","",IF(OR(NOT(ISNUMBER(E58))),"待填",TEXT(E58,"yyyymmdd")&amp;"_"&amp;D58&amp;"_"&amp;F58&amp;"."&amp;G58))</x:f>
      </x:c>
    </x:row>
    <x:row r="59" ht="48" customHeight="1">
      <x:c r="A59" s="2"/>
      <x:c r="B59" s="24"/>
      <x:c r="C59" s="28"/>
      <x:c r="D59" s="28"/>
      <x:c r="E59" s="32"/>
      <x:c r="F59" s="28"/>
      <x:c r="G59" s="28"/>
      <x:c r="H59" s="28"/>
      <x:c r="I59" s="28"/>
      <x:c r="J59" s="28"/>
      <x:c r="K59" s="51" t="str">
        <x:f>IF($B59="","",IF(OR(NOT(ISNUMBER(E59))),"待填",TEXT(E59,"yyyymmdd")&amp;"_"&amp;D59&amp;"_"&amp;F59&amp;"."&amp;G59))</x:f>
      </x:c>
    </x:row>
    <x:row r="60" ht="48" customHeight="1">
      <x:c r="A60" s="2"/>
      <x:c r="B60" s="24"/>
      <x:c r="C60" s="28"/>
      <x:c r="D60" s="28"/>
      <x:c r="E60" s="32"/>
      <x:c r="F60" s="28"/>
      <x:c r="G60" s="28"/>
      <x:c r="H60" s="28"/>
      <x:c r="I60" s="28"/>
      <x:c r="J60" s="28"/>
      <x:c r="K60" s="51" t="str">
        <x:f>IF($B60="","",IF(OR(NOT(ISNUMBER(E60))),"待填",TEXT(E60,"yyyymmdd")&amp;"_"&amp;D60&amp;"_"&amp;F60&amp;"."&amp;G60))</x:f>
      </x:c>
    </x:row>
    <x:row r="61" ht="48" customHeight="1">
      <x:c r="A61" s="2"/>
      <x:c r="B61" s="24"/>
      <x:c r="C61" s="28"/>
      <x:c r="D61" s="28"/>
      <x:c r="E61" s="32"/>
      <x:c r="F61" s="28"/>
      <x:c r="G61" s="28"/>
      <x:c r="H61" s="28"/>
      <x:c r="I61" s="28"/>
      <x:c r="J61" s="28"/>
      <x:c r="K61" s="51" t="str">
        <x:f>IF($B61="","",IF(OR(NOT(ISNUMBER(E61))),"待填",TEXT(E61,"yyyymmdd")&amp;"_"&amp;D61&amp;"_"&amp;F61&amp;"."&amp;G61))</x:f>
      </x:c>
    </x:row>
    <x:row r="62" ht="48" customHeight="1">
      <x:c r="A62" s="2"/>
      <x:c r="B62" s="24"/>
      <x:c r="C62" s="28"/>
      <x:c r="D62" s="28"/>
      <x:c r="E62" s="32"/>
      <x:c r="F62" s="28"/>
      <x:c r="G62" s="28"/>
      <x:c r="H62" s="28"/>
      <x:c r="I62" s="28"/>
      <x:c r="J62" s="28"/>
      <x:c r="K62" s="51" t="str">
        <x:f>IF($B62="","",IF(OR(NOT(ISNUMBER(E62))),"待填",TEXT(E62,"yyyymmdd")&amp;"_"&amp;D62&amp;"_"&amp;F62&amp;"."&amp;G62))</x:f>
      </x:c>
    </x:row>
    <x:row r="63" ht="48" customHeight="1">
      <x:c r="A63" s="2"/>
      <x:c r="B63" s="24"/>
      <x:c r="C63" s="28"/>
      <x:c r="D63" s="28"/>
      <x:c r="E63" s="32"/>
      <x:c r="F63" s="28"/>
      <x:c r="G63" s="28"/>
      <x:c r="H63" s="28"/>
      <x:c r="I63" s="28"/>
      <x:c r="J63" s="28"/>
      <x:c r="K63" s="51" t="str">
        <x:f>IF($B63="","",IF(OR(NOT(ISNUMBER(E63))),"待填",TEXT(E63,"yyyymmdd")&amp;"_"&amp;D63&amp;"_"&amp;F63&amp;"."&amp;G63))</x:f>
      </x:c>
    </x:row>
    <x:row r="64" ht="48" customHeight="1">
      <x:c r="A64" s="2"/>
      <x:c r="B64" s="24"/>
      <x:c r="C64" s="28"/>
      <x:c r="D64" s="28"/>
      <x:c r="E64" s="32"/>
      <x:c r="F64" s="28"/>
      <x:c r="G64" s="28"/>
      <x:c r="H64" s="28"/>
      <x:c r="I64" s="28"/>
      <x:c r="J64" s="28"/>
      <x:c r="K64" s="51" t="str">
        <x:f>IF($B64="","",IF(OR(NOT(ISNUMBER(E64))),"待填",TEXT(E64,"yyyymmdd")&amp;"_"&amp;D64&amp;"_"&amp;F64&amp;"."&amp;G64))</x:f>
      </x:c>
    </x:row>
    <x:row r="65" ht="48" customHeight="1">
      <x:c r="A65" s="2"/>
      <x:c r="B65" s="24"/>
      <x:c r="C65" s="28"/>
      <x:c r="D65" s="28"/>
      <x:c r="E65" s="32"/>
      <x:c r="F65" s="28"/>
      <x:c r="G65" s="28"/>
      <x:c r="H65" s="28"/>
      <x:c r="I65" s="28"/>
      <x:c r="J65" s="28"/>
      <x:c r="K65" s="51" t="str">
        <x:f>IF($B65="","",IF(OR(NOT(ISNUMBER(E65))),"待填",TEXT(E65,"yyyymmdd")&amp;"_"&amp;D65&amp;"_"&amp;F65&amp;"."&amp;G65))</x:f>
      </x:c>
    </x:row>
    <x:row r="66" ht="48" customHeight="1">
      <x:c r="A66" s="2"/>
      <x:c r="B66" s="24"/>
      <x:c r="C66" s="28"/>
      <x:c r="D66" s="28"/>
      <x:c r="E66" s="32"/>
      <x:c r="F66" s="28"/>
      <x:c r="G66" s="28"/>
      <x:c r="H66" s="28"/>
      <x:c r="I66" s="28"/>
      <x:c r="J66" s="28"/>
      <x:c r="K66" s="51" t="str">
        <x:f>IF($B66="","",IF(OR(NOT(ISNUMBER(E66))),"待填",TEXT(E66,"yyyymmdd")&amp;"_"&amp;D66&amp;"_"&amp;F66&amp;"."&amp;G66))</x:f>
      </x:c>
    </x:row>
    <x:row r="67" ht="48" customHeight="1">
      <x:c r="A67" s="2"/>
      <x:c r="B67" s="24"/>
      <x:c r="C67" s="28"/>
      <x:c r="D67" s="28"/>
      <x:c r="E67" s="32"/>
      <x:c r="F67" s="28"/>
      <x:c r="G67" s="28"/>
      <x:c r="H67" s="28"/>
      <x:c r="I67" s="28"/>
      <x:c r="J67" s="28"/>
      <x:c r="K67" s="51" t="str">
        <x:f>IF($B67="","",IF(OR(NOT(ISNUMBER(E67))),"待填",TEXT(E67,"yyyymmdd")&amp;"_"&amp;D67&amp;"_"&amp;F67&amp;"."&amp;G67))</x:f>
      </x:c>
    </x:row>
    <x:row r="68" ht="48" customHeight="1">
      <x:c r="A68" s="2"/>
      <x:c r="B68" s="24"/>
      <x:c r="C68" s="28"/>
      <x:c r="D68" s="28"/>
      <x:c r="E68" s="32"/>
      <x:c r="F68" s="28"/>
      <x:c r="G68" s="28"/>
      <x:c r="H68" s="28"/>
      <x:c r="I68" s="28"/>
      <x:c r="J68" s="28"/>
      <x:c r="K68" s="51" t="str">
        <x:f>IF($B68="","",IF(OR(NOT(ISNUMBER(E68))),"待填",TEXT(E68,"yyyymmdd")&amp;"_"&amp;D68&amp;"_"&amp;F68&amp;"."&amp;G68))</x:f>
      </x:c>
    </x:row>
    <x:row r="69" ht="48" customHeight="1">
      <x:c r="A69" s="2"/>
      <x:c r="B69" s="24"/>
      <x:c r="C69" s="28"/>
      <x:c r="D69" s="28"/>
      <x:c r="E69" s="32"/>
      <x:c r="F69" s="28"/>
      <x:c r="G69" s="28"/>
      <x:c r="H69" s="28"/>
      <x:c r="I69" s="28"/>
      <x:c r="J69" s="28"/>
      <x:c r="K69" s="51" t="str">
        <x:f>IF($B69="","",IF(OR(NOT(ISNUMBER(E69))),"待填",TEXT(E69,"yyyymmdd")&amp;"_"&amp;D69&amp;"_"&amp;F69&amp;"."&amp;G69))</x:f>
      </x:c>
    </x:row>
    <x:row r="70" ht="48" customHeight="1">
      <x:c r="A70" s="2"/>
      <x:c r="B70" s="24"/>
      <x:c r="C70" s="28"/>
      <x:c r="D70" s="28"/>
      <x:c r="E70" s="32"/>
      <x:c r="F70" s="28"/>
      <x:c r="G70" s="28"/>
      <x:c r="H70" s="28"/>
      <x:c r="I70" s="28"/>
      <x:c r="J70" s="28"/>
      <x:c r="K70" s="51" t="str">
        <x:f>IF($B70="","",IF(OR(NOT(ISNUMBER(E70))),"待填",TEXT(E70,"yyyymmdd")&amp;"_"&amp;D70&amp;"_"&amp;F70&amp;"."&amp;G70))</x:f>
      </x:c>
    </x:row>
    <x:row r="71" ht="48" customHeight="1">
      <x:c r="A71" s="2"/>
      <x:c r="B71" s="24"/>
      <x:c r="C71" s="28"/>
      <x:c r="D71" s="28"/>
      <x:c r="E71" s="32"/>
      <x:c r="F71" s="28"/>
      <x:c r="G71" s="28"/>
      <x:c r="H71" s="28"/>
      <x:c r="I71" s="28"/>
      <x:c r="J71" s="28"/>
      <x:c r="K71" s="51" t="str">
        <x:f>IF($B71="","",IF(OR(NOT(ISNUMBER(E71))),"待填",TEXT(E71,"yyyymmdd")&amp;"_"&amp;D71&amp;"_"&amp;F71&amp;"."&amp;G71))</x:f>
      </x:c>
    </x:row>
  </x:sheetData>
  <x:conditionalFormatting sqref="H12:H71">
    <x:cfRule type="containsText" dxfId="74" priority="1" operator="containsText" text="逾期"/>
    <x:cfRule type="containsText" dxfId="75" priority="2" operator="containsText" text="待"/>
  </x:conditionalFormatting>
  <x:conditionalFormatting sqref="J12:J71">
    <x:cfRule type="containsText" dxfId="76" priority="3" operator="containsText" text="逾期"/>
    <x:cfRule type="containsText" dxfId="77" priority="4" operator="containsText" text="待"/>
  </x:conditionalFormatting>
  <x:conditionalFormatting sqref="G4:G4">
    <x:cfRule type="cellIs" dxfId="78" priority="5" operator="greaterThan">
      <x:formula>0</x:formula>
    </x:cfRule>
  </x:conditionalFormatting>
  <x:dataValidations count="2">
    <x:dataValidation type="list" sqref="H12:H71">
      <x:formula1>"自有素材,已获授权,待确认"</x:formula1>
    </x:dataValidation>
    <x:dataValidation type="list" sqref="J12:J71">
      <x:formula1>"已归档,待归档"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5faf66e6cc594368"/>
  </x:tableParts>
</x:worksheet>
</file>