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sheets/sheet14.xml" ContentType="application/vnd.openxmlformats-officedocument.spreadsheetml.worksheet+xml"/>
  <Override PartName="/xl/tables/table13.xml" ContentType="application/vnd.openxmlformats-officedocument.spreadsheetml.table+xml"/>
  <Override PartName="/xl/worksheets/sheet15.xml" ContentType="application/vnd.openxmlformats-officedocument.spreadsheetml.worksheet+xml"/>
  <Override PartName="/xl/tables/table14.xml" ContentType="application/vnd.openxmlformats-officedocument.spreadsheetml.table+xml"/>
  <Override PartName="/xl/worksheets/sheet16.xml" ContentType="application/vnd.openxmlformats-officedocument.spreadsheetml.worksheet+xml"/>
  <Override PartName="/xl/tables/table15.xml" ContentType="application/vnd.openxmlformats-officedocument.spreadsheetml.table+xml"/>
  <Override PartName="/xl/worksheets/sheet17.xml" ContentType="application/vnd.openxmlformats-officedocument.spreadsheetml.worksheet+xml"/>
  <Override PartName="/xl/tables/table16.xml" ContentType="application/vnd.openxmlformats-officedocument.spreadsheetml.table+xml"/>
  <Override PartName="/xl/worksheets/sheet18.xml" ContentType="application/vnd.openxmlformats-officedocument.spreadsheetml.worksheet+xml"/>
  <Override PartName="/xl/tables/table17.xml" ContentType="application/vnd.openxmlformats-officedocument.spreadsheetml.table+xml"/>
  <Override PartName="/xl/worksheets/sheet19.xml" ContentType="application/vnd.openxmlformats-officedocument.spreadsheetml.worksheet+xml"/>
  <Override PartName="/xl/tables/table18.xml" ContentType="application/vnd.openxmlformats-officedocument.spreadsheetml.table+xml"/>
  <Override PartName="/xl/worksheets/sheet20.xml" ContentType="application/vnd.openxmlformats-officedocument.spreadsheetml.worksheet+xml"/>
  <Override PartName="/xl/tables/table19.xml" ContentType="application/vnd.openxmlformats-officedocument.spreadsheetml.table+xml"/>
  <Override PartName="/xl/worksheets/sheet21.xml" ContentType="application/vnd.openxmlformats-officedocument.spreadsheetml.worksheet+xml"/>
  <Override PartName="/xl/tables/table20.xml" ContentType="application/vnd.openxmlformats-officedocument.spreadsheetml.table+xml"/>
  <Override PartName="/xl/worksheets/sheet22.xml" ContentType="application/vnd.openxmlformats-officedocument.spreadsheetml.worksheet+xml"/>
  <Override PartName="/xl/tables/table21.xml" ContentType="application/vnd.openxmlformats-officedocument.spreadsheetml.table+xml"/>
  <Override PartName="/xl/worksheets/sheet23.xml" ContentType="application/vnd.openxmlformats-officedocument.spreadsheetml.worksheet+xml"/>
  <Override PartName="/xl/tables/table22.xml" ContentType="application/vnd.openxmlformats-officedocument.spreadsheetml.table+xml"/>
  <Override PartName="/xl/worksheets/sheet24.xml" ContentType="application/vnd.openxmlformats-officedocument.spreadsheetml.worksheet+xml"/>
  <Override PartName="/xl/tables/table23.xml" ContentType="application/vnd.openxmlformats-officedocument.spreadsheetml.table+xml"/>
  <Override PartName="/xl/worksheets/sheet25.xml" ContentType="application/vnd.openxmlformats-officedocument.spreadsheetml.worksheet+xml"/>
  <Override PartName="/xl/tables/table24.xml" ContentType="application/vnd.openxmlformats-officedocument.spreadsheetml.table+xml"/>
  <Override PartName="/xl/worksheets/sheet26.xml" ContentType="application/vnd.openxmlformats-officedocument.spreadsheetml.worksheet+xml"/>
  <Override PartName="/xl/tables/table25.xml" ContentType="application/vnd.openxmlformats-officedocument.spreadsheetml.table+xml"/>
  <Override PartName="/xl/worksheets/sheet27.xml" ContentType="application/vnd.openxmlformats-officedocument.spreadsheetml.worksheet+xml"/>
  <Override PartName="/xl/tables/table26.xml" ContentType="application/vnd.openxmlformats-officedocument.spreadsheetml.table+xml"/>
  <Override PartName="/xl/worksheets/sheet28.xml" ContentType="application/vnd.openxmlformats-officedocument.spreadsheetml.worksheet+xml"/>
  <Override PartName="/xl/tables/table27.xml" ContentType="application/vnd.openxmlformats-officedocument.spreadsheetml.table+xml"/>
  <Override PartName="/xl/worksheets/sheet29.xml" ContentType="application/vnd.openxmlformats-officedocument.spreadsheetml.worksheet+xml"/>
  <Override PartName="/xl/tables/table28.xml" ContentType="application/vnd.openxmlformats-officedocument.spreadsheetml.table+xml"/>
  <Override PartName="/xl/worksheets/sheet30.xml" ContentType="application/vnd.openxmlformats-officedocument.spreadsheetml.worksheet+xml"/>
  <Override PartName="/xl/tables/table29.xml" ContentType="application/vnd.openxmlformats-officedocument.spreadsheetml.table+xml"/>
  <Override PartName="/xl/worksheets/sheet31.xml" ContentType="application/vnd.openxmlformats-officedocument.spreadsheetml.worksheet+xml"/>
  <Override PartName="/xl/tables/table30.xml" ContentType="application/vnd.openxmlformats-officedocument.spreadsheetml.table+xml"/>
  <Override PartName="/xl/worksheets/sheet32.xml" ContentType="application/vnd.openxmlformats-officedocument.spreadsheetml.worksheet+xml"/>
  <Override PartName="/xl/tables/table31.xml" ContentType="application/vnd.openxmlformats-officedocument.spreadsheetml.table+xml"/>
  <Override PartName="/xl/worksheets/sheet33.xml" ContentType="application/vnd.openxmlformats-officedocument.spreadsheetml.worksheet+xml"/>
  <Override PartName="/xl/tables/table32.xml" ContentType="application/vnd.openxmlformats-officedocument.spreadsheetml.table+xml"/>
  <Override PartName="/xl/worksheets/sheet34.xml" ContentType="application/vnd.openxmlformats-officedocument.spreadsheetml.worksheet+xml"/>
  <Override PartName="/xl/tables/table3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00ae1b5ebc4e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总览与导航" sheetId="1" r:id="R1b1b36d3f73444ca"/>
    <x:sheet xmlns:r="http://schemas.openxmlformats.org/officeDocument/2006/relationships" name="01_潜在客户池" sheetId="2" r:id="R69e2ddfe76ae422b"/>
    <x:sheet xmlns:r="http://schemas.openxmlformats.org/officeDocument/2006/relationships" name="02_客户跟进记录" sheetId="3" r:id="Rc3a6e11230364963"/>
    <x:sheet xmlns:r="http://schemas.openxmlformats.org/officeDocument/2006/relationships" name="03_销售商机漏斗" sheetId="4" r:id="Rc8a27853471e46a7"/>
    <x:sheet xmlns:r="http://schemas.openxmlformats.org/officeDocument/2006/relationships" name="04_报价跟踪" sheetId="5" r:id="R31d58b397c9c47c8"/>
    <x:sheet xmlns:r="http://schemas.openxmlformats.org/officeDocument/2006/relationships" name="05_合同台账" sheetId="6" r:id="Rbaf2cd750dac4f97"/>
    <x:sheet xmlns:r="http://schemas.openxmlformats.org/officeDocument/2006/relationships" name="06_回款跟踪" sheetId="7" r:id="R20312082209a4cf1"/>
    <x:sheet xmlns:r="http://schemas.openxmlformats.org/officeDocument/2006/relationships" name="07_每日经营数据" sheetId="8" r:id="R026e66ea4d4346ac"/>
    <x:sheet xmlns:r="http://schemas.openxmlformats.org/officeDocument/2006/relationships" name="08_费用支出台账" sheetId="9" r:id="R845c9a8ca9a24be0"/>
    <x:sheet xmlns:r="http://schemas.openxmlformats.org/officeDocument/2006/relationships" name="09_现金流预测" sheetId="10" r:id="R98df0a95ada2400a"/>
    <x:sheet xmlns:r="http://schemas.openxmlformats.org/officeDocument/2006/relationships" name="10_应收账款账龄" sheetId="11" r:id="R0eaffb75f5aa4bc8"/>
    <x:sheet xmlns:r="http://schemas.openxmlformats.org/officeDocument/2006/relationships" name="11_项目毛利测算" sheetId="12" r:id="R4fb08e8318a245a7"/>
    <x:sheet xmlns:r="http://schemas.openxmlformats.org/officeDocument/2006/relationships" name="12_月度经营目标" sheetId="13" r:id="R9269d7de7afd4efd"/>
    <x:sheet xmlns:r="http://schemas.openxmlformats.org/officeDocument/2006/relationships" name="13_招聘需求表" sheetId="14" r:id="R932b89249b0b4688"/>
    <x:sheet xmlns:r="http://schemas.openxmlformats.org/officeDocument/2006/relationships" name="14_面试评分表" sheetId="15" r:id="R889748db85824a98"/>
    <x:sheet xmlns:r="http://schemas.openxmlformats.org/officeDocument/2006/relationships" name="15_员工花名册" sheetId="16" r:id="R18d82b3ffa2c4e2b"/>
    <x:sheet xmlns:r="http://schemas.openxmlformats.org/officeDocument/2006/relationships" name="16_周绩效跟踪" sheetId="17" r:id="R2eafd2e2b8cd4cdb"/>
    <x:sheet xmlns:r="http://schemas.openxmlformats.org/officeDocument/2006/relationships" name="17_固定资产登记" sheetId="18" r:id="Rade3689e196140a5"/>
    <x:sheet xmlns:r="http://schemas.openxmlformats.org/officeDocument/2006/relationships" name="18_账号权限台账" sheetId="19" r:id="R3616b48904fa44b2"/>
    <x:sheet xmlns:r="http://schemas.openxmlformats.org/officeDocument/2006/relationships" name="19_项目进度表" sheetId="20" r:id="R066b7563d3054e40"/>
    <x:sheet xmlns:r="http://schemas.openxmlformats.org/officeDocument/2006/relationships" name="20_需求清单" sheetId="21" r:id="Rf6fb6c372b5f4a92"/>
    <x:sheet xmlns:r="http://schemas.openxmlformats.org/officeDocument/2006/relationships" name="21_需求变更记录" sheetId="22" r:id="Rc4a13455395740e2"/>
    <x:sheet xmlns:r="http://schemas.openxmlformats.org/officeDocument/2006/relationships" name="22_项目风险清单" sheetId="23" r:id="R4294323e1dd44327"/>
    <x:sheet xmlns:r="http://schemas.openxmlformats.org/officeDocument/2006/relationships" name="23_售后工单" sheetId="24" r:id="R32970c7e3ef54b81"/>
    <x:sheet xmlns:r="http://schemas.openxmlformats.org/officeDocument/2006/relationships" name="24_交付验收清单" sheetId="25" r:id="R7568f02cf87d40bc"/>
    <x:sheet xmlns:r="http://schemas.openxmlformats.org/officeDocument/2006/relationships" name="25_门店日报" sheetId="26" r:id="Ra39aa81302da46ca"/>
    <x:sheet xmlns:r="http://schemas.openxmlformats.org/officeDocument/2006/relationships" name="26_库存盘点" sheetId="27" r:id="R02f995326a544a23"/>
    <x:sheet xmlns:r="http://schemas.openxmlformats.org/officeDocument/2006/relationships" name="27_采购跟踪" sheetId="28" r:id="Re3c38e750a0a47f6"/>
    <x:sheet xmlns:r="http://schemas.openxmlformats.org/officeDocument/2006/relationships" name="28_供应商评分" sheetId="29" r:id="Rdb0ac2564d7c40e2"/>
    <x:sheet xmlns:r="http://schemas.openxmlformats.org/officeDocument/2006/relationships" name="29_发货跟踪" sheetId="30" r:id="Ref6029f60e394265"/>
    <x:sheet xmlns:r="http://schemas.openxmlformats.org/officeDocument/2006/relationships" name="30_商品销售排行" sheetId="31" r:id="R199d32c3389d48d8"/>
    <x:sheet xmlns:r="http://schemas.openxmlformats.org/officeDocument/2006/relationships" name="会议纪要模板" sheetId="32" r:id="R14a75223509748b4"/>
    <x:sheet xmlns:r="http://schemas.openxmlformats.org/officeDocument/2006/relationships" name="入职交接清单" sheetId="33" r:id="Ra2dd2df9878e4490"/>
    <x:sheet xmlns:r="http://schemas.openxmlformats.org/officeDocument/2006/relationships" name="离职交接清单" sheetId="34" r:id="Rbc700c4c3270484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0">
    <x:numFmt numFmtId="200" formatCode="yyyy-mm-dd"/>
    <x:numFmt numFmtId="201" formatCode="#,##0"/>
    <x:numFmt numFmtId="202" formatCode="General"/>
    <x:numFmt numFmtId="203" formatCode="#,##0;(#,##0);&quot;—&quot;"/>
    <x:numFmt numFmtId="204" formatCode="#,##0.00;(#,##0.00);&quot;—&quot;"/>
    <x:numFmt numFmtId="205" formatCode="0.0%"/>
    <x:numFmt numFmtId="206" formatCode="#,##0.00"/>
    <x:numFmt numFmtId="207" formatCode="0.00"/>
    <x:numFmt numFmtId="208" formatCode="@"/>
    <x:numFmt numFmtId="209" formatCode="#,##0.0"/>
  </x:numFmts>
  <x:fonts count="9">
    <x:font>
      <x:sz val="11"/>
      <x:name val="Carlito"/>
    </x:font>
    <x:font>
      <x:sz val="11"/>
      <x:color rgb="FF342F2B"/>
      <x:name val="Microsoft YaHei"/>
    </x:font>
    <x:font>
      <x:b/>
      <x:sz val="16"/>
      <x:color rgb="FF79533C"/>
      <x:name val="Microsoft YaHei"/>
    </x:font>
    <x:font>
      <x:sz val="10"/>
      <x:color rgb="FF746A62"/>
      <x:name val="Microsoft YaHei"/>
    </x:font>
    <x:font>
      <x:sz val="11"/>
      <x:color rgb="FF245A96"/>
      <x:name val="Microsoft YaHei"/>
    </x:font>
    <x:font>
      <x:b/>
      <x:sz val="11"/>
      <x:color rgb="FFFFFFFF"/>
      <x:name val="Microsoft YaHei"/>
    </x:font>
    <x:font>
      <x:sz val="11"/>
      <x:color rgb="FF746A62"/>
      <x:name val="Microsoft YaHei"/>
    </x:font>
    <x:font>
      <x:sz val="11"/>
      <x:color rgb="FF273E30"/>
      <x:name val="Microsoft YaHei"/>
    </x:font>
    <x:font>
      <x:sz val="10"/>
      <x:color rgb="FF342F2B"/>
      <x:name val="Microsoft YaHei"/>
    </x:font>
  </x:fonts>
  <x:fills count="8">
    <x:fill>
      <x:patternFill patternType="none"/>
    </x:fill>
    <x:fill>
      <x:patternFill patternType="gray125"/>
    </x:fill>
    <x:fill>
      <x:patternFill patternType="solid">
        <x:fgColor rgb="FFFFF3D6"/>
      </x:patternFill>
    </x:fill>
    <x:fill>
      <x:patternFill patternType="solid">
        <x:fgColor rgb="FF79533C"/>
      </x:patternFill>
    </x:fill>
    <x:fill>
      <x:patternFill patternType="solid">
        <x:fgColor rgb="FFF7F3ED"/>
      </x:patternFill>
    </x:fill>
    <x:fill>
      <x:patternFill patternType="solid">
        <x:fgColor rgb="FFFFF8E9"/>
      </x:patternFill>
    </x:fill>
    <x:fill>
      <x:patternFill patternType="solid">
        <x:fgColor rgb="FFEDF4EF"/>
      </x:patternFill>
    </x:fill>
    <x:fill>
      <x:patternFill patternType="solid">
        <x:fgColor rgb="FFF5F1EB"/>
      </x:patternFill>
    </x:fill>
  </x:fills>
  <x:borders count="5">
    <x:border/>
    <x:border>
      <x:bottom style="thin">
        <x:color rgb="FF79533C"/>
      </x:bottom>
    </x:border>
    <x:border>
      <x:right style="thin">
        <x:color rgb="FFFFFFFF"/>
      </x:right>
    </x:border>
    <x:border>
      <x:left style="thin">
        <x:color rgb="FFFFFFFF"/>
      </x:left>
      <x:right style="thin">
        <x:color rgb="FFFFFFFF"/>
      </x:right>
    </x:border>
    <x:border>
      <x:left style="thin">
        <x:color rgb="FFFFFFFF"/>
      </x:left>
    </x:border>
  </x:borders>
  <x:cellStyleXfs count="1">
    <x:xf numFmtId="0" fontId="0" fillId="0" borderId="0"/>
  </x:cellStyleXfs>
  <x:cellXfs count="70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 applyAlignment="1">
      <x:alignment vertical="center"/>
    </x:xf>
    <x:xf numFmtId="0" fontId="3" fillId="0" borderId="1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  <x:xf numFmtId="200" fontId="1" fillId="2" borderId="0" xfId="0" applyNumberFormat="1" applyFont="1" applyFill="1" applyBorder="1" applyAlignment="1">
      <x:alignment vertical="center"/>
    </x:xf>
    <x:xf numFmtId="200" fontId="4" fillId="2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vertical="center"/>
    </x:xf>
    <x:xf numFmtId="201" fontId="2" fillId="0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5" fillId="3" borderId="0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/>
    </x:xf>
    <x:xf numFmtId="0" fontId="5" fillId="3" borderId="3" xfId="0" applyNumberFormat="1" applyFont="1" applyFill="1" applyBorder="1" applyAlignment="1">
      <x:alignment vertical="center"/>
    </x:xf>
    <x:xf numFmtId="0" fontId="5" fillId="3" borderId="4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 wrapText="1"/>
    </x:xf>
    <x:xf numFmtId="0" fontId="5" fillId="3" borderId="3" xfId="0" applyNumberFormat="1" applyFont="1" applyFill="1" applyBorder="1" applyAlignment="1">
      <x:alignment vertical="center" wrapText="1"/>
    </x:xf>
    <x:xf numFmtId="0" fontId="5" fillId="3" borderId="4" xfId="0" applyNumberFormat="1" applyFont="1" applyFill="1" applyBorder="1" applyAlignment="1">
      <x:alignment vertical="center" wrapText="1"/>
    </x:xf>
    <x:xf numFmtId="0" fontId="5" fillId="3" borderId="2" xfId="0" applyNumberFormat="1" applyFont="1" applyFill="1" applyBorder="1" applyAlignment="1">
      <x:alignment horizontal="center" vertical="center" wrapText="1"/>
    </x:xf>
    <x:xf numFmtId="0" fontId="5" fillId="3" borderId="3" xfId="0" applyNumberFormat="1" applyFont="1" applyFill="1" applyBorder="1" applyAlignment="1">
      <x:alignment horizontal="center" vertical="center" wrapText="1"/>
    </x:xf>
    <x:xf numFmtId="0" fontId="5" fillId="3" borderId="4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 applyAlignment="1">
      <x:alignment vertical="center" wrapText="1"/>
    </x:xf>
    <x:xf numFmtId="0" fontId="6" fillId="0" borderId="0" xfId="0" applyNumberFormat="1" applyFont="1" applyFill="1" applyBorder="1" applyAlignment="1">
      <x:alignment vertical="center" wrapText="1"/>
    </x:xf>
    <x:xf numFmtId="0" fontId="6" fillId="4" borderId="0" xfId="0" applyNumberFormat="1" applyFont="1" applyFill="1" applyBorder="1" applyAlignment="1">
      <x:alignment vertical="center" wrapText="1"/>
    </x:xf>
    <x:xf numFmtId="202" fontId="1" fillId="0" borderId="0" xfId="0" applyNumberFormat="1" applyFont="1" applyFill="1" applyBorder="1" applyAlignment="1">
      <x:alignment vertical="center" wrapText="1"/>
    </x:xf>
    <x:xf numFmtId="202" fontId="1" fillId="0" borderId="0" xfId="0" applyNumberFormat="1" applyFont="1" applyFill="1" applyBorder="1" applyAlignment="1">
      <x:alignment horizontal="left" vertical="center" wrapText="1"/>
    </x:xf>
    <x:xf numFmtId="202" fontId="1" fillId="5" borderId="0" xfId="0" applyNumberFormat="1" applyFont="1" applyFill="1" applyBorder="1" applyAlignment="1">
      <x:alignment horizontal="left" vertical="center" wrapText="1"/>
    </x:xf>
    <x:xf numFmtId="202" fontId="4" fillId="5" borderId="0" xfId="0" applyNumberFormat="1" applyFont="1" applyFill="1" applyBorder="1" applyAlignment="1">
      <x:alignment horizontal="left" vertical="center" wrapText="1"/>
    </x:xf>
    <x:xf numFmtId="200" fontId="1" fillId="0" borderId="0" xfId="0" applyNumberFormat="1" applyFont="1" applyFill="1" applyBorder="1" applyAlignment="1">
      <x:alignment vertical="center" wrapText="1"/>
    </x:xf>
    <x:xf numFmtId="200" fontId="1" fillId="0" borderId="0" xfId="0" applyNumberFormat="1" applyFont="1" applyFill="1" applyBorder="1" applyAlignment="1">
      <x:alignment horizontal="right" vertical="center" wrapText="1"/>
    </x:xf>
    <x:xf numFmtId="200" fontId="1" fillId="5" borderId="0" xfId="0" applyNumberFormat="1" applyFont="1" applyFill="1" applyBorder="1" applyAlignment="1">
      <x:alignment horizontal="right" vertical="center" wrapText="1"/>
    </x:xf>
    <x:xf numFmtId="200" fontId="4" fillId="5" borderId="0" xfId="0" applyNumberFormat="1" applyFont="1" applyFill="1" applyBorder="1" applyAlignment="1">
      <x:alignment horizontal="right" vertical="center" wrapText="1"/>
    </x:xf>
    <x:xf numFmtId="203" fontId="1" fillId="0" borderId="0" xfId="0" applyNumberFormat="1" applyFont="1" applyFill="1" applyBorder="1" applyAlignment="1">
      <x:alignment vertical="center" wrapText="1"/>
    </x:xf>
    <x:xf numFmtId="203" fontId="1" fillId="0" borderId="0" xfId="0" applyNumberFormat="1" applyFont="1" applyFill="1" applyBorder="1" applyAlignment="1">
      <x:alignment horizontal="right" vertical="center" wrapText="1"/>
    </x:xf>
    <x:xf numFmtId="203" fontId="1" fillId="6" borderId="0" xfId="0" applyNumberFormat="1" applyFont="1" applyFill="1" applyBorder="1" applyAlignment="1">
      <x:alignment horizontal="right" vertical="center" wrapText="1"/>
    </x:xf>
    <x:xf numFmtId="203" fontId="7" fillId="6" borderId="0" xfId="0" applyNumberFormat="1" applyFont="1" applyFill="1" applyBorder="1" applyAlignment="1">
      <x:alignment horizontal="right" vertical="center" wrapText="1"/>
    </x:xf>
    <x:xf numFmtId="204" fontId="1" fillId="0" borderId="0" xfId="0" applyNumberFormat="1" applyFont="1" applyFill="1" applyBorder="1" applyAlignment="1">
      <x:alignment vertical="center" wrapText="1"/>
    </x:xf>
    <x:xf numFmtId="204" fontId="1" fillId="0" borderId="0" xfId="0" applyNumberFormat="1" applyFont="1" applyFill="1" applyBorder="1" applyAlignment="1">
      <x:alignment horizontal="right" vertical="center" wrapText="1"/>
    </x:xf>
    <x:xf numFmtId="204" fontId="1" fillId="5" borderId="0" xfId="0" applyNumberFormat="1" applyFont="1" applyFill="1" applyBorder="1" applyAlignment="1">
      <x:alignment horizontal="right" vertical="center" wrapText="1"/>
    </x:xf>
    <x:xf numFmtId="204" fontId="4" fillId="5" borderId="0" xfId="0" applyNumberFormat="1" applyFont="1" applyFill="1" applyBorder="1" applyAlignment="1">
      <x:alignment horizontal="right" vertical="center" wrapText="1"/>
    </x:xf>
    <x:xf numFmtId="205" fontId="1" fillId="0" borderId="0" xfId="0" applyNumberFormat="1" applyFont="1" applyFill="1" applyBorder="1" applyAlignment="1">
      <x:alignment vertical="center" wrapText="1"/>
    </x:xf>
    <x:xf numFmtId="205" fontId="1" fillId="0" borderId="0" xfId="0" applyNumberFormat="1" applyFont="1" applyFill="1" applyBorder="1" applyAlignment="1">
      <x:alignment horizontal="right" vertical="center" wrapText="1"/>
    </x:xf>
    <x:xf numFmtId="205" fontId="1" fillId="5" borderId="0" xfId="0" applyNumberFormat="1" applyFont="1" applyFill="1" applyBorder="1" applyAlignment="1">
      <x:alignment horizontal="right" vertical="center" wrapText="1"/>
    </x:xf>
    <x:xf numFmtId="205" fontId="4" fillId="5" borderId="0" xfId="0" applyNumberFormat="1" applyFont="1" applyFill="1" applyBorder="1" applyAlignment="1">
      <x:alignment horizontal="right" vertical="center" wrapText="1"/>
    </x:xf>
    <x:xf numFmtId="204" fontId="1" fillId="6" borderId="0" xfId="0" applyNumberFormat="1" applyFont="1" applyFill="1" applyBorder="1" applyAlignment="1">
      <x:alignment horizontal="right" vertical="center" wrapText="1"/>
    </x:xf>
    <x:xf numFmtId="204" fontId="7" fillId="6" borderId="0" xfId="0" applyNumberFormat="1" applyFont="1" applyFill="1" applyBorder="1" applyAlignment="1">
      <x:alignment horizontal="right" vertical="center" wrapText="1"/>
    </x:xf>
    <x:xf numFmtId="203" fontId="1" fillId="5" borderId="0" xfId="0" applyNumberFormat="1" applyFont="1" applyFill="1" applyBorder="1" applyAlignment="1">
      <x:alignment horizontal="right" vertical="center" wrapText="1"/>
    </x:xf>
    <x:xf numFmtId="203" fontId="4" fillId="5" borderId="0" xfId="0" applyNumberFormat="1" applyFont="1" applyFill="1" applyBorder="1" applyAlignment="1">
      <x:alignment horizontal="right" vertical="center" wrapText="1"/>
    </x:xf>
    <x:xf numFmtId="200" fontId="1" fillId="6" borderId="0" xfId="0" applyNumberFormat="1" applyFont="1" applyFill="1" applyBorder="1" applyAlignment="1">
      <x:alignment horizontal="right" vertical="center" wrapText="1"/>
    </x:xf>
    <x:xf numFmtId="200" fontId="7" fillId="6" borderId="0" xfId="0" applyNumberFormat="1" applyFont="1" applyFill="1" applyBorder="1" applyAlignment="1">
      <x:alignment horizontal="right" vertical="center" wrapText="1"/>
    </x:xf>
    <x:xf numFmtId="205" fontId="1" fillId="6" borderId="0" xfId="0" applyNumberFormat="1" applyFont="1" applyFill="1" applyBorder="1" applyAlignment="1">
      <x:alignment horizontal="right" vertical="center" wrapText="1"/>
    </x:xf>
    <x:xf numFmtId="205" fontId="7" fillId="6" borderId="0" xfId="0" applyNumberFormat="1" applyFont="1" applyFill="1" applyBorder="1" applyAlignment="1">
      <x:alignment horizontal="right" vertical="center" wrapText="1"/>
    </x:xf>
    <x:xf numFmtId="204" fontId="4" fillId="6" borderId="0" xfId="0" applyNumberFormat="1" applyFont="1" applyFill="1" applyBorder="1" applyAlignment="1">
      <x:alignment horizontal="right" vertical="center" wrapText="1"/>
    </x:xf>
    <x:xf numFmtId="205" fontId="2" fillId="0" borderId="0" xfId="0" applyNumberFormat="1" applyFont="1" applyFill="1" applyBorder="1" applyAlignment="1">
      <x:alignment vertical="center"/>
    </x:xf>
    <x:xf numFmtId="206" fontId="2" fillId="0" borderId="0" xfId="0" applyNumberFormat="1" applyFont="1" applyFill="1" applyBorder="1" applyAlignment="1">
      <x:alignment vertical="center"/>
    </x:xf>
    <x:xf numFmtId="207" fontId="1" fillId="0" borderId="0" xfId="0" applyNumberFormat="1" applyFont="1" applyFill="1" applyBorder="1" applyAlignment="1">
      <x:alignment vertical="center" wrapText="1"/>
    </x:xf>
    <x:xf numFmtId="207" fontId="1" fillId="0" borderId="0" xfId="0" applyNumberFormat="1" applyFont="1" applyFill="1" applyBorder="1" applyAlignment="1">
      <x:alignment horizontal="right" vertical="center" wrapText="1"/>
    </x:xf>
    <x:xf numFmtId="207" fontId="1" fillId="6" borderId="0" xfId="0" applyNumberFormat="1" applyFont="1" applyFill="1" applyBorder="1" applyAlignment="1">
      <x:alignment horizontal="right" vertical="center" wrapText="1"/>
    </x:xf>
    <x:xf numFmtId="207" fontId="7" fillId="6" borderId="0" xfId="0" applyNumberFormat="1" applyFont="1" applyFill="1" applyBorder="1" applyAlignment="1">
      <x:alignment horizontal="right" vertical="center" wrapText="1"/>
    </x:xf>
    <x:xf numFmtId="208" fontId="1" fillId="0" borderId="0" xfId="0" applyNumberFormat="1" applyFont="1" applyFill="1" applyBorder="1" applyAlignment="1">
      <x:alignment vertical="center" wrapText="1"/>
    </x:xf>
    <x:xf numFmtId="208" fontId="1" fillId="0" borderId="0" xfId="0" applyNumberFormat="1" applyFont="1" applyFill="1" applyBorder="1" applyAlignment="1">
      <x:alignment horizontal="left" vertical="center" wrapText="1"/>
    </x:xf>
    <x:xf numFmtId="208" fontId="1" fillId="6" borderId="0" xfId="0" applyNumberFormat="1" applyFont="1" applyFill="1" applyBorder="1" applyAlignment="1">
      <x:alignment horizontal="left" vertical="center" wrapText="1"/>
    </x:xf>
    <x:xf numFmtId="208" fontId="7" fillId="6" borderId="0" xfId="0" applyNumberFormat="1" applyFont="1" applyFill="1" applyBorder="1" applyAlignment="1">
      <x:alignment horizontal="left" vertical="center" wrapText="1"/>
    </x:xf>
    <x:xf numFmtId="0" fontId="8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 wrapText="1"/>
    </x:xf>
    <x:xf numFmtId="0" fontId="1" fillId="7" borderId="0" xfId="0" applyNumberFormat="1" applyFont="1" applyFill="1" applyBorder="1" applyAlignment="1">
      <x:alignment vertical="center" wrapText="1"/>
    </x:xf>
    <x:xf numFmtId="0" fontId="4" fillId="7" borderId="0" xfId="0" applyNumberFormat="1" applyFont="1" applyFill="1" applyBorder="1" applyAlignment="1">
      <x:alignment vertical="center" wrapText="1"/>
    </x:xf>
    <x:xf numFmtId="209" fontId="1" fillId="0" borderId="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96"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color rgb="FFA33725"/>
      </x:font>
      <x:fill>
        <x:patternFill>
          <x:bgColor rgb="FFFCE4DF"/>
        </x:patternFill>
      </x:fill>
    </x:dxf>
    <x:dxf>
      <x:font>
        <x:color rgb="FF895714"/>
      </x:font>
      <x:fill>
        <x:patternFill>
          <x:bgColor rgb="FFFFF0D0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  <x:dxf>
      <x:font>
        <x:b/>
        <x:color rgb="FFA33725"/>
      </x:font>
      <x:fill>
        <x:patternFill>
          <x:bgColor rgb="FFFCE4D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91ee9f4c6d24ed5" /><Relationship Type="http://schemas.openxmlformats.org/officeDocument/2006/relationships/theme" Target="/xl/theme/theme1.xml" Id="R4c262e8a03424e97" /><Relationship Type="http://schemas.openxmlformats.org/officeDocument/2006/relationships/sharedStrings" Target="/xl/sharedStrings.xml" Id="R7358c97ab2e54281" /><Relationship Type="http://schemas.openxmlformats.org/officeDocument/2006/relationships/worksheet" Target="/xl/worksheets/sheet1.xml" Id="R1b1b36d3f73444ca" /><Relationship Type="http://schemas.openxmlformats.org/officeDocument/2006/relationships/worksheet" Target="/xl/worksheets/sheet2.xml" Id="R69e2ddfe76ae422b" /><Relationship Type="http://schemas.openxmlformats.org/officeDocument/2006/relationships/worksheet" Target="/xl/worksheets/sheet3.xml" Id="Rc3a6e11230364963" /><Relationship Type="http://schemas.openxmlformats.org/officeDocument/2006/relationships/worksheet" Target="/xl/worksheets/sheet4.xml" Id="Rc8a27853471e46a7" /><Relationship Type="http://schemas.openxmlformats.org/officeDocument/2006/relationships/worksheet" Target="/xl/worksheets/sheet5.xml" Id="R31d58b397c9c47c8" /><Relationship Type="http://schemas.openxmlformats.org/officeDocument/2006/relationships/worksheet" Target="/xl/worksheets/sheet6.xml" Id="Rbaf2cd750dac4f97" /><Relationship Type="http://schemas.openxmlformats.org/officeDocument/2006/relationships/worksheet" Target="/xl/worksheets/sheet7.xml" Id="R20312082209a4cf1" /><Relationship Type="http://schemas.openxmlformats.org/officeDocument/2006/relationships/worksheet" Target="/xl/worksheets/sheet8.xml" Id="R026e66ea4d4346ac" /><Relationship Type="http://schemas.openxmlformats.org/officeDocument/2006/relationships/worksheet" Target="/xl/worksheets/sheet9.xml" Id="R845c9a8ca9a24be0" /><Relationship Type="http://schemas.openxmlformats.org/officeDocument/2006/relationships/worksheet" Target="/xl/worksheets/sheet10.xml" Id="R98df0a95ada2400a" /><Relationship Type="http://schemas.openxmlformats.org/officeDocument/2006/relationships/worksheet" Target="/xl/worksheets/sheet11.xml" Id="R0eaffb75f5aa4bc8" /><Relationship Type="http://schemas.openxmlformats.org/officeDocument/2006/relationships/worksheet" Target="/xl/worksheets/sheet12.xml" Id="R4fb08e8318a245a7" /><Relationship Type="http://schemas.openxmlformats.org/officeDocument/2006/relationships/worksheet" Target="/xl/worksheets/sheet13.xml" Id="R9269d7de7afd4efd" /><Relationship Type="http://schemas.openxmlformats.org/officeDocument/2006/relationships/worksheet" Target="/xl/worksheets/sheet14.xml" Id="R932b89249b0b4688" /><Relationship Type="http://schemas.openxmlformats.org/officeDocument/2006/relationships/worksheet" Target="/xl/worksheets/sheet15.xml" Id="R889748db85824a98" /><Relationship Type="http://schemas.openxmlformats.org/officeDocument/2006/relationships/worksheet" Target="/xl/worksheets/sheet16.xml" Id="R18d82b3ffa2c4e2b" /><Relationship Type="http://schemas.openxmlformats.org/officeDocument/2006/relationships/worksheet" Target="/xl/worksheets/sheet17.xml" Id="R2eafd2e2b8cd4cdb" /><Relationship Type="http://schemas.openxmlformats.org/officeDocument/2006/relationships/worksheet" Target="/xl/worksheets/sheet18.xml" Id="Rade3689e196140a5" /><Relationship Type="http://schemas.openxmlformats.org/officeDocument/2006/relationships/worksheet" Target="/xl/worksheets/sheet19.xml" Id="R3616b48904fa44b2" /><Relationship Type="http://schemas.openxmlformats.org/officeDocument/2006/relationships/worksheet" Target="/xl/worksheets/sheet20.xml" Id="R066b7563d3054e40" /><Relationship Type="http://schemas.openxmlformats.org/officeDocument/2006/relationships/worksheet" Target="/xl/worksheets/sheet21.xml" Id="Rf6fb6c372b5f4a92" /><Relationship Type="http://schemas.openxmlformats.org/officeDocument/2006/relationships/worksheet" Target="/xl/worksheets/sheet22.xml" Id="Rc4a13455395740e2" /><Relationship Type="http://schemas.openxmlformats.org/officeDocument/2006/relationships/worksheet" Target="/xl/worksheets/sheet23.xml" Id="R4294323e1dd44327" /><Relationship Type="http://schemas.openxmlformats.org/officeDocument/2006/relationships/worksheet" Target="/xl/worksheets/sheet24.xml" Id="R32970c7e3ef54b81" /><Relationship Type="http://schemas.openxmlformats.org/officeDocument/2006/relationships/worksheet" Target="/xl/worksheets/sheet25.xml" Id="R7568f02cf87d40bc" /><Relationship Type="http://schemas.openxmlformats.org/officeDocument/2006/relationships/worksheet" Target="/xl/worksheets/sheet26.xml" Id="Ra39aa81302da46ca" /><Relationship Type="http://schemas.openxmlformats.org/officeDocument/2006/relationships/worksheet" Target="/xl/worksheets/sheet27.xml" Id="R02f995326a544a23" /><Relationship Type="http://schemas.openxmlformats.org/officeDocument/2006/relationships/worksheet" Target="/xl/worksheets/sheet28.xml" Id="Re3c38e750a0a47f6" /><Relationship Type="http://schemas.openxmlformats.org/officeDocument/2006/relationships/worksheet" Target="/xl/worksheets/sheet29.xml" Id="Rdb0ac2564d7c40e2" /><Relationship Type="http://schemas.openxmlformats.org/officeDocument/2006/relationships/worksheet" Target="/xl/worksheets/sheet30.xml" Id="Ref6029f60e394265" /><Relationship Type="http://schemas.openxmlformats.org/officeDocument/2006/relationships/worksheet" Target="/xl/worksheets/sheet31.xml" Id="R199d32c3389d48d8" /><Relationship Type="http://schemas.openxmlformats.org/officeDocument/2006/relationships/worksheet" Target="/xl/worksheets/sheet32.xml" Id="R14a75223509748b4" /><Relationship Type="http://schemas.openxmlformats.org/officeDocument/2006/relationships/worksheet" Target="/xl/worksheets/sheet33.xml" Id="Ra2dd2df9878e4490" /><Relationship Type="http://schemas.openxmlformats.org/officeDocument/2006/relationships/worksheet" Target="/xl/worksheets/sheet34.xml" Id="Rbc700c4c3270484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2ce4f09d0a1469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75">
                <a:latin typeface="Microsoft YaHei"/>
                <a:ea typeface="Microsoft YaHei"/>
                <a:cs typeface="Microsoft YaHei"/>
              </a:rPr>
              <a:t>期末现金预测（元）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75">
              <a:latin typeface="Microsoft YaHei"/>
              <a:ea typeface="Microsoft YaHei"/>
              <a:cs typeface="Microsoft YaHei"/>
            </a:defRPr>
          </a:pPr>
        </a:p>
      </c:txPr>
    </c:title>
    <c:plotArea>
      <c:lineChart>
        <c:grouping val="standard"/>
        <c:varyColors val="0"/>
        <c:ser>
          <c:idx val="0"/>
          <c:order val="0"/>
          <c:tx>
            <c:v>预计期末现金</c:v>
          </c:tx>
          <c:spPr>
            <a:solidFill xmlns:a="http://schemas.openxmlformats.org/drawingml/2006/main">
              <a:srgbClr val="79533C"/>
            </a:solidFill>
            <a:ln xmlns:a="http://schemas.openxmlformats.org/drawingml/2006/main" w="19050">
              <a:solidFill>
                <a:srgbClr val="79533C"/>
              </a:solidFill>
              <a:prstDash val="solid"/>
            </a:ln>
          </c:spPr>
          <c:marker>
            <c:symbol val="none"/>
          </c:marker>
          <c:cat>
            <c:strRef>
              <c:f>'00_总览与导航'!$H$12:$H$19</c:f>
              <c:strCache>
                <c:ptCount val="0"/>
              </c:strCache>
            </c:strRef>
          </c:cat>
          <c:val>
            <c:numRef>
              <c:f>'00_总览与导航'!$I$12:$I$19</c:f>
              <c:numCache>
                <c:formatCode>#,##0.0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>
                <a:latin typeface="Microsoft YaHei"/>
                <a:ea typeface="Microsoft YaHei"/>
                <a:cs typeface="Microsoft YaHei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750">
                <a:latin typeface="Microsoft YaHei"/>
                <a:ea typeface="Microsoft YaHei"/>
                <a:cs typeface="Microsoft YaHei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7</xdr:col>
      <xdr:colOff>0</xdr:colOff>
      <xdr:row>21</xdr:row>
      <xdr:rowOff>0</xdr:rowOff>
    </xdr:from>
    <xdr:to>
      <xdr:col>13</xdr:col>
      <xdr:colOff>0</xdr:colOff>
      <xdr:row>36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2ce4f09d0a1469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Topic1_1" displayName="Topic1_1" ref="B11:N71" headerRowCount="1" totalsRowCount="0" totalsRowShown="0">
  <x:autoFilter ref="B11:N71"/>
  <x:tableColumns count="13">
    <x:tableColumn id="1" name="记录ID"/>
    <x:tableColumn id="2" name="公司/客户"/>
    <x:tableColumn id="3" name="行业"/>
    <x:tableColumn id="4" name="来源"/>
    <x:tableColumn id="5" name="联系人"/>
    <x:tableColumn id="6" name="联系方式"/>
    <x:tableColumn id="7" name="潜在需求"/>
    <x:tableColumn id="8" name="优先级"/>
    <x:tableColumn id="9" name="当前状态"/>
    <x:tableColumn id="10" name="最后联系"/>
    <x:tableColumn id="11" name="下次跟进"/>
    <x:tableColumn id="12" name="备注"/>
    <x:tableColumn id="13" name="逾期天数"/>
  </x:tableColumns>
  <x:tableStyleInfo name="TableStyleLight1" showFirstColumn="0" showLastColumn="0" showRowStripes="1" showColumnStripes="0"/>
</x:table>
</file>

<file path=xl/tables/table2.xml><?xml version="1.0" encoding="utf-8"?>
<x:table xmlns:x="http://schemas.openxmlformats.org/spreadsheetml/2006/main" id="2" name="Topic1_2" displayName="Topic1_2" ref="B11:L71" headerRowCount="1" totalsRowCount="0" totalsRowShown="0">
  <x:autoFilter ref="B11:L71"/>
  <x:tableColumns count="11">
    <x:tableColumn id="1" name="记录ID"/>
    <x:tableColumn id="2" name="日期"/>
    <x:tableColumn id="3" name="客户"/>
    <x:tableColumn id="4" name="联系人"/>
    <x:tableColumn id="5" name="沟通渠道"/>
    <x:tableColumn id="6" name="沟通重点"/>
    <x:tableColumn id="7" name="客户反馈"/>
    <x:tableColumn id="8" name="下一步"/>
    <x:tableColumn id="9" name="负责人"/>
    <x:tableColumn id="10" name="下次跟进日期"/>
    <x:tableColumn id="11" name="逾期天数"/>
  </x:tableColumns>
  <x:tableStyleInfo name="TableStyleLight1" showFirstColumn="0" showLastColumn="0" showRowStripes="1" showColumnStripes="0"/>
</x:table>
</file>

<file path=xl/tables/table3.xml><?xml version="1.0" encoding="utf-8"?>
<x:table xmlns:x="http://schemas.openxmlformats.org/spreadsheetml/2006/main" id="3" name="Topic1_3" displayName="Topic1_3" ref="B11:L71" headerRowCount="1" totalsRowCount="0" totalsRowShown="0">
  <x:autoFilter ref="B11:L71"/>
  <x:tableColumns count="11">
    <x:tableColumn id="1" name="记录ID"/>
    <x:tableColumn id="2" name="商机名称"/>
    <x:tableColumn id="3" name="客户"/>
    <x:tableColumn id="4" name="预计金额"/>
    <x:tableColumn id="5" name="阶段"/>
    <x:tableColumn id="6" name="赢单概率"/>
    <x:tableColumn id="7" name="预计成交日期"/>
    <x:tableColumn id="8" name="负责人"/>
    <x:tableColumn id="9" name="关键障碍"/>
    <x:tableColumn id="10" name="下一动作"/>
    <x:tableColumn id="11" name="加权商机金额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4" name="Topic1_4" displayName="Topic1_4" ref="B11:M71" headerRowCount="1" totalsRowCount="0" totalsRowShown="0">
  <x:autoFilter ref="B11:M71"/>
  <x:tableColumns count="12">
    <x:tableColumn id="1" name="记录ID"/>
    <x:tableColumn id="2" name="报价编号"/>
    <x:tableColumn id="3" name="客户"/>
    <x:tableColumn id="4" name="项目"/>
    <x:tableColumn id="5" name="报价金额"/>
    <x:tableColumn id="6" name="报价日期"/>
    <x:tableColumn id="7" name="有效天数"/>
    <x:tableColumn id="8" name="状态"/>
    <x:tableColumn id="9" name="客户反馈"/>
    <x:tableColumn id="10" name="下一步"/>
    <x:tableColumn id="11" name="有效截止日"/>
    <x:tableColumn id="12" name="剩余有效天数"/>
  </x:tableColumns>
  <x:tableStyleInfo name="TableStyleLight1" showFirstColumn="0" showLastColumn="0" showRowStripes="1" showColumnStripes="0"/>
</x:table>
</file>

<file path=xl/tables/table5.xml><?xml version="1.0" encoding="utf-8"?>
<x:table xmlns:x="http://schemas.openxmlformats.org/spreadsheetml/2006/main" id="5" name="Topic1_5" displayName="Topic1_5" ref="B11:M71" headerRowCount="1" totalsRowCount="0" totalsRowShown="0">
  <x:autoFilter ref="B11:M71"/>
  <x:tableColumns count="12">
    <x:tableColumn id="1" name="记录ID"/>
    <x:tableColumn id="2" name="合同编号"/>
    <x:tableColumn id="3" name="客户"/>
    <x:tableColumn id="4" name="项目"/>
    <x:tableColumn id="5" name="合同金额"/>
    <x:tableColumn id="6" name="签署日期"/>
    <x:tableColumn id="7" name="交付日期"/>
    <x:tableColumn id="8" name="付款节点"/>
    <x:tableColumn id="9" name="已收款"/>
    <x:tableColumn id="10" name="未收款"/>
    <x:tableColumn id="11" name="状态"/>
    <x:tableColumn id="12" name="回款率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6" name="Topic1_6" displayName="Topic1_6" ref="B11:L71" headerRowCount="1" totalsRowCount="0" totalsRowShown="0">
  <x:autoFilter ref="B11:L71"/>
  <x:tableColumns count="11">
    <x:tableColumn id="1" name="记录ID"/>
    <x:tableColumn id="2" name="客户"/>
    <x:tableColumn id="3" name="项目"/>
    <x:tableColumn id="4" name="应收金额"/>
    <x:tableColumn id="5" name="已收金额"/>
    <x:tableColumn id="6" name="未收金额"/>
    <x:tableColumn id="7" name="约定回款日"/>
    <x:tableColumn id="8" name="实际回款日"/>
    <x:tableColumn id="9" name="逾期天数"/>
    <x:tableColumn id="10" name="负责人"/>
    <x:tableColumn id="11" name="备注"/>
  </x:tableColumns>
  <x:tableStyleInfo name="TableStyleLight1" showFirstColumn="0" showLastColumn="0" showRowStripes="1" showColumnStripes="0"/>
</x:table>
</file>

<file path=xl/tables/table7.xml><?xml version="1.0" encoding="utf-8"?>
<x:table xmlns:x="http://schemas.openxmlformats.org/spreadsheetml/2006/main" id="7" name="Topic1_7" displayName="Topic1_7" ref="B11:N71" headerRowCount="1" totalsRowCount="0" totalsRowShown="0">
  <x:autoFilter ref="B11:N71"/>
  <x:tableColumns count="13">
    <x:tableColumn id="1" name="记录ID"/>
    <x:tableColumn id="2" name="日期"/>
    <x:tableColumn id="3" name="渠道/门店"/>
    <x:tableColumn id="4" name="销售额"/>
    <x:tableColumn id="5" name="订单数"/>
    <x:tableColumn id="6" name="客单价"/>
    <x:tableColumn id="7" name="新增客户"/>
    <x:tableColumn id="8" name="回款"/>
    <x:tableColumn id="9" name="退款"/>
    <x:tableColumn id="10" name="广告费"/>
    <x:tableColumn id="11" name="其他费用"/>
    <x:tableColumn id="12" name="备注"/>
    <x:tableColumn id="13" name="收支净额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8" name="Topic1_8" displayName="Topic1_8" ref="B11:K71" headerRowCount="1" totalsRowCount="0" totalsRowShown="0">
  <x:autoFilter ref="B11:K71"/>
  <x:tableColumns count="10">
    <x:tableColumn id="1" name="记录ID"/>
    <x:tableColumn id="2" name="日期"/>
    <x:tableColumn id="3" name="费用类型"/>
    <x:tableColumn id="4" name="用途"/>
    <x:tableColumn id="5" name="金额"/>
    <x:tableColumn id="6" name="支付方式"/>
    <x:tableColumn id="7" name="经办人"/>
    <x:tableColumn id="8" name="对应项目"/>
    <x:tableColumn id="9" name="发票状态"/>
    <x:tableColumn id="10" name="备注"/>
  </x:tableColumns>
  <x:tableStyleInfo name="TableStyleLight1" showFirstColumn="0" showLastColumn="0" showRowStripes="1" showColumnStripes="0"/>
</x:table>
</file>

<file path=xl/tables/table9.xml><?xml version="1.0" encoding="utf-8"?>
<x:table xmlns:x="http://schemas.openxmlformats.org/spreadsheetml/2006/main" id="9" name="Topic1_9" displayName="Topic1_9" ref="B11:K71" headerRowCount="1" totalsRowCount="0" totalsRowShown="0">
  <x:autoFilter ref="B11:K71"/>
  <x:tableColumns count="10">
    <x:tableColumn id="1" name="记录ID"/>
    <x:tableColumn id="2" name="月份"/>
    <x:tableColumn id="3" name="期初现金"/>
    <x:tableColumn id="4" name="预计收款"/>
    <x:tableColumn id="5" name="固定支出"/>
    <x:tableColumn id="6" name="项目支出"/>
    <x:tableColumn id="7" name="税费"/>
    <x:tableColumn id="8" name="其他支出"/>
    <x:tableColumn id="9" name="预计净现金流"/>
    <x:tableColumn id="10" name="预计期末现金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10" name="Topic1_10" displayName="Topic1_10" ref="B11:M71" headerRowCount="1" totalsRowCount="0" totalsRowShown="0">
  <x:autoFilter ref="B11:M71"/>
  <x:tableColumns count="12">
    <x:tableColumn id="1" name="记录ID"/>
    <x:tableColumn id="2" name="客户"/>
    <x:tableColumn id="3" name="应收金额"/>
    <x:tableColumn id="4" name="到期日"/>
    <x:tableColumn id="5" name="未到期"/>
    <x:tableColumn id="6" name="1-30天"/>
    <x:tableColumn id="7" name="31-60天"/>
    <x:tableColumn id="8" name="61-90天"/>
    <x:tableColumn id="9" name="90天以上"/>
    <x:tableColumn id="10" name="负责人"/>
    <x:tableColumn id="11" name="跟进状态"/>
    <x:tableColumn id="12" name="逾期天数"/>
  </x:tableColumns>
  <x:tableStyleInfo name="TableStyleLight1" showFirstColumn="0" showLastColumn="0" showRowStripes="1" showColumnStripes="0"/>
</x:table>
</file>

<file path=xl/tables/table11.xml><?xml version="1.0" encoding="utf-8"?>
<x:table xmlns:x="http://schemas.openxmlformats.org/spreadsheetml/2006/main" id="11" name="Topic1_11" displayName="Topic1_11" ref="B11:L71" headerRowCount="1" totalsRowCount="0" totalsRowShown="0">
  <x:autoFilter ref="B11:L71"/>
  <x:tableColumns count="11">
    <x:tableColumn id="1" name="记录ID"/>
    <x:tableColumn id="2" name="项目"/>
    <x:tableColumn id="3" name="收入"/>
    <x:tableColumn id="4" name="采购/材料"/>
    <x:tableColumn id="5" name="人工"/>
    <x:tableColumn id="6" name="平台/渠道"/>
    <x:tableColumn id="7" name="差旅"/>
    <x:tableColumn id="8" name="其他成本"/>
    <x:tableColumn id="9" name="毛利"/>
    <x:tableColumn id="10" name="毛利率"/>
    <x:tableColumn id="11" name="备注"/>
  </x:tableColumns>
  <x:tableStyleInfo name="TableStyleLight1" showFirstColumn="0" showLastColumn="0" showRowStripes="1" showColumnStripes="0"/>
</x:table>
</file>

<file path=xl/tables/table12.xml><?xml version="1.0" encoding="utf-8"?>
<x:table xmlns:x="http://schemas.openxmlformats.org/spreadsheetml/2006/main" id="12" name="Topic1_12" displayName="Topic1_12" ref="B11:J71" headerRowCount="1" totalsRowCount="0" totalsRowShown="0">
  <x:autoFilter ref="B11:J71"/>
  <x:tableColumns count="9">
    <x:tableColumn id="1" name="记录ID"/>
    <x:tableColumn id="2" name="指标"/>
    <x:tableColumn id="3" name="本月目标"/>
    <x:tableColumn id="4" name="当前完成"/>
    <x:tableColumn id="5" name="完成率"/>
    <x:tableColumn id="6" name="上月结果"/>
    <x:tableColumn id="7" name="环比变化"/>
    <x:tableColumn id="8" name="负责人"/>
    <x:tableColumn id="9" name="关键动作"/>
  </x:tableColumns>
  <x:tableStyleInfo name="TableStyleLight1" showFirstColumn="0" showLastColumn="0" showRowStripes="1" showColumnStripes="0"/>
</x:table>
</file>

<file path=xl/tables/table13.xml><?xml version="1.0" encoding="utf-8"?>
<x:table xmlns:x="http://schemas.openxmlformats.org/spreadsheetml/2006/main" id="13" name="Topic1_13" displayName="Topic1_13" ref="B11:L71" headerRowCount="1" totalsRowCount="0" totalsRowShown="0">
  <x:autoFilter ref="B11:L71"/>
  <x:tableColumns count="11">
    <x:tableColumn id="1" name="记录ID"/>
    <x:tableColumn id="2" name="岗位"/>
    <x:tableColumn id="3" name="人数"/>
    <x:tableColumn id="4" name="预算薪资"/>
    <x:tableColumn id="5" name="到岗时间"/>
    <x:tableColumn id="6" name="核心职责"/>
    <x:tableColumn id="7" name="必备要求"/>
    <x:tableColumn id="8" name="招聘渠道"/>
    <x:tableColumn id="9" name="负责人"/>
    <x:tableColumn id="10" name="状态"/>
    <x:tableColumn id="11" name="月度薪资预算"/>
  </x:tableColumns>
  <x:tableStyleInfo name="TableStyleLight1" showFirstColumn="0" showLastColumn="0" showRowStripes="1" showColumnStripes="0"/>
</x:table>
</file>

<file path=xl/tables/table14.xml><?xml version="1.0" encoding="utf-8"?>
<x:table xmlns:x="http://schemas.openxmlformats.org/spreadsheetml/2006/main" id="14" name="Topic1_14" displayName="Topic1_14" ref="B11:L71" headerRowCount="1" totalsRowCount="0" totalsRowShown="0">
  <x:autoFilter ref="B11:L71"/>
  <x:tableColumns count="11">
    <x:tableColumn id="1" name="记录ID"/>
    <x:tableColumn id="2" name="候选人"/>
    <x:tableColumn id="3" name="岗位"/>
    <x:tableColumn id="4" name="经验匹配"/>
    <x:tableColumn id="5" name="沟通能力"/>
    <x:tableColumn id="6" name="执行力"/>
    <x:tableColumn id="7" name="专业能力"/>
    <x:tableColumn id="8" name="稳定性"/>
    <x:tableColumn id="9" name="综合评价"/>
    <x:tableColumn id="10" name="面试结论"/>
    <x:tableColumn id="11" name="面试人"/>
  </x:tableColumns>
  <x:tableStyleInfo name="TableStyleLight1" showFirstColumn="0" showLastColumn="0" showRowStripes="1" showColumnStripes="0"/>
</x:table>
</file>

<file path=xl/tables/table15.xml><?xml version="1.0" encoding="utf-8"?>
<x:table xmlns:x="http://schemas.openxmlformats.org/spreadsheetml/2006/main" id="15" name="Topic1_15" displayName="Topic1_15" ref="B11:L71" headerRowCount="1" totalsRowCount="0" totalsRowShown="0">
  <x:autoFilter ref="B11:L71"/>
  <x:tableColumns count="11">
    <x:tableColumn id="1" name="记录ID"/>
    <x:tableColumn id="2" name="姓名"/>
    <x:tableColumn id="3" name="部门"/>
    <x:tableColumn id="4" name="岗位"/>
    <x:tableColumn id="5" name="入职日期"/>
    <x:tableColumn id="6" name="联系方式"/>
    <x:tableColumn id="7" name="合同到期"/>
    <x:tableColumn id="8" name="直属上级"/>
    <x:tableColumn id="9" name="状态"/>
    <x:tableColumn id="10" name="备注"/>
    <x:tableColumn id="11" name="合同剩余天数"/>
  </x:tableColumns>
  <x:tableStyleInfo name="TableStyleLight1" showFirstColumn="0" showLastColumn="0" showRowStripes="1" showColumnStripes="0"/>
</x:table>
</file>

<file path=xl/tables/table16.xml><?xml version="1.0" encoding="utf-8"?>
<x:table xmlns:x="http://schemas.openxmlformats.org/spreadsheetml/2006/main" id="16" name="Topic1_16" displayName="Topic1_16" ref="B11:M71" headerRowCount="1" totalsRowCount="0" totalsRowShown="0">
  <x:autoFilter ref="B11:M71"/>
  <x:tableColumns count="12">
    <x:tableColumn id="1" name="记录ID"/>
    <x:tableColumn id="2" name="员工"/>
    <x:tableColumn id="3" name="本周目标"/>
    <x:tableColumn id="4" name="完成情况"/>
    <x:tableColumn id="5" name="核心数据"/>
    <x:tableColumn id="6" name="问题"/>
    <x:tableColumn id="7" name="下周动作"/>
    <x:tableColumn id="8" name="负责人评价"/>
    <x:tableColumn id="9" name="状态"/>
    <x:tableColumn id="10" name="目标数量"/>
    <x:tableColumn id="11" name="实际数量"/>
    <x:tableColumn id="12" name="完成率"/>
  </x:tableColumns>
  <x:tableStyleInfo name="TableStyleLight1" showFirstColumn="0" showLastColumn="0" showRowStripes="1" showColumnStripes="0"/>
</x:table>
</file>

<file path=xl/tables/table17.xml><?xml version="1.0" encoding="utf-8"?>
<x:table xmlns:x="http://schemas.openxmlformats.org/spreadsheetml/2006/main" id="17" name="Topic1_17" displayName="Topic1_17" ref="B11:K71" headerRowCount="1" totalsRowCount="0" totalsRowShown="0">
  <x:autoFilter ref="B11:K71"/>
  <x:tableColumns count="10">
    <x:tableColumn id="1" name="记录ID"/>
    <x:tableColumn id="2" name="资产名称"/>
    <x:tableColumn id="3" name="编号"/>
    <x:tableColumn id="4" name="类别"/>
    <x:tableColumn id="5" name="购入日期"/>
    <x:tableColumn id="6" name="金额"/>
    <x:tableColumn id="7" name="使用人"/>
    <x:tableColumn id="8" name="存放位置"/>
    <x:tableColumn id="9" name="状态"/>
    <x:tableColumn id="10" name="备注"/>
  </x:tableColumns>
  <x:tableStyleInfo name="TableStyleLight1" showFirstColumn="0" showLastColumn="0" showRowStripes="1" showColumnStripes="0"/>
</x:table>
</file>

<file path=xl/tables/table18.xml><?xml version="1.0" encoding="utf-8"?>
<x:table xmlns:x="http://schemas.openxmlformats.org/spreadsheetml/2006/main" id="18" name="Topic1_18" displayName="Topic1_18" ref="B11:K71" headerRowCount="1" totalsRowCount="0" totalsRowShown="0">
  <x:autoFilter ref="B11:K71"/>
  <x:tableColumns count="10">
    <x:tableColumn id="1" name="记录ID"/>
    <x:tableColumn id="2" name="系统/平台"/>
    <x:tableColumn id="3" name="账号"/>
    <x:tableColumn id="4" name="用途"/>
    <x:tableColumn id="5" name="权限级别"/>
    <x:tableColumn id="6" name="使用人"/>
    <x:tableColumn id="7" name="绑定手机/邮箱"/>
    <x:tableColumn id="8" name="交接状态"/>
    <x:tableColumn id="9" name="备注"/>
    <x:tableColumn id="10" name="状态"/>
  </x:tableColumns>
  <x:tableStyleInfo name="TableStyleLight1" showFirstColumn="0" showLastColumn="0" showRowStripes="1" showColumnStripes="0"/>
</x:table>
</file>

<file path=xl/tables/table19.xml><?xml version="1.0" encoding="utf-8"?>
<x:table xmlns:x="http://schemas.openxmlformats.org/spreadsheetml/2006/main" id="19" name="Topic1_19" displayName="Topic1_19" ref="B11:N71" headerRowCount="1" totalsRowCount="0" totalsRowShown="0">
  <x:autoFilter ref="B11:N71"/>
  <x:tableColumns count="13">
    <x:tableColumn id="1" name="记录ID"/>
    <x:tableColumn id="2" name="项目"/>
    <x:tableColumn id="3" name="阶段"/>
    <x:tableColumn id="4" name="任务"/>
    <x:tableColumn id="5" name="负责人"/>
    <x:tableColumn id="6" name="开始日期"/>
    <x:tableColumn id="7" name="计划完成"/>
    <x:tableColumn id="8" name="实际完成"/>
    <x:tableColumn id="9" name="状态"/>
    <x:tableColumn id="10" name="依赖项"/>
    <x:tableColumn id="11" name="备注"/>
    <x:tableColumn id="12" name="计划工期（天）"/>
    <x:tableColumn id="13" name="进度提醒"/>
  </x:tableColumns>
  <x:tableStyleInfo name="TableStyleLight1" showFirstColumn="0" showLastColumn="0" showRowStripes="1" showColumnStripes="0"/>
</x:table>
</file>

<file path=xl/tables/table20.xml><?xml version="1.0" encoding="utf-8"?>
<x:table xmlns:x="http://schemas.openxmlformats.org/spreadsheetml/2006/main" id="20" name="Topic1_20" displayName="Topic1_20" ref="B11:J71" headerRowCount="1" totalsRowCount="0" totalsRowShown="0">
  <x:autoFilter ref="B11:J71"/>
  <x:tableColumns count="9">
    <x:tableColumn id="1" name="记录ID"/>
    <x:tableColumn id="2" name="编号"/>
    <x:tableColumn id="3" name="需求描述"/>
    <x:tableColumn id="4" name="优先级"/>
    <x:tableColumn id="5" name="提出人"/>
    <x:tableColumn id="6" name="确认状态"/>
    <x:tableColumn id="7" name="计划版本"/>
    <x:tableColumn id="8" name="验收标准"/>
    <x:tableColumn id="9" name="备注"/>
  </x:tableColumns>
  <x:tableStyleInfo name="TableStyleLight1" showFirstColumn="0" showLastColumn="0" showRowStripes="1" showColumnStripes="0"/>
</x:table>
</file>

<file path=xl/tables/table21.xml><?xml version="1.0" encoding="utf-8"?>
<x:table xmlns:x="http://schemas.openxmlformats.org/spreadsheetml/2006/main" id="21" name="Topic1_21" displayName="Topic1_21" ref="B11:K71" headerRowCount="1" totalsRowCount="0" totalsRowShown="0">
  <x:autoFilter ref="B11:K71"/>
  <x:tableColumns count="10">
    <x:tableColumn id="1" name="记录ID"/>
    <x:tableColumn id="2" name="日期"/>
    <x:tableColumn id="3" name="项目"/>
    <x:tableColumn id="4" name="原需求"/>
    <x:tableColumn id="5" name="变更内容"/>
    <x:tableColumn id="6" name="变更原因"/>
    <x:tableColumn id="7" name="影响范围"/>
    <x:tableColumn id="8" name="费用影响"/>
    <x:tableColumn id="9" name="工期影响"/>
    <x:tableColumn id="10" name="确认人"/>
  </x:tableColumns>
  <x:tableStyleInfo name="TableStyleLight1" showFirstColumn="0" showLastColumn="0" showRowStripes="1" showColumnStripes="0"/>
</x:table>
</file>

<file path=xl/tables/table22.xml><?xml version="1.0" encoding="utf-8"?>
<x:table xmlns:x="http://schemas.openxmlformats.org/spreadsheetml/2006/main" id="22" name="Topic1_22" displayName="Topic1_22" ref="B11:K71" headerRowCount="1" totalsRowCount="0" totalsRowShown="0">
  <x:autoFilter ref="B11:K71"/>
  <x:tableColumns count="10">
    <x:tableColumn id="1" name="记录ID"/>
    <x:tableColumn id="2" name="风险"/>
    <x:tableColumn id="3" name="概率"/>
    <x:tableColumn id="4" name="影响"/>
    <x:tableColumn id="5" name="风险等级"/>
    <x:tableColumn id="6" name="预警信号"/>
    <x:tableColumn id="7" name="应对措施"/>
    <x:tableColumn id="8" name="负责人"/>
    <x:tableColumn id="9" name="状态"/>
    <x:tableColumn id="10" name="风险分值"/>
  </x:tableColumns>
  <x:tableStyleInfo name="TableStyleLight1" showFirstColumn="0" showLastColumn="0" showRowStripes="1" showColumnStripes="0"/>
</x:table>
</file>

<file path=xl/tables/table23.xml><?xml version="1.0" encoding="utf-8"?>
<x:table xmlns:x="http://schemas.openxmlformats.org/spreadsheetml/2006/main" id="23" name="Topic1_23" displayName="Topic1_23" ref="B11:L71" headerRowCount="1" totalsRowCount="0" totalsRowShown="0">
  <x:autoFilter ref="B11:L71"/>
  <x:tableColumns count="11">
    <x:tableColumn id="1" name="记录ID"/>
    <x:tableColumn id="2" name="工单号"/>
    <x:tableColumn id="3" name="客户"/>
    <x:tableColumn id="4" name="问题"/>
    <x:tableColumn id="5" name="优先级"/>
    <x:tableColumn id="6" name="创建时间"/>
    <x:tableColumn id="7" name="处理人"/>
    <x:tableColumn id="8" name="处理状态"/>
    <x:tableColumn id="9" name="完成时间"/>
    <x:tableColumn id="10" name="客户反馈"/>
    <x:tableColumn id="11" name="处理历时（天）"/>
  </x:tableColumns>
  <x:tableStyleInfo name="TableStyleLight1" showFirstColumn="0" showLastColumn="0" showRowStripes="1" showColumnStripes="0"/>
</x:table>
</file>

<file path=xl/tables/table24.xml><?xml version="1.0" encoding="utf-8"?>
<x:table xmlns:x="http://schemas.openxmlformats.org/spreadsheetml/2006/main" id="24" name="Topic1_24" displayName="Topic1_24" ref="B11:K71" headerRowCount="1" totalsRowCount="0" totalsRowShown="0">
  <x:autoFilter ref="B11:K71"/>
  <x:tableColumns count="10">
    <x:tableColumn id="1" name="记录ID"/>
    <x:tableColumn id="2" name="交付项"/>
    <x:tableColumn id="3" name="验收标准"/>
    <x:tableColumn id="4" name="负责人"/>
    <x:tableColumn id="5" name="计划日期"/>
    <x:tableColumn id="6" name="完成情况"/>
    <x:tableColumn id="7" name="客户确认"/>
    <x:tableColumn id="8" name="遗留问题"/>
    <x:tableColumn id="9" name="备注"/>
    <x:tableColumn id="10" name="验收结果"/>
  </x:tableColumns>
  <x:tableStyleInfo name="TableStyleLight1" showFirstColumn="0" showLastColumn="0" showRowStripes="1" showColumnStripes="0"/>
</x:table>
</file>

<file path=xl/tables/table25.xml><?xml version="1.0" encoding="utf-8"?>
<x:table xmlns:x="http://schemas.openxmlformats.org/spreadsheetml/2006/main" id="25" name="Topic1_25" displayName="Topic1_25" ref="B11:M71" headerRowCount="1" totalsRowCount="0" totalsRowShown="0">
  <x:autoFilter ref="B11:M71"/>
  <x:tableColumns count="12">
    <x:tableColumn id="1" name="记录ID"/>
    <x:tableColumn id="2" name="日期"/>
    <x:tableColumn id="3" name="门店"/>
    <x:tableColumn id="4" name="销售额"/>
    <x:tableColumn id="5" name="订单数"/>
    <x:tableColumn id="6" name="客流"/>
    <x:tableColumn id="7" name="客单价"/>
    <x:tableColumn id="8" name="新增会员"/>
    <x:tableColumn id="9" name="重点商品"/>
    <x:tableColumn id="10" name="异常情况"/>
    <x:tableColumn id="11" name="店长"/>
    <x:tableColumn id="12" name="客流转化率"/>
  </x:tableColumns>
  <x:tableStyleInfo name="TableStyleLight1" showFirstColumn="0" showLastColumn="0" showRowStripes="1" showColumnStripes="0"/>
</x:table>
</file>

<file path=xl/tables/table26.xml><?xml version="1.0" encoding="utf-8"?>
<x:table xmlns:x="http://schemas.openxmlformats.org/spreadsheetml/2006/main" id="26" name="Topic1_26" displayName="Topic1_26" ref="B11:K71" headerRowCount="1" totalsRowCount="0" totalsRowShown="0">
  <x:autoFilter ref="B11:K71"/>
  <x:tableColumns count="10">
    <x:tableColumn id="1" name="记录ID"/>
    <x:tableColumn id="2" name="SKU"/>
    <x:tableColumn id="3" name="商品"/>
    <x:tableColumn id="4" name="分类"/>
    <x:tableColumn id="5" name="账面库存"/>
    <x:tableColumn id="6" name="实盘库存"/>
    <x:tableColumn id="7" name="差异"/>
    <x:tableColumn id="8" name="成本价"/>
    <x:tableColumn id="9" name="差异金额"/>
    <x:tableColumn id="10" name="处理结果"/>
  </x:tableColumns>
  <x:tableStyleInfo name="TableStyleLight1" showFirstColumn="0" showLastColumn="0" showRowStripes="1" showColumnStripes="0"/>
</x:table>
</file>

<file path=xl/tables/table27.xml><?xml version="1.0" encoding="utf-8"?>
<x:table xmlns:x="http://schemas.openxmlformats.org/spreadsheetml/2006/main" id="27" name="Topic1_27" displayName="Topic1_27" ref="B11:M71" headerRowCount="1" totalsRowCount="0" totalsRowShown="0">
  <x:autoFilter ref="B11:M71"/>
  <x:tableColumns count="12">
    <x:tableColumn id="1" name="记录ID"/>
    <x:tableColumn id="2" name="采购单号"/>
    <x:tableColumn id="3" name="供应商"/>
    <x:tableColumn id="4" name="商品"/>
    <x:tableColumn id="5" name="数量"/>
    <x:tableColumn id="6" name="采购金额"/>
    <x:tableColumn id="7" name="下单日期"/>
    <x:tableColumn id="8" name="预计到货"/>
    <x:tableColumn id="9" name="实际到货"/>
    <x:tableColumn id="10" name="状态"/>
    <x:tableColumn id="11" name="采购单价"/>
    <x:tableColumn id="12" name="到货提醒"/>
  </x:tableColumns>
  <x:tableStyleInfo name="TableStyleLight1" showFirstColumn="0" showLastColumn="0" showRowStripes="1" showColumnStripes="0"/>
</x:table>
</file>

<file path=xl/tables/table28.xml><?xml version="1.0" encoding="utf-8"?>
<x:table xmlns:x="http://schemas.openxmlformats.org/spreadsheetml/2006/main" id="28" name="Topic1_28" displayName="Topic1_28" ref="B11:K71" headerRowCount="1" totalsRowCount="0" totalsRowShown="0">
  <x:autoFilter ref="B11:K71"/>
  <x:tableColumns count="10">
    <x:tableColumn id="1" name="记录ID"/>
    <x:tableColumn id="2" name="供应商"/>
    <x:tableColumn id="3" name="品类"/>
    <x:tableColumn id="4" name="价格"/>
    <x:tableColumn id="5" name="质量"/>
    <x:tableColumn id="6" name="交期"/>
    <x:tableColumn id="7" name="售后"/>
    <x:tableColumn id="8" name="配合度"/>
    <x:tableColumn id="9" name="综合评分"/>
    <x:tableColumn id="10" name="是否继续合作"/>
  </x:tableColumns>
  <x:tableStyleInfo name="TableStyleLight1" showFirstColumn="0" showLastColumn="0" showRowStripes="1" showColumnStripes="0"/>
</x:table>
</file>

<file path=xl/tables/table29.xml><?xml version="1.0" encoding="utf-8"?>
<x:table xmlns:x="http://schemas.openxmlformats.org/spreadsheetml/2006/main" id="29" name="Topic1_29" displayName="Topic1_29" ref="B11:K71" headerRowCount="1" totalsRowCount="0" totalsRowShown="0">
  <x:autoFilter ref="B11:K71"/>
  <x:tableColumns count="10">
    <x:tableColumn id="1" name="记录ID"/>
    <x:tableColumn id="2" name="订单号"/>
    <x:tableColumn id="3" name="客户"/>
    <x:tableColumn id="4" name="商品"/>
    <x:tableColumn id="5" name="数量"/>
    <x:tableColumn id="6" name="仓库"/>
    <x:tableColumn id="7" name="发货日期"/>
    <x:tableColumn id="8" name="物流单号"/>
    <x:tableColumn id="9" name="签收状态"/>
    <x:tableColumn id="10" name="异常"/>
  </x:tableColumns>
  <x:tableStyleInfo name="TableStyleLight1" showFirstColumn="0" showLastColumn="0" showRowStripes="1" showColumnStripes="0"/>
</x:table>
</file>

<file path=xl/tables/table30.xml><?xml version="1.0" encoding="utf-8"?>
<x:table xmlns:x="http://schemas.openxmlformats.org/spreadsheetml/2006/main" id="30" name="Topic1_30" displayName="Topic1_30" ref="B11:L71" headerRowCount="1" totalsRowCount="0" totalsRowShown="0">
  <x:autoFilter ref="B11:L71"/>
  <x:tableColumns count="11">
    <x:tableColumn id="1" name="记录ID"/>
    <x:tableColumn id="2" name="日期区间"/>
    <x:tableColumn id="3" name="SKU"/>
    <x:tableColumn id="4" name="商品"/>
    <x:tableColumn id="5" name="销售数量"/>
    <x:tableColumn id="6" name="销售额"/>
    <x:tableColumn id="7" name="毛利"/>
    <x:tableColumn id="8" name="毛利率"/>
    <x:tableColumn id="9" name="退货数"/>
    <x:tableColumn id="10" name="排名"/>
    <x:tableColumn id="11" name="退货率"/>
  </x:tableColumns>
  <x:tableStyleInfo name="TableStyleLight1" showFirstColumn="0" showLastColumn="0" showRowStripes="1" showColumnStripes="0"/>
</x:table>
</file>

<file path=xl/tables/table31.xml><?xml version="1.0" encoding="utf-8"?>
<x:table xmlns:x="http://schemas.openxmlformats.org/spreadsheetml/2006/main" id="31" name="Topic1_31" displayName="Topic1_31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32.xml><?xml version="1.0" encoding="utf-8"?>
<x:table xmlns:x="http://schemas.openxmlformats.org/spreadsheetml/2006/main" id="32" name="Topic1_32" displayName="Topic1_32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ables/table33.xml><?xml version="1.0" encoding="utf-8"?>
<x:table xmlns:x="http://schemas.openxmlformats.org/spreadsheetml/2006/main" id="33" name="Topic1_33" displayName="Topic1_33" ref="B11:J71" headerRowCount="1" totalsRowCount="0" totalsRowShown="0">
  <x:autoFilter ref="B11:J71"/>
  <x:tableColumns count="9">
    <x:tableColumn id="1" name="记录ID"/>
    <x:tableColumn id="2" name="事项"/>
    <x:tableColumn id="3" name="模拟执行说明"/>
    <x:tableColumn id="4" name="负责人"/>
    <x:tableColumn id="5" name="截止日期"/>
    <x:tableColumn id="6" name="执行状态"/>
    <x:tableColumn id="7" name="确认状态"/>
    <x:tableColumn id="8" name="办理结果"/>
    <x:tableColumn id="9" name="逾期天数"/>
  </x:tableColumns>
  <x:tableStyleInfo name="TableStyleLight1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d9507185a34f406e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74fb4659179405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0172d11cb8b24bf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d0afcce7881045b2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d17e309380054d23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34bd1deb0fd4479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e6d812ddbe96416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57bf581f4f5a4714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1c1bb60ec6994df3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9.xml" Id="R56d3cb6073534b21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0.xml" Id="R559dd40eb107463b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1.xml" Id="Rda9a1d5a154a4f4b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2.xml" Id="R1ffaa892863a4b39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3.xml" Id="Rcd48fa64b1aa4d84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4.xml" Id="R27dcb005c85e46e0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5.xml" Id="R83b80990c16943b1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6.xml" Id="R209e112bbdf2455d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table" Target="/xl/tables/table17.xml" Id="Ra2d60eb6f4af4248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table" Target="/xl/tables/table18.xml" Id="Ref32b3c916444f5e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table" Target="/xl/tables/table19.xml" Id="R7e7f255fb50444af" 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table" Target="/xl/tables/table20.xml" Id="Rf7490926779f489c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table" Target="/xl/tables/table21.xml" Id="R6911f47e78a44ca9" /></Relationships>
</file>

<file path=xl/worksheets/_rels/sheet23.xml.rels>&#65279;<?xml version="1.0" encoding="utf-8"?><Relationships xmlns="http://schemas.openxmlformats.org/package/2006/relationships"><Relationship Type="http://schemas.openxmlformats.org/officeDocument/2006/relationships/table" Target="/xl/tables/table22.xml" Id="R79fb259b37d347c9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table" Target="/xl/tables/table23.xml" Id="Rbea6968b77604bf6" /></Relationships>
</file>

<file path=xl/worksheets/_rels/sheet25.xml.rels>&#65279;<?xml version="1.0" encoding="utf-8"?><Relationships xmlns="http://schemas.openxmlformats.org/package/2006/relationships"><Relationship Type="http://schemas.openxmlformats.org/officeDocument/2006/relationships/table" Target="/xl/tables/table24.xml" Id="Rafc79f6d33004696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table" Target="/xl/tables/table25.xml" Id="Re42e6aae36a4497e" /></Relationships>
</file>

<file path=xl/worksheets/_rels/sheet27.xml.rels>&#65279;<?xml version="1.0" encoding="utf-8"?><Relationships xmlns="http://schemas.openxmlformats.org/package/2006/relationships"><Relationship Type="http://schemas.openxmlformats.org/officeDocument/2006/relationships/table" Target="/xl/tables/table26.xml" Id="R785286c0bb4e429f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table" Target="/xl/tables/table27.xml" Id="R7307100a25ea4df3" /></Relationships>
</file>

<file path=xl/worksheets/_rels/sheet29.xml.rels>&#65279;<?xml version="1.0" encoding="utf-8"?><Relationships xmlns="http://schemas.openxmlformats.org/package/2006/relationships"><Relationship Type="http://schemas.openxmlformats.org/officeDocument/2006/relationships/table" Target="/xl/tables/table28.xml" Id="R7d0b7a901d794d17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table" Target="/xl/tables/table29.xml" Id="R65d80c78a01d4341" /></Relationships>
</file>

<file path=xl/worksheets/_rels/sheet31.xml.rels>&#65279;<?xml version="1.0" encoding="utf-8"?><Relationships xmlns="http://schemas.openxmlformats.org/package/2006/relationships"><Relationship Type="http://schemas.openxmlformats.org/officeDocument/2006/relationships/table" Target="/xl/tables/table30.xml" Id="Rf694960d21184ea3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table" Target="/xl/tables/table31.xml" Id="R218e99ce3008424a" /></Relationships>
</file>

<file path=xl/worksheets/_rels/sheet33.xml.rels>&#65279;<?xml version="1.0" encoding="utf-8"?><Relationships xmlns="http://schemas.openxmlformats.org/package/2006/relationships"><Relationship Type="http://schemas.openxmlformats.org/officeDocument/2006/relationships/table" Target="/xl/tables/table32.xml" Id="R69858546143f4d3d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table" Target="/xl/tables/table33.xml" Id="R4e692558e25944e0" /></Relationships>
</file>

<file path=xl/worksheets/sheet1.xml><?xml version="1.0" encoding="utf-8"?>
<worksheet xmlns="http://schemas.openxmlformats.org/spreadsheetml/2006/main" xmlns:ns1="http://schemas.openxmlformats.org/officeDocument/2006/relationships">
  <sheetPr>
    <tabColor rgb="FF79533C"/>
  </sheetPr>
  <sheetViews>
    <sheetView showGridLines="0" workbookViewId="0">
      <pane ySplit="11" topLeftCell="A12" activePane="bottomLeft" state="frozen"/>
    </sheetView>
  </sheetViews>
  <sheetFormatPr defaultRowHeight="15"/>
  <cols>
    <col min="1" max="1" width="3" hidden="0" customWidth="1"/>
    <col min="2" max="2" width="30" hidden="0" customWidth="1"/>
    <col min="3" max="3" width="12" hidden="0" customWidth="1"/>
    <col min="4" max="4" width="26" hidden="0" customWidth="1"/>
    <col min="5" max="5" width="26" hidden="0" customWidth="1"/>
    <col min="6" max="6" width="14" hidden="0" customWidth="1"/>
    <col min="7" max="7" width="17" hidden="0" customWidth="1"/>
    <col min="8" max="8" width="24" hidden="0" customWidth="1"/>
    <col min="9" max="9" width="20" hidden="0" customWidth="1"/>
    <col min="10" max="10" width="17" hidden="0" customWidth="1"/>
    <col min="11" max="11" width="17" hidden="0" customWidth="1"/>
    <col min="12" max="12" width="17" hidden="0" customWidth="1"/>
  </cols>
  <sheetData>
    <row r="1" ht="2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customHeight="1">
      <c r="A2" s="2"/>
      <c r="B2" s="3" t="str">
        <v>经营工具箱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>
      <c r="A3" s="2"/>
      <c r="B3" s="5" t="str">
        <v>GECAO 2026专业表格版，模拟数据。先选择主题，再替换输入区。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ht="2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26" customHeight="1">
      <c r="A5" s="2"/>
      <c r="B5" s="2" t="str">
        <v>主题数</v>
      </c>
      <c r="C5" s="2"/>
      <c r="D5" s="2"/>
      <c r="E5" s="2"/>
      <c r="F5" s="2" t="str">
        <v>开始使用</v>
      </c>
      <c r="G5" s="2"/>
      <c r="H5" s="2"/>
      <c r="I5" s="2"/>
      <c r="J5" s="2"/>
      <c r="K5" s="2"/>
      <c r="L5" s="2"/>
    </row>
    <row r="6" ht="26" customHeight="1">
      <c r="A6" s="2"/>
      <c r="B6" s="2" t="n">
        <v>33</v>
      </c>
      <c r="C6" s="2"/>
      <c r="D6" s="2"/>
      <c r="E6" s="2"/>
      <c r="F6" s="2" t="str">
        <v>点击右侧入口</v>
      </c>
      <c r="G6" s="2"/>
      <c r="H6" s="2"/>
      <c r="I6" s="2"/>
      <c r="J6" s="2"/>
      <c r="K6" s="2"/>
      <c r="L6" s="2"/>
    </row>
    <row r="7" ht="2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ht="26" customHeight="1">
      <c r="A8" s="2"/>
      <c r="B8" s="64" t="str">
        <v>蓝字浅黄为输入，浅绿为公式。统计日期可编辑，图表随对应主题的数据变化。</v>
      </c>
      <c r="C8" s="64"/>
      <c r="D8" s="64"/>
      <c r="E8" s="64"/>
      <c r="F8" s="64"/>
      <c r="G8" s="64"/>
      <c r="H8" s="64"/>
      <c r="I8" s="64"/>
      <c r="J8" s="64"/>
      <c r="K8" s="64"/>
      <c r="L8" s="64"/>
    </row>
    <row r="9" ht="26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26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32" customHeight="1">
      <c r="A11" s="2"/>
      <c r="B11" s="12" t="str">
        <v>主题</v>
      </c>
      <c r="C11" s="12" t="str">
        <v>记录数</v>
      </c>
      <c r="D11" s="12" t="str">
        <v>用途</v>
      </c>
      <c r="E11" s="12" t="str">
        <v>公式与统计</v>
      </c>
      <c r="F11" s="12" t="str">
        <v>入口</v>
      </c>
      <c r="G11" s="2"/>
      <c r="H11" s="12" t="str">
        <v>月份</v>
      </c>
      <c r="I11" s="12" t="str">
        <v>预计期末现金</v>
      </c>
      <c r="J11" s="2"/>
      <c r="K11" s="2"/>
      <c r="L11" s="2"/>
    </row>
    <row r="12" ht="38" customHeight="1">
      <c r="A12" s="2"/>
      <c r="B12" s="67" t="str">
        <v>01_潜在客户池</v>
      </c>
      <c r="C12" s="67" t="n">
        <f>'01_潜在客户池'!B6</f>
        <v>8</v>
      </c>
      <c r="D12" s="67" t="str">
        <v>01_销售与客户</v>
      </c>
      <c r="E12" s="67" t="str">
        <v>逾期天数</v>
      </c>
      <c r="F12" s="68" t="str">
        <v>打开工作表</v>
      </c>
      <c r="G12" s="2"/>
      <c r="H12" s="22" t="str">
        <f>TEXT('09_现金流预测'!C12,"yyyy-mm")</f>
        <v>2026-09</v>
      </c>
      <c r="I12" s="69" t="n">
        <f>'09_现金流预测'!K12</f>
        <v>65000</v>
      </c>
      <c r="J12" s="2"/>
      <c r="K12" s="2"/>
      <c r="L12" s="2"/>
    </row>
    <row r="13" ht="38" customHeight="1">
      <c r="A13" s="2"/>
      <c r="B13" s="22" t="str">
        <v>02_客户跟进记录</v>
      </c>
      <c r="C13" s="22" t="n">
        <f>'02_客户跟进记录'!B6</f>
        <v>8</v>
      </c>
      <c r="D13" s="22" t="str">
        <v>01_销售与客户</v>
      </c>
      <c r="E13" s="22" t="str">
        <v>逾期天数</v>
      </c>
      <c r="F13" s="66" t="str">
        <v>打开工作表</v>
      </c>
      <c r="G13" s="2"/>
      <c r="H13" s="22" t="str">
        <f>TEXT('09_现金流预测'!C13,"yyyy-mm")</f>
        <v>2026-10</v>
      </c>
      <c r="I13" s="69" t="n">
        <f>'09_现金流预测'!K13</f>
        <v>81000</v>
      </c>
      <c r="J13" s="2"/>
      <c r="K13" s="2"/>
      <c r="L13" s="2"/>
    </row>
    <row r="14" ht="38" customHeight="1">
      <c r="A14" s="2"/>
      <c r="B14" s="67" t="str">
        <v>03_销售商机漏斗</v>
      </c>
      <c r="C14" s="67" t="n">
        <f>'03_销售商机漏斗'!B6</f>
        <v>8</v>
      </c>
      <c r="D14" s="67" t="str">
        <v>01_销售与客户</v>
      </c>
      <c r="E14" s="67" t="str">
        <v>加权商机金额</v>
      </c>
      <c r="F14" s="68" t="str">
        <v>打开工作表</v>
      </c>
      <c r="G14" s="2"/>
      <c r="H14" s="22" t="str">
        <f>TEXT('09_现金流预测'!C14,"yyyy-mm")</f>
        <v>2026-11</v>
      </c>
      <c r="I14" s="69" t="n">
        <f>'09_现金流预测'!K14</f>
        <v>95000</v>
      </c>
      <c r="J14" s="2"/>
      <c r="K14" s="2"/>
      <c r="L14" s="2"/>
    </row>
    <row r="15" ht="38" customHeight="1">
      <c r="A15" s="2"/>
      <c r="B15" s="22" t="str">
        <v>04_报价跟踪</v>
      </c>
      <c r="C15" s="22" t="n">
        <f>'04_报价跟踪'!B6</f>
        <v>8</v>
      </c>
      <c r="D15" s="22" t="str">
        <v>01_销售与客户</v>
      </c>
      <c r="E15" s="22" t="str">
        <v>有效截止日、剩余有效天数</v>
      </c>
      <c r="F15" s="66" t="str">
        <v>打开工作表</v>
      </c>
      <c r="G15" s="2"/>
      <c r="H15" s="22" t="str">
        <f>TEXT('09_现金流预测'!C15,"yyyy-mm")</f>
        <v>2026-12</v>
      </c>
      <c r="I15" s="69" t="n">
        <f>'09_现金流预测'!K15</f>
        <v>117000</v>
      </c>
      <c r="J15" s="2"/>
      <c r="K15" s="2"/>
      <c r="L15" s="2"/>
    </row>
    <row r="16" ht="38" customHeight="1">
      <c r="A16" s="2"/>
      <c r="B16" s="67" t="str">
        <v>05_合同台账</v>
      </c>
      <c r="C16" s="67" t="n">
        <f>'05_合同台账'!B6</f>
        <v>8</v>
      </c>
      <c r="D16" s="67" t="str">
        <v>01_销售与客户</v>
      </c>
      <c r="E16" s="67" t="str">
        <v>未收款、回款率</v>
      </c>
      <c r="F16" s="68" t="str">
        <v>打开工作表</v>
      </c>
      <c r="G16" s="2"/>
      <c r="H16" s="22" t="str">
        <f>TEXT('09_现金流预测'!C16,"yyyy-mm")</f>
        <v>2027-01</v>
      </c>
      <c r="I16" s="69" t="n">
        <f>'09_现金流预测'!K16</f>
        <v>143000</v>
      </c>
      <c r="J16" s="2"/>
      <c r="K16" s="2"/>
      <c r="L16" s="2"/>
    </row>
    <row r="17" ht="38" customHeight="1">
      <c r="A17" s="2"/>
      <c r="B17" s="22" t="str">
        <v>06_回款跟踪</v>
      </c>
      <c r="C17" s="22" t="n">
        <f>'06_回款跟踪'!B6</f>
        <v>8</v>
      </c>
      <c r="D17" s="22" t="str">
        <v>01_销售与客户</v>
      </c>
      <c r="E17" s="22" t="str">
        <v>未收金额、逾期天数</v>
      </c>
      <c r="F17" s="66" t="str">
        <v>打开工作表</v>
      </c>
      <c r="G17" s="2"/>
      <c r="H17" s="22" t="str">
        <f>TEXT('09_现金流预测'!C17,"yyyy-mm")</f>
        <v>2027-02</v>
      </c>
      <c r="I17" s="69" t="n">
        <f>'09_现金流预测'!K17</f>
        <v>180000</v>
      </c>
      <c r="J17" s="2"/>
      <c r="K17" s="2"/>
      <c r="L17" s="2"/>
    </row>
    <row r="18" ht="38" customHeight="1">
      <c r="A18" s="2"/>
      <c r="B18" s="67" t="str">
        <v>07_每日经营数据</v>
      </c>
      <c r="C18" s="67" t="n">
        <f>'07_每日经营数据'!B6</f>
        <v>8</v>
      </c>
      <c r="D18" s="67" t="str">
        <v>02_经营与财务</v>
      </c>
      <c r="E18" s="67" t="str">
        <v>客单价、收支净额</v>
      </c>
      <c r="F18" s="68" t="str">
        <v>打开工作表</v>
      </c>
      <c r="G18" s="2"/>
      <c r="H18" s="22" t="str">
        <f>TEXT('09_现金流预测'!C18,"yyyy-mm")</f>
        <v>2027-03</v>
      </c>
      <c r="I18" s="69" t="n">
        <f>'09_现金流预测'!K18</f>
        <v>215000</v>
      </c>
      <c r="J18" s="2"/>
      <c r="K18" s="2"/>
      <c r="L18" s="2"/>
    </row>
    <row r="19" ht="38" customHeight="1">
      <c r="A19" s="2"/>
      <c r="B19" s="22" t="str">
        <v>08_费用支出台账</v>
      </c>
      <c r="C19" s="22" t="n">
        <f>'08_费用支出台账'!B6</f>
        <v>8</v>
      </c>
      <c r="D19" s="22" t="str">
        <v>02_经营与财务</v>
      </c>
      <c r="E19" s="22" t="str">
        <v>支出总额、待收票金额</v>
      </c>
      <c r="F19" s="66" t="str">
        <v>打开工作表</v>
      </c>
      <c r="G19" s="2"/>
      <c r="H19" s="22" t="str">
        <f>TEXT('09_现金流预测'!C19,"yyyy-mm")</f>
        <v>2027-04</v>
      </c>
      <c r="I19" s="69" t="n">
        <f>'09_现金流预测'!K19</f>
        <v>252000</v>
      </c>
      <c r="J19" s="2"/>
      <c r="K19" s="2"/>
      <c r="L19" s="2"/>
    </row>
    <row r="20" ht="38" customHeight="1">
      <c r="A20" s="2"/>
      <c r="B20" s="67" t="str">
        <v>09_现金流预测</v>
      </c>
      <c r="C20" s="67" t="n">
        <f>'09_现金流预测'!B6</f>
        <v>8</v>
      </c>
      <c r="D20" s="67" t="str">
        <v>02_经营与财务</v>
      </c>
      <c r="E20" s="67" t="str">
        <v>预计净现金流、预计期末现金</v>
      </c>
      <c r="F20" s="68" t="str">
        <v>打开工作表</v>
      </c>
      <c r="G20" s="2"/>
      <c r="H20" s="2"/>
      <c r="I20" s="2"/>
      <c r="J20" s="2"/>
      <c r="K20" s="2"/>
      <c r="L20" s="2"/>
    </row>
    <row r="21" ht="38" customHeight="1">
      <c r="A21" s="2"/>
      <c r="B21" s="22" t="str">
        <v>10_应收账款账龄</v>
      </c>
      <c r="C21" s="22" t="n">
        <f>'10_应收账款账龄'!B6</f>
        <v>8</v>
      </c>
      <c r="D21" s="22" t="str">
        <v>02_经营与财务</v>
      </c>
      <c r="E21" s="22" t="str">
        <v>逾期天数、未到期</v>
      </c>
      <c r="F21" s="66" t="str">
        <v>打开工作表</v>
      </c>
      <c r="G21" s="2"/>
      <c r="H21" s="2"/>
      <c r="I21" s="2"/>
      <c r="J21" s="2"/>
      <c r="K21" s="2"/>
      <c r="L21" s="2"/>
    </row>
    <row r="22" ht="38" customHeight="1">
      <c r="A22" s="2"/>
      <c r="B22" s="67" t="str">
        <v>11_项目毛利测算</v>
      </c>
      <c r="C22" s="67" t="n">
        <f>'11_项目毛利测算'!B6</f>
        <v>8</v>
      </c>
      <c r="D22" s="67" t="str">
        <v>02_经营与财务</v>
      </c>
      <c r="E22" s="67" t="str">
        <v>毛利、毛利率</v>
      </c>
      <c r="F22" s="68" t="str">
        <v>打开工作表</v>
      </c>
      <c r="G22" s="2"/>
      <c r="H22" s="2"/>
      <c r="I22" s="2"/>
      <c r="J22" s="2"/>
      <c r="K22" s="2"/>
      <c r="L22" s="2"/>
    </row>
    <row r="23" ht="38" customHeight="1">
      <c r="A23" s="2"/>
      <c r="B23" s="22" t="str">
        <v>12_月度经营目标</v>
      </c>
      <c r="C23" s="22" t="n">
        <f>'12_月度经营目标'!B6</f>
        <v>8</v>
      </c>
      <c r="D23" s="22" t="str">
        <v>02_经营与财务</v>
      </c>
      <c r="E23" s="22" t="str">
        <v>完成率、环比变化</v>
      </c>
      <c r="F23" s="66" t="str">
        <v>打开工作表</v>
      </c>
      <c r="G23" s="2"/>
      <c r="H23" s="2"/>
      <c r="I23" s="2"/>
      <c r="J23" s="2"/>
      <c r="K23" s="2"/>
      <c r="L23" s="2"/>
    </row>
    <row r="24" ht="38" customHeight="1">
      <c r="A24" s="2"/>
      <c r="B24" s="67" t="str">
        <v>13_招聘需求表</v>
      </c>
      <c r="C24" s="67" t="n">
        <f>'13_招聘需求表'!B6</f>
        <v>8</v>
      </c>
      <c r="D24" s="67" t="str">
        <v>03_团队与行政</v>
      </c>
      <c r="E24" s="67" t="str">
        <v>月度薪资预算</v>
      </c>
      <c r="F24" s="68" t="str">
        <v>打开工作表</v>
      </c>
      <c r="G24" s="2"/>
      <c r="H24" s="2"/>
      <c r="I24" s="2"/>
      <c r="J24" s="2"/>
      <c r="K24" s="2"/>
      <c r="L24" s="2"/>
    </row>
    <row r="25" ht="38" customHeight="1">
      <c r="A25" s="2"/>
      <c r="B25" s="22" t="str">
        <v>14_面试评分表</v>
      </c>
      <c r="C25" s="22" t="n">
        <f>'14_面试评分表'!B6</f>
        <v>8</v>
      </c>
      <c r="D25" s="22" t="str">
        <v>03_团队与行政</v>
      </c>
      <c r="E25" s="22" t="str">
        <v>综合评价</v>
      </c>
      <c r="F25" s="66" t="str">
        <v>打开工作表</v>
      </c>
      <c r="G25" s="2"/>
      <c r="H25" s="2"/>
      <c r="I25" s="2"/>
      <c r="J25" s="2"/>
      <c r="K25" s="2"/>
      <c r="L25" s="2"/>
    </row>
    <row r="26" ht="38" customHeight="1">
      <c r="A26" s="2"/>
      <c r="B26" s="67" t="str">
        <v>15_员工花名册</v>
      </c>
      <c r="C26" s="67" t="n">
        <f>'15_员工花名册'!B6</f>
        <v>8</v>
      </c>
      <c r="D26" s="67" t="str">
        <v>03_团队与行政</v>
      </c>
      <c r="E26" s="67" t="str">
        <v>合同剩余天数</v>
      </c>
      <c r="F26" s="68" t="str">
        <v>打开工作表</v>
      </c>
      <c r="G26" s="2"/>
      <c r="H26" s="2"/>
      <c r="I26" s="2"/>
      <c r="J26" s="2"/>
      <c r="K26" s="2"/>
      <c r="L26" s="2"/>
    </row>
    <row r="27" ht="38" customHeight="1">
      <c r="A27" s="2"/>
      <c r="B27" s="22" t="str">
        <v>16_周绩效跟踪</v>
      </c>
      <c r="C27" s="22" t="n">
        <f>'16_周绩效跟踪'!B6</f>
        <v>8</v>
      </c>
      <c r="D27" s="22" t="str">
        <v>03_团队与行政</v>
      </c>
      <c r="E27" s="22" t="str">
        <v>核心数据、完成率</v>
      </c>
      <c r="F27" s="66" t="str">
        <v>打开工作表</v>
      </c>
      <c r="G27" s="2"/>
      <c r="H27" s="2"/>
      <c r="I27" s="2"/>
      <c r="J27" s="2"/>
      <c r="K27" s="2"/>
      <c r="L27" s="2"/>
    </row>
    <row r="28" ht="38" customHeight="1">
      <c r="A28" s="2"/>
      <c r="B28" s="67" t="str">
        <v>17_固定资产登记</v>
      </c>
      <c r="C28" s="67" t="n">
        <f>'17_固定资产登记'!B6</f>
        <v>8</v>
      </c>
      <c r="D28" s="67" t="str">
        <v>03_团队与行政</v>
      </c>
      <c r="E28" s="67" t="str">
        <v>购置金额、待确认资产</v>
      </c>
      <c r="F28" s="68" t="str">
        <v>打开工作表</v>
      </c>
      <c r="G28" s="2"/>
      <c r="H28" s="2"/>
      <c r="I28" s="2"/>
      <c r="J28" s="2"/>
      <c r="K28" s="2"/>
      <c r="L28" s="2"/>
    </row>
    <row r="29" ht="38" customHeight="1">
      <c r="A29" s="2"/>
      <c r="B29" s="22" t="str">
        <v>18_账号权限台账</v>
      </c>
      <c r="C29" s="22" t="n">
        <f>'18_账号权限台账'!B6</f>
        <v>8</v>
      </c>
      <c r="D29" s="22" t="str">
        <v>03_团队与行政</v>
      </c>
      <c r="E29" s="22" t="str">
        <v>管理员账号、待回收账号</v>
      </c>
      <c r="F29" s="66" t="str">
        <v>打开工作表</v>
      </c>
      <c r="G29" s="2"/>
      <c r="H29" s="2"/>
      <c r="I29" s="2"/>
      <c r="J29" s="2"/>
      <c r="K29" s="2"/>
      <c r="L29" s="2"/>
    </row>
    <row r="30" ht="38" customHeight="1">
      <c r="A30" s="2"/>
      <c r="B30" s="67" t="str">
        <v>19_项目进度表</v>
      </c>
      <c r="C30" s="67" t="n">
        <f>'19_项目进度表'!B6</f>
        <v>8</v>
      </c>
      <c r="D30" s="67" t="str">
        <v>04_项目与交付</v>
      </c>
      <c r="E30" s="67" t="str">
        <v>计划工期（天）、进度提醒</v>
      </c>
      <c r="F30" s="68" t="str">
        <v>打开工作表</v>
      </c>
      <c r="G30" s="2"/>
      <c r="H30" s="2"/>
      <c r="I30" s="2"/>
      <c r="J30" s="2"/>
      <c r="K30" s="2"/>
      <c r="L30" s="2"/>
    </row>
    <row r="31" ht="38" customHeight="1">
      <c r="A31" s="2"/>
      <c r="B31" s="22" t="str">
        <v>20_需求清单</v>
      </c>
      <c r="C31" s="22" t="n">
        <f>'20_需求清单'!B6</f>
        <v>8</v>
      </c>
      <c r="D31" s="22" t="str">
        <v>04_项目与交付</v>
      </c>
      <c r="E31" s="22" t="str">
        <v>高优先级、待确认需求</v>
      </c>
      <c r="F31" s="66" t="str">
        <v>打开工作表</v>
      </c>
      <c r="G31" s="2"/>
      <c r="H31" s="2"/>
      <c r="I31" s="2"/>
      <c r="J31" s="2"/>
      <c r="K31" s="2"/>
      <c r="L31" s="2"/>
    </row>
    <row r="32" ht="38" customHeight="1">
      <c r="A32" s="2"/>
      <c r="B32" s="67" t="str">
        <v>21_需求变更记录</v>
      </c>
      <c r="C32" s="67" t="n">
        <f>'21_需求变更记录'!B6</f>
        <v>8</v>
      </c>
      <c r="D32" s="67" t="str">
        <v>04_项目与交付</v>
      </c>
      <c r="E32" s="67" t="str">
        <v>费用影响合计、工期影响合计</v>
      </c>
      <c r="F32" s="68" t="str">
        <v>打开工作表</v>
      </c>
      <c r="G32" s="2"/>
      <c r="H32" s="2"/>
      <c r="I32" s="2"/>
      <c r="J32" s="2"/>
      <c r="K32" s="2"/>
      <c r="L32" s="2"/>
    </row>
    <row r="33" ht="38" customHeight="1">
      <c r="A33" s="2"/>
      <c r="B33" s="22" t="str">
        <v>22_项目风险清单</v>
      </c>
      <c r="C33" s="22" t="n">
        <f>'22_项目风险清单'!B6</f>
        <v>8</v>
      </c>
      <c r="D33" s="22" t="str">
        <v>04_项目与交付</v>
      </c>
      <c r="E33" s="22" t="str">
        <v>风险分值、风险等级</v>
      </c>
      <c r="F33" s="66" t="str">
        <v>打开工作表</v>
      </c>
      <c r="G33" s="2"/>
      <c r="H33" s="2"/>
      <c r="I33" s="2"/>
      <c r="J33" s="2"/>
      <c r="K33" s="2"/>
      <c r="L33" s="2"/>
    </row>
    <row r="34" ht="38" customHeight="1">
      <c r="A34" s="2"/>
      <c r="B34" s="67" t="str">
        <v>23_售后工单</v>
      </c>
      <c r="C34" s="67" t="n">
        <f>'23_售后工单'!B6</f>
        <v>8</v>
      </c>
      <c r="D34" s="67" t="str">
        <v>04_项目与交付</v>
      </c>
      <c r="E34" s="67" t="str">
        <v>处理历时（天）</v>
      </c>
      <c r="F34" s="68" t="str">
        <v>打开工作表</v>
      </c>
      <c r="G34" s="2"/>
      <c r="H34" s="2"/>
      <c r="I34" s="2"/>
      <c r="J34" s="2"/>
      <c r="K34" s="2"/>
      <c r="L34" s="2"/>
    </row>
    <row r="35" ht="38" customHeight="1">
      <c r="A35" s="2"/>
      <c r="B35" s="22" t="str">
        <v>24_交付验收清单</v>
      </c>
      <c r="C35" s="22" t="n">
        <f>'24_交付验收清单'!B6</f>
        <v>8</v>
      </c>
      <c r="D35" s="22" t="str">
        <v>04_项目与交付</v>
      </c>
      <c r="E35" s="22" t="str">
        <v>验收结果</v>
      </c>
      <c r="F35" s="66" t="str">
        <v>打开工作表</v>
      </c>
      <c r="G35" s="2"/>
      <c r="H35" s="2"/>
      <c r="I35" s="2"/>
      <c r="J35" s="2"/>
      <c r="K35" s="2"/>
      <c r="L35" s="2"/>
    </row>
    <row r="36" ht="38" customHeight="1">
      <c r="A36" s="2"/>
      <c r="B36" s="67" t="str">
        <v>25_门店日报</v>
      </c>
      <c r="C36" s="67" t="n">
        <f>'25_门店日报'!B6</f>
        <v>8</v>
      </c>
      <c r="D36" s="67" t="str">
        <v>05_门店与供应链</v>
      </c>
      <c r="E36" s="67" t="str">
        <v>客单价、客流转化率</v>
      </c>
      <c r="F36" s="68" t="str">
        <v>打开工作表</v>
      </c>
      <c r="G36" s="2"/>
      <c r="H36" s="2"/>
      <c r="I36" s="2"/>
      <c r="J36" s="2"/>
      <c r="K36" s="2"/>
      <c r="L36" s="2"/>
    </row>
    <row r="37" ht="38" customHeight="1">
      <c r="A37" s="2"/>
      <c r="B37" s="22" t="str">
        <v>26_库存盘点</v>
      </c>
      <c r="C37" s="22" t="n">
        <f>'26_库存盘点'!B6</f>
        <v>8</v>
      </c>
      <c r="D37" s="22" t="str">
        <v>05_门店与供应链</v>
      </c>
      <c r="E37" s="22" t="str">
        <v>差异、差异金额</v>
      </c>
      <c r="F37" s="66" t="str">
        <v>打开工作表</v>
      </c>
      <c r="G37" s="2"/>
      <c r="H37" s="2"/>
      <c r="I37" s="2"/>
      <c r="J37" s="2"/>
      <c r="K37" s="2"/>
      <c r="L37" s="2"/>
    </row>
    <row r="38" ht="38" customHeight="1">
      <c r="A38" s="2"/>
      <c r="B38" s="67" t="str">
        <v>27_采购跟踪</v>
      </c>
      <c r="C38" s="67" t="n">
        <f>'27_采购跟踪'!B6</f>
        <v>8</v>
      </c>
      <c r="D38" s="67" t="str">
        <v>05_门店与供应链</v>
      </c>
      <c r="E38" s="67" t="str">
        <v>采购单价、到货提醒</v>
      </c>
      <c r="F38" s="68" t="str">
        <v>打开工作表</v>
      </c>
      <c r="G38" s="2"/>
      <c r="H38" s="2"/>
      <c r="I38" s="2"/>
      <c r="J38" s="2"/>
      <c r="K38" s="2"/>
      <c r="L38" s="2"/>
    </row>
    <row r="39" ht="38" customHeight="1">
      <c r="A39" s="2"/>
      <c r="B39" s="22" t="str">
        <v>28_供应商评分</v>
      </c>
      <c r="C39" s="22" t="n">
        <f>'28_供应商评分'!B6</f>
        <v>8</v>
      </c>
      <c r="D39" s="22" t="str">
        <v>05_门店与供应链</v>
      </c>
      <c r="E39" s="22" t="str">
        <v>综合评分</v>
      </c>
      <c r="F39" s="66" t="str">
        <v>打开工作表</v>
      </c>
      <c r="G39" s="2"/>
      <c r="H39" s="2"/>
      <c r="I39" s="2"/>
      <c r="J39" s="2"/>
      <c r="K39" s="2"/>
      <c r="L39" s="2"/>
    </row>
    <row r="40" ht="38" customHeight="1">
      <c r="A40" s="2"/>
      <c r="B40" s="67" t="str">
        <v>29_发货跟踪</v>
      </c>
      <c r="C40" s="67" t="n">
        <f>'29_发货跟踪'!B6</f>
        <v>8</v>
      </c>
      <c r="D40" s="67" t="str">
        <v>05_门店与供应链</v>
      </c>
      <c r="E40" s="67" t="str">
        <v>已签收单数、运输中单数</v>
      </c>
      <c r="F40" s="68" t="str">
        <v>打开工作表</v>
      </c>
      <c r="G40" s="2"/>
      <c r="H40" s="2"/>
      <c r="I40" s="2"/>
      <c r="J40" s="2"/>
      <c r="K40" s="2"/>
      <c r="L40" s="2"/>
    </row>
    <row r="41" ht="38" customHeight="1">
      <c r="A41" s="2"/>
      <c r="B41" s="22" t="str">
        <v>30_商品销售排行</v>
      </c>
      <c r="C41" s="22" t="n">
        <f>'30_商品销售排行'!B6</f>
        <v>8</v>
      </c>
      <c r="D41" s="22" t="str">
        <v>05_门店与供应链</v>
      </c>
      <c r="E41" s="22" t="str">
        <v>毛利率、排名</v>
      </c>
      <c r="F41" s="66" t="str">
        <v>打开工作表</v>
      </c>
      <c r="G41" s="2"/>
      <c r="H41" s="2"/>
      <c r="I41" s="2"/>
      <c r="J41" s="2"/>
      <c r="K41" s="2"/>
      <c r="L41" s="2"/>
    </row>
    <row r="42" ht="38" customHeight="1">
      <c r="A42" s="2"/>
      <c r="B42" s="67" t="str">
        <v>会议纪要模板</v>
      </c>
      <c r="C42" s="67" t="n">
        <f>'会议纪要模板'!B6</f>
        <v>6</v>
      </c>
      <c r="D42" s="67" t="str">
        <v>04_项目与交付</v>
      </c>
      <c r="E42" s="67" t="str">
        <v>办理结果、逾期天数</v>
      </c>
      <c r="F42" s="68" t="str">
        <v>打开工作表</v>
      </c>
      <c r="G42" s="2"/>
      <c r="H42" s="2"/>
      <c r="I42" s="2"/>
      <c r="J42" s="2"/>
      <c r="K42" s="2"/>
      <c r="L42" s="2"/>
    </row>
    <row r="43" ht="38" customHeight="1">
      <c r="A43" s="2"/>
      <c r="B43" s="22" t="str">
        <v>入职交接清单</v>
      </c>
      <c r="C43" s="22" t="n">
        <f>'入职交接清单'!B6</f>
        <v>8</v>
      </c>
      <c r="D43" s="22" t="str">
        <v>03_团队与行政</v>
      </c>
      <c r="E43" s="22" t="str">
        <v>办理结果、逾期天数</v>
      </c>
      <c r="F43" s="66" t="str">
        <v>打开工作表</v>
      </c>
      <c r="G43" s="2"/>
      <c r="H43" s="2"/>
      <c r="I43" s="2"/>
      <c r="J43" s="2"/>
      <c r="K43" s="2"/>
      <c r="L43" s="2"/>
    </row>
    <row r="44" ht="38" customHeight="1">
      <c r="A44" s="2"/>
      <c r="B44" s="67" t="str">
        <v>离职交接清单</v>
      </c>
      <c r="C44" s="67" t="n">
        <f>'离职交接清单'!B6</f>
        <v>8</v>
      </c>
      <c r="D44" s="67" t="str">
        <v>03_团队与行政</v>
      </c>
      <c r="E44" s="67" t="str">
        <v>办理结果、逾期天数</v>
      </c>
      <c r="F44" s="68" t="str">
        <v>打开工作表</v>
      </c>
      <c r="G44" s="2"/>
      <c r="H44" s="2"/>
      <c r="I44" s="2"/>
      <c r="J44" s="2"/>
      <c r="K44" s="2"/>
      <c r="L44" s="2"/>
    </row>
    <row r="45" ht="2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6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6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6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6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6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6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6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6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6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6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6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6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6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6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6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</sheetData>
  <hyperlinks>
    <hyperlink ref="F12" location="'01_潜在客户池'!B2" display="打开工作表"/>
    <hyperlink ref="F13" location="'02_客户跟进记录'!B2" display="打开工作表"/>
    <hyperlink ref="F14" location="'03_销售商机漏斗'!B2" display="打开工作表"/>
    <hyperlink ref="F15" location="'04_报价跟踪'!B2" display="打开工作表"/>
    <hyperlink ref="F16" location="'05_合同台账'!B2" display="打开工作表"/>
    <hyperlink ref="F17" location="'06_回款跟踪'!B2" display="打开工作表"/>
    <hyperlink ref="F18" location="'07_每日经营数据'!B2" display="打开工作表"/>
    <hyperlink ref="F19" location="'08_费用支出台账'!B2" display="打开工作表"/>
    <hyperlink ref="F20" location="'09_现金流预测'!B2" display="打开工作表"/>
    <hyperlink ref="F21" location="'10_应收账款账龄'!B2" display="打开工作表"/>
    <hyperlink ref="F22" location="'11_项目毛利测算'!B2" display="打开工作表"/>
    <hyperlink ref="F23" location="'12_月度经营目标'!B2" display="打开工作表"/>
    <hyperlink ref="F24" location="'13_招聘需求表'!B2" display="打开工作表"/>
    <hyperlink ref="F25" location="'14_面试评分表'!B2" display="打开工作表"/>
    <hyperlink ref="F26" location="'15_员工花名册'!B2" display="打开工作表"/>
    <hyperlink ref="F27" location="'16_周绩效跟踪'!B2" display="打开工作表"/>
    <hyperlink ref="F28" location="'17_固定资产登记'!B2" display="打开工作表"/>
    <hyperlink ref="F29" location="'18_账号权限台账'!B2" display="打开工作表"/>
    <hyperlink ref="F30" location="'19_项目进度表'!B2" display="打开工作表"/>
    <hyperlink ref="F31" location="'20_需求清单'!B2" display="打开工作表"/>
    <hyperlink ref="F32" location="'21_需求变更记录'!B2" display="打开工作表"/>
    <hyperlink ref="F33" location="'22_项目风险清单'!B2" display="打开工作表"/>
    <hyperlink ref="F34" location="'23_售后工单'!B2" display="打开工作表"/>
    <hyperlink ref="F35" location="'24_交付验收清单'!B2" display="打开工作表"/>
    <hyperlink ref="F36" location="'25_门店日报'!B2" display="打开工作表"/>
    <hyperlink ref="F37" location="'26_库存盘点'!B2" display="打开工作表"/>
    <hyperlink ref="F38" location="'27_采购跟踪'!B2" display="打开工作表"/>
    <hyperlink ref="F39" location="'28_供应商评分'!B2" display="打开工作表"/>
    <hyperlink ref="F40" location="'29_发货跟踪'!B2" display="打开工作表"/>
    <hyperlink ref="F41" location="'30_商品销售排行'!B2" display="打开工作表"/>
    <hyperlink ref="F42" location="'会议纪要模板'!B2" display="打开工作表"/>
    <hyperlink ref="F43" location="'入职交接清单'!B2" display="打开工作表"/>
    <hyperlink ref="F44" location="'离职交接清单'!B2" display="打开工作表"/>
  </hyperlinks>
  <pageMargins left="0.7" right="0.7" top="0.75" bottom="0.75" header="0.3" footer="0.3"/>
  <drawing ns1:id="Rd9507185a34f406e"/>
</worksheet>
</file>

<file path=xl/worksheets/sheet2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28" hidden="0" customWidth="1"/>
    <x:col min="9" max="9" width="18" hidden="0" customWidth="1"/>
    <x:col min="10" max="10" width="18" hidden="0" customWidth="1"/>
    <x:col min="11" max="11" width="14" hidden="0" customWidth="1"/>
    <x:col min="12" max="12" width="14" hidden="0" customWidth="1"/>
    <x:col min="13" max="13" width="28" hidden="0" customWidth="1"/>
    <x:col min="14" max="14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</x:row>
    <x:row r="2" ht="34" customHeight="1">
      <x:c r="A2" s="2"/>
      <x:c r="B2" s="3" t="str">
        <x:v>潜在客户池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  <x:c r="N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COUNTIFS($N$12:$N$71,"待填")</x:f>
        <x:v>0</x:v>
      </x:c>
      <x:c r="H4" s="2"/>
      <x:c r="I4" s="2"/>
      <x:c r="J4" s="2"/>
      <x:c r="K4" s="2"/>
      <x:c r="L4" s="2"/>
      <x:c r="M4" s="2"/>
      <x:c r="N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高优先级</x:v>
      </x:c>
      <x:c r="G5" s="2"/>
      <x:c r="H5" s="2"/>
      <x:c r="I5" s="2"/>
      <x:c r="J5" s="9" t="str">
        <x:v>跟进逾期</x:v>
      </x:c>
      <x:c r="K5" s="2"/>
      <x:c r="L5" s="2"/>
      <x:c r="M5" s="2"/>
      <x:c r="N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COUNTIFS($I$12:$I$71,"高",$B$12:$B$71,"&lt;&gt;")</x:f>
        <x:v>2</x:v>
      </x:c>
      <x:c r="G6" s="2"/>
      <x:c r="H6" s="2"/>
      <x:c r="I6" s="2"/>
      <x:c r="J6" s="10" t="n">
        <x:f>COUNTIFS($N$12:$N$71,"&gt;0",$B$12:$B$71,"&lt;&gt;")</x:f>
        <x:v>2</x:v>
      </x:c>
      <x:c r="K6" s="2"/>
      <x:c r="L6" s="2"/>
      <x:c r="M6" s="2"/>
      <x:c r="N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  <x:c r="N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  <x:c r="N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  <x:c r="N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</x:row>
    <x:row r="11" ht="42" customHeight="1">
      <x:c r="A11" s="2"/>
      <x:c r="B11" s="19" t="str">
        <x:v>记录ID</x:v>
      </x:c>
      <x:c r="C11" s="20" t="str">
        <x:v>公司/客户</x:v>
      </x:c>
      <x:c r="D11" s="20" t="str">
        <x:v>行业</x:v>
      </x:c>
      <x:c r="E11" s="20" t="str">
        <x:v>来源</x:v>
      </x:c>
      <x:c r="F11" s="20" t="str">
        <x:v>联系人</x:v>
      </x:c>
      <x:c r="G11" s="20" t="str">
        <x:v>联系方式</x:v>
      </x:c>
      <x:c r="H11" s="20" t="str">
        <x:v>潜在需求</x:v>
      </x:c>
      <x:c r="I11" s="20" t="str">
        <x:v>优先级</x:v>
      </x:c>
      <x:c r="J11" s="20" t="str">
        <x:v>当前状态</x:v>
      </x:c>
      <x:c r="K11" s="20" t="str">
        <x:v>最后联系</x:v>
      </x:c>
      <x:c r="L11" s="20" t="str">
        <x:v>下次跟进</x:v>
      </x:c>
      <x:c r="M11" s="20" t="str">
        <x:v>备注</x:v>
      </x:c>
      <x:c r="N11" s="21" t="str">
        <x:v>逾期天数</x:v>
      </x:c>
    </x:row>
    <x:row r="12" ht="48" customHeight="1">
      <x:c r="A12" s="2"/>
      <x:c r="B12" s="24" t="str">
        <x:v>1-01-001</x:v>
      </x:c>
      <x:c r="C12" s="28" t="str">
        <x:v>北城商贸（模拟）</x:v>
      </x:c>
      <x:c r="D12" s="28" t="str">
        <x:v>商贸</x:v>
      </x:c>
      <x:c r="E12" s="28" t="str">
        <x:v>官网表单</x:v>
      </x:c>
      <x:c r="F12" s="28" t="str">
        <x:v>林晨（模拟）</x:v>
      </x:c>
      <x:c r="G12" s="28" t="str">
        <x:v>demo01@example.com</x:v>
      </x:c>
      <x:c r="H12" s="28" t="str">
        <x:v>梳理现有流程</x:v>
      </x:c>
      <x:c r="I12" s="28" t="str">
        <x:v>高</x:v>
      </x:c>
      <x:c r="J12" s="28" t="str">
        <x:v>新线索</x:v>
      </x:c>
      <x:c r="K12" s="32" t="n">
        <x:v>46267</x:v>
      </x:c>
      <x:c r="L12" s="32" t="n">
        <x:v>46273</x:v>
      </x:c>
      <x:c r="M12" s="28" t="str">
        <x:v>本行为模拟数据</x:v>
      </x:c>
      <x:c r="N12" s="36" t="n">
        <x:f>IF($B12="","",IF(OR(NOT(ISNUMBER(L12))),"待填",MAX(0,$C$4-L12)))</x:f>
        <x:v>3</x:v>
      </x:c>
    </x:row>
    <x:row r="13" ht="48" customHeight="1">
      <x:c r="A13" s="2"/>
      <x:c r="B13" s="24" t="str">
        <x:v>1-01-002</x:v>
      </x:c>
      <x:c r="C13" s="28" t="str">
        <x:v>拾光学堂（模拟）</x:v>
      </x:c>
      <x:c r="D13" s="28" t="str">
        <x:v>教育</x:v>
      </x:c>
      <x:c r="E13" s="28" t="str">
        <x:v>转介绍</x:v>
      </x:c>
      <x:c r="F13" s="28" t="str">
        <x:v>周悦（模拟）</x:v>
      </x:c>
      <x:c r="G13" s="28" t="str">
        <x:v>demo02@example.com</x:v>
      </x:c>
      <x:c r="H13" s="28" t="str">
        <x:v>确认关键字段</x:v>
      </x:c>
      <x:c r="I13" s="28" t="str">
        <x:v>中</x:v>
      </x:c>
      <x:c r="J13" s="28" t="str">
        <x:v>已联系</x:v>
      </x:c>
      <x:c r="K13" s="32" t="n">
        <x:v>46268</x:v>
      </x:c>
      <x:c r="L13" s="32" t="n">
        <x:v>46275</x:v>
      </x:c>
      <x:c r="M13" s="28" t="str">
        <x:v>等待补充材料</x:v>
      </x:c>
      <x:c r="N13" s="36" t="n">
        <x:f>IF($B13="","",IF(OR(NOT(ISNUMBER(L13))),"待填",MAX(0,$C$4-L13)))</x:f>
        <x:v>1</x:v>
      </x:c>
    </x:row>
    <x:row r="14" ht="48" customHeight="1">
      <x:c r="A14" s="2"/>
      <x:c r="B14" s="24" t="str">
        <x:v>1-01-003</x:v>
      </x:c>
      <x:c r="C14" s="28" t="str">
        <x:v>青禾门店（模拟）</x:v>
      </x:c>
      <x:c r="D14" s="28" t="str">
        <x:v>零售</x:v>
      </x:c>
      <x:c r="E14" s="28" t="str">
        <x:v>行业活动</x:v>
      </x:c>
      <x:c r="F14" s="28" t="str">
        <x:v>陈禾（模拟）</x:v>
      </x:c>
      <x:c r="G14" s="28" t="str">
        <x:v>demo03@example.com</x:v>
      </x:c>
      <x:c r="H14" s="28" t="str">
        <x:v>整理历史数据</x:v>
      </x:c>
      <x:c r="I14" s="28" t="str">
        <x:v>中</x:v>
      </x:c>
      <x:c r="J14" s="28" t="str">
        <x:v>需求明确</x:v>
      </x:c>
      <x:c r="K14" s="32" t="n">
        <x:v>46269</x:v>
      </x:c>
      <x:c r="L14" s="32" t="n">
        <x:v>46277</x:v>
      </x:c>
      <x:c r="M14" s="28" t="str">
        <x:v>已记录处理结果</x:v>
      </x:c>
      <x:c r="N14" s="36" t="n">
        <x:f>IF($B14="","",IF(OR(NOT(ISNUMBER(L14))),"待填",MAX(0,$C$4-L14)))</x:f>
        <x:v>0</x:v>
      </x:c>
    </x:row>
    <x:row r="15" ht="48" customHeight="1">
      <x:c r="A15" s="2"/>
      <x:c r="B15" s="24" t="str">
        <x:v>1-01-004</x:v>
      </x:c>
      <x:c r="C15" s="28" t="str">
        <x:v>木白设计（模拟）</x:v>
      </x:c>
      <x:c r="D15" s="28" t="str">
        <x:v>设计</x:v>
      </x:c>
      <x:c r="E15" s="28" t="str">
        <x:v>内容私信</x:v>
      </x:c>
      <x:c r="F15" s="28" t="str">
        <x:v>许宁（模拟）</x:v>
      </x:c>
      <x:c r="G15" s="28" t="str">
        <x:v>demo04@example.com</x:v>
      </x:c>
      <x:c r="H15" s="28" t="str">
        <x:v>制作可点击原型</x:v>
      </x:c>
      <x:c r="I15" s="28" t="str">
        <x:v>低</x:v>
      </x:c>
      <x:c r="J15" s="28" t="str">
        <x:v>已报价</x:v>
      </x:c>
      <x:c r="K15" s="32" t="n">
        <x:v>46270</x:v>
      </x:c>
      <x:c r="L15" s="32" t="n">
        <x:v>46279</x:v>
      </x:c>
      <x:c r="M15" s="28" t="str">
        <x:v>下次例会复核</x:v>
      </x:c>
      <x:c r="N15" s="36" t="n">
        <x:f>IF($B15="","",IF(OR(NOT(ISNUMBER(L15))),"待填",MAX(0,$C$4-L15)))</x:f>
        <x:v>0</x:v>
      </x:c>
    </x:row>
    <x:row r="16" ht="48" customHeight="1">
      <x:c r="A16" s="2"/>
      <x:c r="B16" s="24" t="str">
        <x:v>1-01-005</x:v>
      </x:c>
      <x:c r="C16" s="28" t="str">
        <x:v>星野餐饮（模拟）</x:v>
      </x:c>
      <x:c r="D16" s="28" t="str">
        <x:v>餐饮</x:v>
      </x:c>
      <x:c r="E16" s="28" t="str">
        <x:v>官网表单</x:v>
      </x:c>
      <x:c r="F16" s="28" t="str">
        <x:v>宋安（模拟）</x:v>
      </x:c>
      <x:c r="G16" s="28" t="str">
        <x:v>demo05@example.com</x:v>
      </x:c>
      <x:c r="H16" s="28" t="str">
        <x:v>完成首轮测试</x:v>
      </x:c>
      <x:c r="I16" s="28" t="str">
        <x:v>高</x:v>
      </x:c>
      <x:c r="J16" s="28" t="str">
        <x:v>新线索</x:v>
      </x:c>
      <x:c r="K16" s="32" t="n">
        <x:v>46271</x:v>
      </x:c>
      <x:c r="L16" s="32" t="n">
        <x:v>46281</x:v>
      </x:c>
      <x:c r="M16" s="28" t="str">
        <x:v>本行为模拟数据</x:v>
      </x:c>
      <x:c r="N16" s="36" t="n">
        <x:f>IF($B16="","",IF(OR(NOT(ISNUMBER(L16))),"待填",MAX(0,$C$4-L16)))</x:f>
        <x:v>0</x:v>
      </x:c>
    </x:row>
    <x:row r="17" ht="48" customHeight="1">
      <x:c r="A17" s="2"/>
      <x:c r="B17" s="24" t="str">
        <x:v>1-01-006</x:v>
      </x:c>
      <x:c r="C17" s="28" t="str">
        <x:v>云杉科技（模拟）</x:v>
      </x:c>
      <x:c r="D17" s="28" t="str">
        <x:v>科技</x:v>
      </x:c>
      <x:c r="E17" s="28" t="str">
        <x:v>转介绍</x:v>
      </x:c>
      <x:c r="F17" s="28" t="str">
        <x:v>沈青（模拟）</x:v>
      </x:c>
      <x:c r="G17" s="28" t="str">
        <x:v>demo06@example.com</x:v>
      </x:c>
      <x:c r="H17" s="28" t="str">
        <x:v>提交验收清单</x:v>
      </x:c>
      <x:c r="I17" s="28" t="str">
        <x:v>中</x:v>
      </x:c>
      <x:c r="J17" s="28" t="str">
        <x:v>已联系</x:v>
      </x:c>
      <x:c r="K17" s="32" t="n">
        <x:v>46272</x:v>
      </x:c>
      <x:c r="L17" s="32" t="n">
        <x:v>46283</x:v>
      </x:c>
      <x:c r="M17" s="28" t="str">
        <x:v>等待补充材料</x:v>
      </x:c>
      <x:c r="N17" s="36" t="n">
        <x:f>IF($B17="","",IF(OR(NOT(ISNUMBER(L17))),"待填",MAX(0,$C$4-L17)))</x:f>
        <x:v>0</x:v>
      </x:c>
    </x:row>
    <x:row r="18" ht="48" customHeight="1">
      <x:c r="A18" s="2"/>
      <x:c r="B18" s="24" t="str">
        <x:v>1-01-007</x:v>
      </x:c>
      <x:c r="C18" s="28" t="str">
        <x:v>晴川服务（模拟）</x:v>
      </x:c>
      <x:c r="D18" s="28" t="str">
        <x:v>服务</x:v>
      </x:c>
      <x:c r="E18" s="28" t="str">
        <x:v>行业活动</x:v>
      </x:c>
      <x:c r="F18" s="28" t="str">
        <x:v>苏言（模拟）</x:v>
      </x:c>
      <x:c r="G18" s="28" t="str">
        <x:v>demo07@example.com</x:v>
      </x:c>
      <x:c r="H18" s="28" t="str">
        <x:v>安排使用培训</x:v>
      </x:c>
      <x:c r="I18" s="28" t="str">
        <x:v>中</x:v>
      </x:c>
      <x:c r="J18" s="28" t="str">
        <x:v>需求明确</x:v>
      </x:c>
      <x:c r="K18" s="32" t="n">
        <x:v>46273</x:v>
      </x:c>
      <x:c r="L18" s="32" t="n">
        <x:v>46285</x:v>
      </x:c>
      <x:c r="M18" s="28" t="str">
        <x:v>已记录处理结果</x:v>
      </x:c>
      <x:c r="N18" s="36" t="n">
        <x:f>IF($B18="","",IF(OR(NOT(ISNUMBER(L18))),"待填",MAX(0,$C$4-L18)))</x:f>
        <x:v>0</x:v>
      </x:c>
    </x:row>
    <x:row r="19" ht="48" customHeight="1">
      <x:c r="A19" s="2"/>
      <x:c r="B19" s="24" t="str">
        <x:v>1-01-008</x:v>
      </x:c>
      <x:c r="C19" s="28" t="str">
        <x:v>禾田供应链（模拟）</x:v>
      </x:c>
      <x:c r="D19" s="28" t="str">
        <x:v>供应链</x:v>
      </x:c>
      <x:c r="E19" s="28" t="str">
        <x:v>内容私信</x:v>
      </x:c>
      <x:c r="F19" s="28" t="str">
        <x:v>叶川（模拟）</x:v>
      </x:c>
      <x:c r="G19" s="28" t="str">
        <x:v>demo08@example.com</x:v>
      </x:c>
      <x:c r="H19" s="28" t="str">
        <x:v>跟踪上线反馈</x:v>
      </x:c>
      <x:c r="I19" s="28" t="str">
        <x:v>低</x:v>
      </x:c>
      <x:c r="J19" s="28" t="str">
        <x:v>已报价</x:v>
      </x:c>
      <x:c r="K19" s="32" t="n">
        <x:v>46274</x:v>
      </x:c>
      <x:c r="L19" s="32" t="n">
        <x:v>46287</x:v>
      </x:c>
      <x:c r="M19" s="28" t="str">
        <x:v>下次例会复核</x:v>
      </x:c>
      <x:c r="N19" s="36" t="n">
        <x:f>IF($B19="","",IF(OR(NOT(ISNUMBER(L19))),"待填",MAX(0,$C$4-L19)))</x:f>
        <x:v>0</x:v>
      </x:c>
    </x:row>
    <x:row r="20" ht="48" customHeight="1">
      <x:c r="A20" s="2"/>
      <x:c r="B20" s="24"/>
      <x:c r="C20" s="28"/>
      <x:c r="D20" s="28"/>
      <x:c r="E20" s="28"/>
      <x:c r="F20" s="28"/>
      <x:c r="G20" s="28"/>
      <x:c r="H20" s="28"/>
      <x:c r="I20" s="28"/>
      <x:c r="J20" s="28"/>
      <x:c r="K20" s="32"/>
      <x:c r="L20" s="32"/>
      <x:c r="M20" s="28"/>
      <x:c r="N20" s="36" t="str">
        <x:f>IF($B20="","",IF(OR(NOT(ISNUMBER(L20))),"待填",MAX(0,$C$4-L20)))</x:f>
      </x:c>
    </x:row>
    <x:row r="21" ht="48" customHeight="1">
      <x:c r="A21" s="2"/>
      <x:c r="B21" s="24"/>
      <x:c r="C21" s="28"/>
      <x:c r="D21" s="28"/>
      <x:c r="E21" s="28"/>
      <x:c r="F21" s="28"/>
      <x:c r="G21" s="28"/>
      <x:c r="H21" s="28"/>
      <x:c r="I21" s="28"/>
      <x:c r="J21" s="28"/>
      <x:c r="K21" s="32"/>
      <x:c r="L21" s="32"/>
      <x:c r="M21" s="28"/>
      <x:c r="N21" s="36" t="str">
        <x:f>IF($B21="","",IF(OR(NOT(ISNUMBER(L21))),"待填",MAX(0,$C$4-L21)))</x:f>
      </x:c>
    </x:row>
    <x:row r="22" ht="48" customHeight="1">
      <x:c r="A22" s="2"/>
      <x:c r="B22" s="24"/>
      <x:c r="C22" s="28"/>
      <x:c r="D22" s="28"/>
      <x:c r="E22" s="28"/>
      <x:c r="F22" s="28"/>
      <x:c r="G22" s="28"/>
      <x:c r="H22" s="28"/>
      <x:c r="I22" s="28"/>
      <x:c r="J22" s="28"/>
      <x:c r="K22" s="32"/>
      <x:c r="L22" s="32"/>
      <x:c r="M22" s="28"/>
      <x:c r="N22" s="36" t="str">
        <x:f>IF($B22="","",IF(OR(NOT(ISNUMBER(L22))),"待填",MAX(0,$C$4-L22)))</x:f>
      </x:c>
    </x:row>
    <x:row r="23" ht="48" customHeight="1">
      <x:c r="A23" s="2"/>
      <x:c r="B23" s="24"/>
      <x:c r="C23" s="28"/>
      <x:c r="D23" s="28"/>
      <x:c r="E23" s="28"/>
      <x:c r="F23" s="28"/>
      <x:c r="G23" s="28"/>
      <x:c r="H23" s="28"/>
      <x:c r="I23" s="28"/>
      <x:c r="J23" s="28"/>
      <x:c r="K23" s="32"/>
      <x:c r="L23" s="32"/>
      <x:c r="M23" s="28"/>
      <x:c r="N23" s="36" t="str">
        <x:f>IF($B23="","",IF(OR(NOT(ISNUMBER(L23))),"待填",MAX(0,$C$4-L23)))</x:f>
      </x:c>
    </x:row>
    <x:row r="24" ht="48" customHeight="1">
      <x:c r="A24" s="2"/>
      <x:c r="B24" s="24"/>
      <x:c r="C24" s="28"/>
      <x:c r="D24" s="28"/>
      <x:c r="E24" s="28"/>
      <x:c r="F24" s="28"/>
      <x:c r="G24" s="28"/>
      <x:c r="H24" s="28"/>
      <x:c r="I24" s="28"/>
      <x:c r="J24" s="28"/>
      <x:c r="K24" s="32"/>
      <x:c r="L24" s="32"/>
      <x:c r="M24" s="28"/>
      <x:c r="N24" s="36" t="str">
        <x:f>IF($B24="","",IF(OR(NOT(ISNUMBER(L24))),"待填",MAX(0,$C$4-L24)))</x:f>
      </x:c>
    </x:row>
    <x:row r="25" ht="48" customHeight="1">
      <x:c r="A25" s="2"/>
      <x:c r="B25" s="24"/>
      <x:c r="C25" s="28"/>
      <x:c r="D25" s="28"/>
      <x:c r="E25" s="28"/>
      <x:c r="F25" s="28"/>
      <x:c r="G25" s="28"/>
      <x:c r="H25" s="28"/>
      <x:c r="I25" s="28"/>
      <x:c r="J25" s="28"/>
      <x:c r="K25" s="32"/>
      <x:c r="L25" s="32"/>
      <x:c r="M25" s="28"/>
      <x:c r="N25" s="36" t="str">
        <x:f>IF($B25="","",IF(OR(NOT(ISNUMBER(L25))),"待填",MAX(0,$C$4-L25)))</x:f>
      </x:c>
    </x:row>
    <x:row r="26" ht="48" customHeight="1">
      <x:c r="A26" s="2"/>
      <x:c r="B26" s="24"/>
      <x:c r="C26" s="28"/>
      <x:c r="D26" s="28"/>
      <x:c r="E26" s="28"/>
      <x:c r="F26" s="28"/>
      <x:c r="G26" s="28"/>
      <x:c r="H26" s="28"/>
      <x:c r="I26" s="28"/>
      <x:c r="J26" s="28"/>
      <x:c r="K26" s="32"/>
      <x:c r="L26" s="32"/>
      <x:c r="M26" s="28"/>
      <x:c r="N26" s="36" t="str">
        <x:f>IF($B26="","",IF(OR(NOT(ISNUMBER(L26))),"待填",MAX(0,$C$4-L26)))</x:f>
      </x:c>
    </x:row>
    <x:row r="27" ht="48" customHeight="1">
      <x:c r="A27" s="2"/>
      <x:c r="B27" s="24"/>
      <x:c r="C27" s="28"/>
      <x:c r="D27" s="28"/>
      <x:c r="E27" s="28"/>
      <x:c r="F27" s="28"/>
      <x:c r="G27" s="28"/>
      <x:c r="H27" s="28"/>
      <x:c r="I27" s="28"/>
      <x:c r="J27" s="28"/>
      <x:c r="K27" s="32"/>
      <x:c r="L27" s="32"/>
      <x:c r="M27" s="28"/>
      <x:c r="N27" s="36" t="str">
        <x:f>IF($B27="","",IF(OR(NOT(ISNUMBER(L27))),"待填",MAX(0,$C$4-L27)))</x:f>
      </x:c>
    </x:row>
    <x:row r="28" ht="48" customHeight="1">
      <x:c r="A28" s="2"/>
      <x:c r="B28" s="24"/>
      <x:c r="C28" s="28"/>
      <x:c r="D28" s="28"/>
      <x:c r="E28" s="28"/>
      <x:c r="F28" s="28"/>
      <x:c r="G28" s="28"/>
      <x:c r="H28" s="28"/>
      <x:c r="I28" s="28"/>
      <x:c r="J28" s="28"/>
      <x:c r="K28" s="32"/>
      <x:c r="L28" s="32"/>
      <x:c r="M28" s="28"/>
      <x:c r="N28" s="36" t="str">
        <x:f>IF($B28="","",IF(OR(NOT(ISNUMBER(L28))),"待填",MAX(0,$C$4-L28)))</x:f>
      </x:c>
    </x:row>
    <x:row r="29" ht="48" customHeight="1">
      <x:c r="A29" s="2"/>
      <x:c r="B29" s="24"/>
      <x:c r="C29" s="28"/>
      <x:c r="D29" s="28"/>
      <x:c r="E29" s="28"/>
      <x:c r="F29" s="28"/>
      <x:c r="G29" s="28"/>
      <x:c r="H29" s="28"/>
      <x:c r="I29" s="28"/>
      <x:c r="J29" s="28"/>
      <x:c r="K29" s="32"/>
      <x:c r="L29" s="32"/>
      <x:c r="M29" s="28"/>
      <x:c r="N29" s="36" t="str">
        <x:f>IF($B29="","",IF(OR(NOT(ISNUMBER(L29))),"待填",MAX(0,$C$4-L29)))</x:f>
      </x:c>
    </x:row>
    <x:row r="30" ht="48" customHeight="1">
      <x:c r="A30" s="2"/>
      <x:c r="B30" s="24"/>
      <x:c r="C30" s="28"/>
      <x:c r="D30" s="28"/>
      <x:c r="E30" s="28"/>
      <x:c r="F30" s="28"/>
      <x:c r="G30" s="28"/>
      <x:c r="H30" s="28"/>
      <x:c r="I30" s="28"/>
      <x:c r="J30" s="28"/>
      <x:c r="K30" s="32"/>
      <x:c r="L30" s="32"/>
      <x:c r="M30" s="28"/>
      <x:c r="N30" s="36" t="str">
        <x:f>IF($B30="","",IF(OR(NOT(ISNUMBER(L30))),"待填",MAX(0,$C$4-L30)))</x:f>
      </x:c>
    </x:row>
    <x:row r="31" ht="48" customHeight="1">
      <x:c r="A31" s="2"/>
      <x:c r="B31" s="24"/>
      <x:c r="C31" s="28"/>
      <x:c r="D31" s="28"/>
      <x:c r="E31" s="28"/>
      <x:c r="F31" s="28"/>
      <x:c r="G31" s="28"/>
      <x:c r="H31" s="28"/>
      <x:c r="I31" s="28"/>
      <x:c r="J31" s="28"/>
      <x:c r="K31" s="32"/>
      <x:c r="L31" s="32"/>
      <x:c r="M31" s="28"/>
      <x:c r="N31" s="36" t="str">
        <x:f>IF($B31="","",IF(OR(NOT(ISNUMBER(L31))),"待填",MAX(0,$C$4-L31)))</x:f>
      </x:c>
    </x:row>
    <x:row r="32" ht="48" customHeight="1">
      <x:c r="A32" s="2"/>
      <x:c r="B32" s="24"/>
      <x:c r="C32" s="28"/>
      <x:c r="D32" s="28"/>
      <x:c r="E32" s="28"/>
      <x:c r="F32" s="28"/>
      <x:c r="G32" s="28"/>
      <x:c r="H32" s="28"/>
      <x:c r="I32" s="28"/>
      <x:c r="J32" s="28"/>
      <x:c r="K32" s="32"/>
      <x:c r="L32" s="32"/>
      <x:c r="M32" s="28"/>
      <x:c r="N32" s="36" t="str">
        <x:f>IF($B32="","",IF(OR(NOT(ISNUMBER(L32))),"待填",MAX(0,$C$4-L32)))</x:f>
      </x:c>
    </x:row>
    <x:row r="33" ht="48" customHeight="1">
      <x:c r="A33" s="2"/>
      <x:c r="B33" s="24"/>
      <x:c r="C33" s="28"/>
      <x:c r="D33" s="28"/>
      <x:c r="E33" s="28"/>
      <x:c r="F33" s="28"/>
      <x:c r="G33" s="28"/>
      <x:c r="H33" s="28"/>
      <x:c r="I33" s="28"/>
      <x:c r="J33" s="28"/>
      <x:c r="K33" s="32"/>
      <x:c r="L33" s="32"/>
      <x:c r="M33" s="28"/>
      <x:c r="N33" s="36" t="str">
        <x:f>IF($B33="","",IF(OR(NOT(ISNUMBER(L33))),"待填",MAX(0,$C$4-L33)))</x:f>
      </x:c>
    </x:row>
    <x:row r="34" ht="48" customHeight="1">
      <x:c r="A34" s="2"/>
      <x:c r="B34" s="24"/>
      <x:c r="C34" s="28"/>
      <x:c r="D34" s="28"/>
      <x:c r="E34" s="28"/>
      <x:c r="F34" s="28"/>
      <x:c r="G34" s="28"/>
      <x:c r="H34" s="28"/>
      <x:c r="I34" s="28"/>
      <x:c r="J34" s="28"/>
      <x:c r="K34" s="32"/>
      <x:c r="L34" s="32"/>
      <x:c r="M34" s="28"/>
      <x:c r="N34" s="36" t="str">
        <x:f>IF($B34="","",IF(OR(NOT(ISNUMBER(L34))),"待填",MAX(0,$C$4-L34)))</x:f>
      </x:c>
    </x:row>
    <x:row r="35" ht="48" customHeight="1">
      <x:c r="A35" s="2"/>
      <x:c r="B35" s="24"/>
      <x:c r="C35" s="28"/>
      <x:c r="D35" s="28"/>
      <x:c r="E35" s="28"/>
      <x:c r="F35" s="28"/>
      <x:c r="G35" s="28"/>
      <x:c r="H35" s="28"/>
      <x:c r="I35" s="28"/>
      <x:c r="J35" s="28"/>
      <x:c r="K35" s="32"/>
      <x:c r="L35" s="32"/>
      <x:c r="M35" s="28"/>
      <x:c r="N35" s="36" t="str">
        <x:f>IF($B35="","",IF(OR(NOT(ISNUMBER(L35))),"待填",MAX(0,$C$4-L35)))</x:f>
      </x:c>
    </x:row>
    <x:row r="36" ht="48" customHeight="1">
      <x:c r="A36" s="2"/>
      <x:c r="B36" s="24"/>
      <x:c r="C36" s="28"/>
      <x:c r="D36" s="28"/>
      <x:c r="E36" s="28"/>
      <x:c r="F36" s="28"/>
      <x:c r="G36" s="28"/>
      <x:c r="H36" s="28"/>
      <x:c r="I36" s="28"/>
      <x:c r="J36" s="28"/>
      <x:c r="K36" s="32"/>
      <x:c r="L36" s="32"/>
      <x:c r="M36" s="28"/>
      <x:c r="N36" s="36" t="str">
        <x:f>IF($B36="","",IF(OR(NOT(ISNUMBER(L36))),"待填",MAX(0,$C$4-L36)))</x:f>
      </x:c>
    </x:row>
    <x:row r="37" ht="48" customHeight="1">
      <x:c r="A37" s="2"/>
      <x:c r="B37" s="24"/>
      <x:c r="C37" s="28"/>
      <x:c r="D37" s="28"/>
      <x:c r="E37" s="28"/>
      <x:c r="F37" s="28"/>
      <x:c r="G37" s="28"/>
      <x:c r="H37" s="28"/>
      <x:c r="I37" s="28"/>
      <x:c r="J37" s="28"/>
      <x:c r="K37" s="32"/>
      <x:c r="L37" s="32"/>
      <x:c r="M37" s="28"/>
      <x:c r="N37" s="36" t="str">
        <x:f>IF($B37="","",IF(OR(NOT(ISNUMBER(L37))),"待填",MAX(0,$C$4-L37)))</x:f>
      </x:c>
    </x:row>
    <x:row r="38" ht="48" customHeight="1">
      <x:c r="A38" s="2"/>
      <x:c r="B38" s="24"/>
      <x:c r="C38" s="28"/>
      <x:c r="D38" s="28"/>
      <x:c r="E38" s="28"/>
      <x:c r="F38" s="28"/>
      <x:c r="G38" s="28"/>
      <x:c r="H38" s="28"/>
      <x:c r="I38" s="28"/>
      <x:c r="J38" s="28"/>
      <x:c r="K38" s="32"/>
      <x:c r="L38" s="32"/>
      <x:c r="M38" s="28"/>
      <x:c r="N38" s="36" t="str">
        <x:f>IF($B38="","",IF(OR(NOT(ISNUMBER(L38))),"待填",MAX(0,$C$4-L38)))</x:f>
      </x:c>
    </x:row>
    <x:row r="39" ht="48" customHeight="1">
      <x:c r="A39" s="2"/>
      <x:c r="B39" s="24"/>
      <x:c r="C39" s="28"/>
      <x:c r="D39" s="28"/>
      <x:c r="E39" s="28"/>
      <x:c r="F39" s="28"/>
      <x:c r="G39" s="28"/>
      <x:c r="H39" s="28"/>
      <x:c r="I39" s="28"/>
      <x:c r="J39" s="28"/>
      <x:c r="K39" s="32"/>
      <x:c r="L39" s="32"/>
      <x:c r="M39" s="28"/>
      <x:c r="N39" s="36" t="str">
        <x:f>IF($B39="","",IF(OR(NOT(ISNUMBER(L39))),"待填",MAX(0,$C$4-L39)))</x:f>
      </x:c>
    </x:row>
    <x:row r="40" ht="48" customHeight="1">
      <x:c r="A40" s="2"/>
      <x:c r="B40" s="24"/>
      <x:c r="C40" s="28"/>
      <x:c r="D40" s="28"/>
      <x:c r="E40" s="28"/>
      <x:c r="F40" s="28"/>
      <x:c r="G40" s="28"/>
      <x:c r="H40" s="28"/>
      <x:c r="I40" s="28"/>
      <x:c r="J40" s="28"/>
      <x:c r="K40" s="32"/>
      <x:c r="L40" s="32"/>
      <x:c r="M40" s="28"/>
      <x:c r="N40" s="36" t="str">
        <x:f>IF($B40="","",IF(OR(NOT(ISNUMBER(L40))),"待填",MAX(0,$C$4-L40)))</x:f>
      </x:c>
    </x:row>
    <x:row r="41" ht="48" customHeight="1">
      <x:c r="A41" s="2"/>
      <x:c r="B41" s="24"/>
      <x:c r="C41" s="28"/>
      <x:c r="D41" s="28"/>
      <x:c r="E41" s="28"/>
      <x:c r="F41" s="28"/>
      <x:c r="G41" s="28"/>
      <x:c r="H41" s="28"/>
      <x:c r="I41" s="28"/>
      <x:c r="J41" s="28"/>
      <x:c r="K41" s="32"/>
      <x:c r="L41" s="32"/>
      <x:c r="M41" s="28"/>
      <x:c r="N41" s="36" t="str">
        <x:f>IF($B41="","",IF(OR(NOT(ISNUMBER(L41))),"待填",MAX(0,$C$4-L41)))</x:f>
      </x:c>
    </x:row>
    <x:row r="42" ht="48" customHeight="1">
      <x:c r="A42" s="2"/>
      <x:c r="B42" s="24"/>
      <x:c r="C42" s="28"/>
      <x:c r="D42" s="28"/>
      <x:c r="E42" s="28"/>
      <x:c r="F42" s="28"/>
      <x:c r="G42" s="28"/>
      <x:c r="H42" s="28"/>
      <x:c r="I42" s="28"/>
      <x:c r="J42" s="28"/>
      <x:c r="K42" s="32"/>
      <x:c r="L42" s="32"/>
      <x:c r="M42" s="28"/>
      <x:c r="N42" s="36" t="str">
        <x:f>IF($B42="","",IF(OR(NOT(ISNUMBER(L42))),"待填",MAX(0,$C$4-L42)))</x:f>
      </x:c>
    </x:row>
    <x:row r="43" ht="48" customHeight="1">
      <x:c r="A43" s="2"/>
      <x:c r="B43" s="24"/>
      <x:c r="C43" s="28"/>
      <x:c r="D43" s="28"/>
      <x:c r="E43" s="28"/>
      <x:c r="F43" s="28"/>
      <x:c r="G43" s="28"/>
      <x:c r="H43" s="28"/>
      <x:c r="I43" s="28"/>
      <x:c r="J43" s="28"/>
      <x:c r="K43" s="32"/>
      <x:c r="L43" s="32"/>
      <x:c r="M43" s="28"/>
      <x:c r="N43" s="36" t="str">
        <x:f>IF($B43="","",IF(OR(NOT(ISNUMBER(L43))),"待填",MAX(0,$C$4-L43)))</x:f>
      </x:c>
    </x:row>
    <x:row r="44" ht="48" customHeight="1">
      <x:c r="A44" s="2"/>
      <x:c r="B44" s="24"/>
      <x:c r="C44" s="28"/>
      <x:c r="D44" s="28"/>
      <x:c r="E44" s="28"/>
      <x:c r="F44" s="28"/>
      <x:c r="G44" s="28"/>
      <x:c r="H44" s="28"/>
      <x:c r="I44" s="28"/>
      <x:c r="J44" s="28"/>
      <x:c r="K44" s="32"/>
      <x:c r="L44" s="32"/>
      <x:c r="M44" s="28"/>
      <x:c r="N44" s="36" t="str">
        <x:f>IF($B44="","",IF(OR(NOT(ISNUMBER(L44))),"待填",MAX(0,$C$4-L44)))</x:f>
      </x:c>
    </x:row>
    <x:row r="45" ht="48" customHeight="1">
      <x:c r="A45" s="2"/>
      <x:c r="B45" s="24"/>
      <x:c r="C45" s="28"/>
      <x:c r="D45" s="28"/>
      <x:c r="E45" s="28"/>
      <x:c r="F45" s="28"/>
      <x:c r="G45" s="28"/>
      <x:c r="H45" s="28"/>
      <x:c r="I45" s="28"/>
      <x:c r="J45" s="28"/>
      <x:c r="K45" s="32"/>
      <x:c r="L45" s="32"/>
      <x:c r="M45" s="28"/>
      <x:c r="N45" s="36" t="str">
        <x:f>IF($B45="","",IF(OR(NOT(ISNUMBER(L45))),"待填",MAX(0,$C$4-L45)))</x:f>
      </x:c>
    </x:row>
    <x:row r="46" ht="48" customHeight="1">
      <x:c r="A46" s="2"/>
      <x:c r="B46" s="24"/>
      <x:c r="C46" s="28"/>
      <x:c r="D46" s="28"/>
      <x:c r="E46" s="28"/>
      <x:c r="F46" s="28"/>
      <x:c r="G46" s="28"/>
      <x:c r="H46" s="28"/>
      <x:c r="I46" s="28"/>
      <x:c r="J46" s="28"/>
      <x:c r="K46" s="32"/>
      <x:c r="L46" s="32"/>
      <x:c r="M46" s="28"/>
      <x:c r="N46" s="36" t="str">
        <x:f>IF($B46="","",IF(OR(NOT(ISNUMBER(L46))),"待填",MAX(0,$C$4-L46)))</x:f>
      </x:c>
    </x:row>
    <x:row r="47" ht="48" customHeight="1">
      <x:c r="A47" s="2"/>
      <x:c r="B47" s="24"/>
      <x:c r="C47" s="28"/>
      <x:c r="D47" s="28"/>
      <x:c r="E47" s="28"/>
      <x:c r="F47" s="28"/>
      <x:c r="G47" s="28"/>
      <x:c r="H47" s="28"/>
      <x:c r="I47" s="28"/>
      <x:c r="J47" s="28"/>
      <x:c r="K47" s="32"/>
      <x:c r="L47" s="32"/>
      <x:c r="M47" s="28"/>
      <x:c r="N47" s="36" t="str">
        <x:f>IF($B47="","",IF(OR(NOT(ISNUMBER(L47))),"待填",MAX(0,$C$4-L47)))</x:f>
      </x:c>
    </x:row>
    <x:row r="48" ht="48" customHeight="1">
      <x:c r="A48" s="2"/>
      <x:c r="B48" s="24"/>
      <x:c r="C48" s="28"/>
      <x:c r="D48" s="28"/>
      <x:c r="E48" s="28"/>
      <x:c r="F48" s="28"/>
      <x:c r="G48" s="28"/>
      <x:c r="H48" s="28"/>
      <x:c r="I48" s="28"/>
      <x:c r="J48" s="28"/>
      <x:c r="K48" s="32"/>
      <x:c r="L48" s="32"/>
      <x:c r="M48" s="28"/>
      <x:c r="N48" s="36" t="str">
        <x:f>IF($B48="","",IF(OR(NOT(ISNUMBER(L48))),"待填",MAX(0,$C$4-L48)))</x:f>
      </x:c>
    </x:row>
    <x:row r="49" ht="48" customHeight="1">
      <x:c r="A49" s="2"/>
      <x:c r="B49" s="24"/>
      <x:c r="C49" s="28"/>
      <x:c r="D49" s="28"/>
      <x:c r="E49" s="28"/>
      <x:c r="F49" s="28"/>
      <x:c r="G49" s="28"/>
      <x:c r="H49" s="28"/>
      <x:c r="I49" s="28"/>
      <x:c r="J49" s="28"/>
      <x:c r="K49" s="32"/>
      <x:c r="L49" s="32"/>
      <x:c r="M49" s="28"/>
      <x:c r="N49" s="36" t="str">
        <x:f>IF($B49="","",IF(OR(NOT(ISNUMBER(L49))),"待填",MAX(0,$C$4-L49)))</x:f>
      </x:c>
    </x:row>
    <x:row r="50" ht="48" customHeight="1">
      <x:c r="A50" s="2"/>
      <x:c r="B50" s="24"/>
      <x:c r="C50" s="28"/>
      <x:c r="D50" s="28"/>
      <x:c r="E50" s="28"/>
      <x:c r="F50" s="28"/>
      <x:c r="G50" s="28"/>
      <x:c r="H50" s="28"/>
      <x:c r="I50" s="28"/>
      <x:c r="J50" s="28"/>
      <x:c r="K50" s="32"/>
      <x:c r="L50" s="32"/>
      <x:c r="M50" s="28"/>
      <x:c r="N50" s="36" t="str">
        <x:f>IF($B50="","",IF(OR(NOT(ISNUMBER(L50))),"待填",MAX(0,$C$4-L50)))</x:f>
      </x:c>
    </x:row>
    <x:row r="51" ht="48" customHeight="1">
      <x:c r="A51" s="2"/>
      <x:c r="B51" s="24"/>
      <x:c r="C51" s="28"/>
      <x:c r="D51" s="28"/>
      <x:c r="E51" s="28"/>
      <x:c r="F51" s="28"/>
      <x:c r="G51" s="28"/>
      <x:c r="H51" s="28"/>
      <x:c r="I51" s="28"/>
      <x:c r="J51" s="28"/>
      <x:c r="K51" s="32"/>
      <x:c r="L51" s="32"/>
      <x:c r="M51" s="28"/>
      <x:c r="N51" s="36" t="str">
        <x:f>IF($B51="","",IF(OR(NOT(ISNUMBER(L51))),"待填",MAX(0,$C$4-L51)))</x:f>
      </x:c>
    </x:row>
    <x:row r="52" ht="48" customHeight="1">
      <x:c r="A52" s="2"/>
      <x:c r="B52" s="24"/>
      <x:c r="C52" s="28"/>
      <x:c r="D52" s="28"/>
      <x:c r="E52" s="28"/>
      <x:c r="F52" s="28"/>
      <x:c r="G52" s="28"/>
      <x:c r="H52" s="28"/>
      <x:c r="I52" s="28"/>
      <x:c r="J52" s="28"/>
      <x:c r="K52" s="32"/>
      <x:c r="L52" s="32"/>
      <x:c r="M52" s="28"/>
      <x:c r="N52" s="36" t="str">
        <x:f>IF($B52="","",IF(OR(NOT(ISNUMBER(L52))),"待填",MAX(0,$C$4-L52)))</x:f>
      </x:c>
    </x:row>
    <x:row r="53" ht="48" customHeight="1">
      <x:c r="A53" s="2"/>
      <x:c r="B53" s="24"/>
      <x:c r="C53" s="28"/>
      <x:c r="D53" s="28"/>
      <x:c r="E53" s="28"/>
      <x:c r="F53" s="28"/>
      <x:c r="G53" s="28"/>
      <x:c r="H53" s="28"/>
      <x:c r="I53" s="28"/>
      <x:c r="J53" s="28"/>
      <x:c r="K53" s="32"/>
      <x:c r="L53" s="32"/>
      <x:c r="M53" s="28"/>
      <x:c r="N53" s="36" t="str">
        <x:f>IF($B53="","",IF(OR(NOT(ISNUMBER(L53))),"待填",MAX(0,$C$4-L53)))</x:f>
      </x:c>
    </x:row>
    <x:row r="54" ht="48" customHeight="1">
      <x:c r="A54" s="2"/>
      <x:c r="B54" s="24"/>
      <x:c r="C54" s="28"/>
      <x:c r="D54" s="28"/>
      <x:c r="E54" s="28"/>
      <x:c r="F54" s="28"/>
      <x:c r="G54" s="28"/>
      <x:c r="H54" s="28"/>
      <x:c r="I54" s="28"/>
      <x:c r="J54" s="28"/>
      <x:c r="K54" s="32"/>
      <x:c r="L54" s="32"/>
      <x:c r="M54" s="28"/>
      <x:c r="N54" s="36" t="str">
        <x:f>IF($B54="","",IF(OR(NOT(ISNUMBER(L54))),"待填",MAX(0,$C$4-L54)))</x:f>
      </x:c>
    </x:row>
    <x:row r="55" ht="48" customHeight="1">
      <x:c r="A55" s="2"/>
      <x:c r="B55" s="24"/>
      <x:c r="C55" s="28"/>
      <x:c r="D55" s="28"/>
      <x:c r="E55" s="28"/>
      <x:c r="F55" s="28"/>
      <x:c r="G55" s="28"/>
      <x:c r="H55" s="28"/>
      <x:c r="I55" s="28"/>
      <x:c r="J55" s="28"/>
      <x:c r="K55" s="32"/>
      <x:c r="L55" s="32"/>
      <x:c r="M55" s="28"/>
      <x:c r="N55" s="36" t="str">
        <x:f>IF($B55="","",IF(OR(NOT(ISNUMBER(L55))),"待填",MAX(0,$C$4-L55)))</x:f>
      </x:c>
    </x:row>
    <x:row r="56" ht="48" customHeight="1">
      <x:c r="A56" s="2"/>
      <x:c r="B56" s="24"/>
      <x:c r="C56" s="28"/>
      <x:c r="D56" s="28"/>
      <x:c r="E56" s="28"/>
      <x:c r="F56" s="28"/>
      <x:c r="G56" s="28"/>
      <x:c r="H56" s="28"/>
      <x:c r="I56" s="28"/>
      <x:c r="J56" s="28"/>
      <x:c r="K56" s="32"/>
      <x:c r="L56" s="32"/>
      <x:c r="M56" s="28"/>
      <x:c r="N56" s="36" t="str">
        <x:f>IF($B56="","",IF(OR(NOT(ISNUMBER(L56))),"待填",MAX(0,$C$4-L56)))</x:f>
      </x:c>
    </x:row>
    <x:row r="57" ht="48" customHeight="1">
      <x:c r="A57" s="2"/>
      <x:c r="B57" s="24"/>
      <x:c r="C57" s="28"/>
      <x:c r="D57" s="28"/>
      <x:c r="E57" s="28"/>
      <x:c r="F57" s="28"/>
      <x:c r="G57" s="28"/>
      <x:c r="H57" s="28"/>
      <x:c r="I57" s="28"/>
      <x:c r="J57" s="28"/>
      <x:c r="K57" s="32"/>
      <x:c r="L57" s="32"/>
      <x:c r="M57" s="28"/>
      <x:c r="N57" s="36" t="str">
        <x:f>IF($B57="","",IF(OR(NOT(ISNUMBER(L57))),"待填",MAX(0,$C$4-L57)))</x:f>
      </x:c>
    </x:row>
    <x:row r="58" ht="48" customHeight="1">
      <x:c r="A58" s="2"/>
      <x:c r="B58" s="24"/>
      <x:c r="C58" s="28"/>
      <x:c r="D58" s="28"/>
      <x:c r="E58" s="28"/>
      <x:c r="F58" s="28"/>
      <x:c r="G58" s="28"/>
      <x:c r="H58" s="28"/>
      <x:c r="I58" s="28"/>
      <x:c r="J58" s="28"/>
      <x:c r="K58" s="32"/>
      <x:c r="L58" s="32"/>
      <x:c r="M58" s="28"/>
      <x:c r="N58" s="36" t="str">
        <x:f>IF($B58="","",IF(OR(NOT(ISNUMBER(L58))),"待填",MAX(0,$C$4-L58)))</x:f>
      </x:c>
    </x:row>
    <x:row r="59" ht="48" customHeight="1">
      <x:c r="A59" s="2"/>
      <x:c r="B59" s="24"/>
      <x:c r="C59" s="28"/>
      <x:c r="D59" s="28"/>
      <x:c r="E59" s="28"/>
      <x:c r="F59" s="28"/>
      <x:c r="G59" s="28"/>
      <x:c r="H59" s="28"/>
      <x:c r="I59" s="28"/>
      <x:c r="J59" s="28"/>
      <x:c r="K59" s="32"/>
      <x:c r="L59" s="32"/>
      <x:c r="M59" s="28"/>
      <x:c r="N59" s="36" t="str">
        <x:f>IF($B59="","",IF(OR(NOT(ISNUMBER(L59))),"待填",MAX(0,$C$4-L59)))</x:f>
      </x:c>
    </x:row>
    <x:row r="60" ht="48" customHeight="1">
      <x:c r="A60" s="2"/>
      <x:c r="B60" s="24"/>
      <x:c r="C60" s="28"/>
      <x:c r="D60" s="28"/>
      <x:c r="E60" s="28"/>
      <x:c r="F60" s="28"/>
      <x:c r="G60" s="28"/>
      <x:c r="H60" s="28"/>
      <x:c r="I60" s="28"/>
      <x:c r="J60" s="28"/>
      <x:c r="K60" s="32"/>
      <x:c r="L60" s="32"/>
      <x:c r="M60" s="28"/>
      <x:c r="N60" s="36" t="str">
        <x:f>IF($B60="","",IF(OR(NOT(ISNUMBER(L60))),"待填",MAX(0,$C$4-L60)))</x:f>
      </x:c>
    </x:row>
    <x:row r="61" ht="48" customHeight="1">
      <x:c r="A61" s="2"/>
      <x:c r="B61" s="24"/>
      <x:c r="C61" s="28"/>
      <x:c r="D61" s="28"/>
      <x:c r="E61" s="28"/>
      <x:c r="F61" s="28"/>
      <x:c r="G61" s="28"/>
      <x:c r="H61" s="28"/>
      <x:c r="I61" s="28"/>
      <x:c r="J61" s="28"/>
      <x:c r="K61" s="32"/>
      <x:c r="L61" s="32"/>
      <x:c r="M61" s="28"/>
      <x:c r="N61" s="36" t="str">
        <x:f>IF($B61="","",IF(OR(NOT(ISNUMBER(L61))),"待填",MAX(0,$C$4-L61)))</x:f>
      </x:c>
    </x:row>
    <x:row r="62" ht="48" customHeight="1">
      <x:c r="A62" s="2"/>
      <x:c r="B62" s="24"/>
      <x:c r="C62" s="28"/>
      <x:c r="D62" s="28"/>
      <x:c r="E62" s="28"/>
      <x:c r="F62" s="28"/>
      <x:c r="G62" s="28"/>
      <x:c r="H62" s="28"/>
      <x:c r="I62" s="28"/>
      <x:c r="J62" s="28"/>
      <x:c r="K62" s="32"/>
      <x:c r="L62" s="32"/>
      <x:c r="M62" s="28"/>
      <x:c r="N62" s="36" t="str">
        <x:f>IF($B62="","",IF(OR(NOT(ISNUMBER(L62))),"待填",MAX(0,$C$4-L62)))</x:f>
      </x:c>
    </x:row>
    <x:row r="63" ht="48" customHeight="1">
      <x:c r="A63" s="2"/>
      <x:c r="B63" s="24"/>
      <x:c r="C63" s="28"/>
      <x:c r="D63" s="28"/>
      <x:c r="E63" s="28"/>
      <x:c r="F63" s="28"/>
      <x:c r="G63" s="28"/>
      <x:c r="H63" s="28"/>
      <x:c r="I63" s="28"/>
      <x:c r="J63" s="28"/>
      <x:c r="K63" s="32"/>
      <x:c r="L63" s="32"/>
      <x:c r="M63" s="28"/>
      <x:c r="N63" s="36" t="str">
        <x:f>IF($B63="","",IF(OR(NOT(ISNUMBER(L63))),"待填",MAX(0,$C$4-L63)))</x:f>
      </x:c>
    </x:row>
    <x:row r="64" ht="48" customHeight="1">
      <x:c r="A64" s="2"/>
      <x:c r="B64" s="24"/>
      <x:c r="C64" s="28"/>
      <x:c r="D64" s="28"/>
      <x:c r="E64" s="28"/>
      <x:c r="F64" s="28"/>
      <x:c r="G64" s="28"/>
      <x:c r="H64" s="28"/>
      <x:c r="I64" s="28"/>
      <x:c r="J64" s="28"/>
      <x:c r="K64" s="32"/>
      <x:c r="L64" s="32"/>
      <x:c r="M64" s="28"/>
      <x:c r="N64" s="36" t="str">
        <x:f>IF($B64="","",IF(OR(NOT(ISNUMBER(L64))),"待填",MAX(0,$C$4-L64)))</x:f>
      </x:c>
    </x:row>
    <x:row r="65" ht="48" customHeight="1">
      <x:c r="A65" s="2"/>
      <x:c r="B65" s="24"/>
      <x:c r="C65" s="28"/>
      <x:c r="D65" s="28"/>
      <x:c r="E65" s="28"/>
      <x:c r="F65" s="28"/>
      <x:c r="G65" s="28"/>
      <x:c r="H65" s="28"/>
      <x:c r="I65" s="28"/>
      <x:c r="J65" s="28"/>
      <x:c r="K65" s="32"/>
      <x:c r="L65" s="32"/>
      <x:c r="M65" s="28"/>
      <x:c r="N65" s="36" t="str">
        <x:f>IF($B65="","",IF(OR(NOT(ISNUMBER(L65))),"待填",MAX(0,$C$4-L65)))</x:f>
      </x:c>
    </x:row>
    <x:row r="66" ht="48" customHeight="1">
      <x:c r="A66" s="2"/>
      <x:c r="B66" s="24"/>
      <x:c r="C66" s="28"/>
      <x:c r="D66" s="28"/>
      <x:c r="E66" s="28"/>
      <x:c r="F66" s="28"/>
      <x:c r="G66" s="28"/>
      <x:c r="H66" s="28"/>
      <x:c r="I66" s="28"/>
      <x:c r="J66" s="28"/>
      <x:c r="K66" s="32"/>
      <x:c r="L66" s="32"/>
      <x:c r="M66" s="28"/>
      <x:c r="N66" s="36" t="str">
        <x:f>IF($B66="","",IF(OR(NOT(ISNUMBER(L66))),"待填",MAX(0,$C$4-L66)))</x:f>
      </x:c>
    </x:row>
    <x:row r="67" ht="48" customHeight="1">
      <x:c r="A67" s="2"/>
      <x:c r="B67" s="24"/>
      <x:c r="C67" s="28"/>
      <x:c r="D67" s="28"/>
      <x:c r="E67" s="28"/>
      <x:c r="F67" s="28"/>
      <x:c r="G67" s="28"/>
      <x:c r="H67" s="28"/>
      <x:c r="I67" s="28"/>
      <x:c r="J67" s="28"/>
      <x:c r="K67" s="32"/>
      <x:c r="L67" s="32"/>
      <x:c r="M67" s="28"/>
      <x:c r="N67" s="36" t="str">
        <x:f>IF($B67="","",IF(OR(NOT(ISNUMBER(L67))),"待填",MAX(0,$C$4-L67)))</x:f>
      </x:c>
    </x:row>
    <x:row r="68" ht="48" customHeight="1">
      <x:c r="A68" s="2"/>
      <x:c r="B68" s="24"/>
      <x:c r="C68" s="28"/>
      <x:c r="D68" s="28"/>
      <x:c r="E68" s="28"/>
      <x:c r="F68" s="28"/>
      <x:c r="G68" s="28"/>
      <x:c r="H68" s="28"/>
      <x:c r="I68" s="28"/>
      <x:c r="J68" s="28"/>
      <x:c r="K68" s="32"/>
      <x:c r="L68" s="32"/>
      <x:c r="M68" s="28"/>
      <x:c r="N68" s="36" t="str">
        <x:f>IF($B68="","",IF(OR(NOT(ISNUMBER(L68))),"待填",MAX(0,$C$4-L68)))</x:f>
      </x:c>
    </x:row>
    <x:row r="69" ht="48" customHeight="1">
      <x:c r="A69" s="2"/>
      <x:c r="B69" s="24"/>
      <x:c r="C69" s="28"/>
      <x:c r="D69" s="28"/>
      <x:c r="E69" s="28"/>
      <x:c r="F69" s="28"/>
      <x:c r="G69" s="28"/>
      <x:c r="H69" s="28"/>
      <x:c r="I69" s="28"/>
      <x:c r="J69" s="28"/>
      <x:c r="K69" s="32"/>
      <x:c r="L69" s="32"/>
      <x:c r="M69" s="28"/>
      <x:c r="N69" s="36" t="str">
        <x:f>IF($B69="","",IF(OR(NOT(ISNUMBER(L69))),"待填",MAX(0,$C$4-L69)))</x:f>
      </x:c>
    </x:row>
    <x:row r="70" ht="48" customHeight="1">
      <x:c r="A70" s="2"/>
      <x:c r="B70" s="24"/>
      <x:c r="C70" s="28"/>
      <x:c r="D70" s="28"/>
      <x:c r="E70" s="28"/>
      <x:c r="F70" s="28"/>
      <x:c r="G70" s="28"/>
      <x:c r="H70" s="28"/>
      <x:c r="I70" s="28"/>
      <x:c r="J70" s="28"/>
      <x:c r="K70" s="32"/>
      <x:c r="L70" s="32"/>
      <x:c r="M70" s="28"/>
      <x:c r="N70" s="36" t="str">
        <x:f>IF($B70="","",IF(OR(NOT(ISNUMBER(L70))),"待填",MAX(0,$C$4-L70)))</x:f>
      </x:c>
    </x:row>
    <x:row r="71" ht="48" customHeight="1">
      <x:c r="A71" s="2"/>
      <x:c r="B71" s="24"/>
      <x:c r="C71" s="28"/>
      <x:c r="D71" s="28"/>
      <x:c r="E71" s="28"/>
      <x:c r="F71" s="28"/>
      <x:c r="G71" s="28"/>
      <x:c r="H71" s="28"/>
      <x:c r="I71" s="28"/>
      <x:c r="J71" s="28"/>
      <x:c r="K71" s="32"/>
      <x:c r="L71" s="32"/>
      <x:c r="M71" s="28"/>
      <x:c r="N71" s="36" t="str">
        <x:f>IF($B71="","",IF(OR(NOT(ISNUMBER(L71))),"待填",MAX(0,$C$4-L71)))</x:f>
      </x:c>
    </x:row>
  </x:sheetData>
  <x:conditionalFormatting sqref="J12:J71">
    <x:cfRule type="containsText" dxfId="0" priority="1" operator="containsText" text="逾期"/>
    <x:cfRule type="containsText" dxfId="1" priority="2" operator="containsText" text="待"/>
  </x:conditionalFormatting>
  <x:conditionalFormatting sqref="N12:N71">
    <x:cfRule type="cellIs" dxfId="2" priority="3" operator="greaterThan">
      <x:formula>0</x:formula>
    </x:cfRule>
  </x:conditionalFormatting>
  <x:conditionalFormatting sqref="G4:G4">
    <x:cfRule type="cellIs" dxfId="3" priority="4" operator="greaterThan">
      <x:formula>0</x:formula>
    </x:cfRule>
  </x:conditionalFormatting>
  <x:dataValidations count="2">
    <x:dataValidation type="list" sqref="I12:I71">
      <x:formula1>"高,中,低"</x:formula1>
    </x:dataValidation>
    <x:dataValidation type="list" sqref="J12:J71">
      <x:formula1>"新线索,已联系,需求明确,已报价"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74fb4659179405c"/>
  </x:tableParts>
</x:worksheet>
</file>

<file path=xl/worksheets/sheet3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28" hidden="0" customWidth="1"/>
    <x:col min="9" max="9" width="18" hidden="0" customWidth="1"/>
    <x:col min="10" max="10" width="18" hidden="0" customWidth="1"/>
    <x:col min="11" max="11" width="14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客户跟进记录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跟进逾期</x:v>
      </x:c>
      <x:c r="G5" s="2"/>
      <x:c r="H5" s="2"/>
      <x:c r="I5" s="2"/>
      <x:c r="J5" s="2"/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COUNTIFS($L$12:$L$71,"&gt;0",$B$12:$B$71,"&lt;&gt;")</x:f>
        <x:v>2</x:v>
      </x:c>
      <x:c r="G6" s="2"/>
      <x:c r="H6" s="2"/>
      <x:c r="I6" s="2"/>
      <x:c r="J6" s="2"/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客户</x:v>
      </x:c>
      <x:c r="E11" s="20" t="str">
        <x:v>联系人</x:v>
      </x:c>
      <x:c r="F11" s="20" t="str">
        <x:v>沟通渠道</x:v>
      </x:c>
      <x:c r="G11" s="20" t="str">
        <x:v>沟通重点</x:v>
      </x:c>
      <x:c r="H11" s="20" t="str">
        <x:v>客户反馈</x:v>
      </x:c>
      <x:c r="I11" s="20" t="str">
        <x:v>下一步</x:v>
      </x:c>
      <x:c r="J11" s="20" t="str">
        <x:v>负责人</x:v>
      </x:c>
      <x:c r="K11" s="20" t="str">
        <x:v>下次跟进日期</x:v>
      </x:c>
      <x:c r="L11" s="21" t="str">
        <x:v>逾期天数</x:v>
      </x:c>
    </x:row>
    <x:row r="12" ht="48" customHeight="1">
      <x:c r="A12" s="2"/>
      <x:c r="B12" s="24" t="str">
        <x:v>1-02-001</x:v>
      </x:c>
      <x:c r="C12" s="32" t="n">
        <x:v>46267</x:v>
      </x:c>
      <x:c r="D12" s="28" t="str">
        <x:v>北城商贸（模拟）</x:v>
      </x:c>
      <x:c r="E12" s="28" t="str">
        <x:v>林晨（模拟）</x:v>
      </x:c>
      <x:c r="F12" s="28" t="str">
        <x:v>电话</x:v>
      </x:c>
      <x:c r="G12" s="28" t="str">
        <x:v>字段口径待确认</x:v>
      </x:c>
      <x:c r="H12" s="28" t="str">
        <x:v>字段口径待确认</x:v>
      </x:c>
      <x:c r="I12" s="28" t="str">
        <x:v>梳理现有流程</x:v>
      </x:c>
      <x:c r="J12" s="28" t="str">
        <x:v>陈禾</x:v>
      </x:c>
      <x:c r="K12" s="32" t="n">
        <x:v>46273</x:v>
      </x:c>
      <x:c r="L12" s="36" t="n">
        <x:f>IF($B12="","",IF(OR(NOT(ISNUMBER(K12))),"待填",MAX(0,$C$4-K12)))</x:f>
        <x:v>3</x:v>
      </x:c>
    </x:row>
    <x:row r="13" ht="48" customHeight="1">
      <x:c r="A13" s="2"/>
      <x:c r="B13" s="24" t="str">
        <x:v>1-02-002</x:v>
      </x:c>
      <x:c r="C13" s="32" t="n">
        <x:v>46268</x:v>
      </x:c>
      <x:c r="D13" s="28" t="str">
        <x:v>拾光学堂（模拟）</x:v>
      </x:c>
      <x:c r="E13" s="28" t="str">
        <x:v>周悦（模拟）</x:v>
      </x:c>
      <x:c r="F13" s="28" t="str">
        <x:v>视频会议</x:v>
      </x:c>
      <x:c r="G13" s="28" t="str">
        <x:v>资料需要补齐</x:v>
      </x:c>
      <x:c r="H13" s="28" t="str">
        <x:v>资料需要补齐</x:v>
      </x:c>
      <x:c r="I13" s="28" t="str">
        <x:v>确认关键字段</x:v>
      </x:c>
      <x:c r="J13" s="28" t="str">
        <x:v>许宁</x:v>
      </x:c>
      <x:c r="K13" s="32" t="n">
        <x:v>46275</x:v>
      </x:c>
      <x:c r="L13" s="36" t="n">
        <x:f>IF($B13="","",IF(OR(NOT(ISNUMBER(K13))),"待填",MAX(0,$C$4-K13)))</x:f>
        <x:v>1</x:v>
      </x:c>
    </x:row>
    <x:row r="14" ht="48" customHeight="1">
      <x:c r="A14" s="2"/>
      <x:c r="B14" s="24" t="str">
        <x:v>1-02-003</x:v>
      </x:c>
      <x:c r="C14" s="32" t="n">
        <x:v>46269</x:v>
      </x:c>
      <x:c r="D14" s="28" t="str">
        <x:v>青禾门店（模拟）</x:v>
      </x:c>
      <x:c r="E14" s="28" t="str">
        <x:v>陈禾（模拟）</x:v>
      </x:c>
      <x:c r="F14" s="28" t="str">
        <x:v>企业微信</x:v>
      </x:c>
      <x:c r="G14" s="28" t="str">
        <x:v>负责人等待反馈</x:v>
      </x:c>
      <x:c r="H14" s="28" t="str">
        <x:v>负责人等待反馈</x:v>
      </x:c>
      <x:c r="I14" s="28" t="str">
        <x:v>整理历史数据</x:v>
      </x:c>
      <x:c r="J14" s="28" t="str">
        <x:v>宋安</x:v>
      </x:c>
      <x:c r="K14" s="32" t="n">
        <x:v>46277</x:v>
      </x:c>
      <x:c r="L14" s="36" t="n">
        <x:f>IF($B14="","",IF(OR(NOT(ISNUMBER(K14))),"待填",MAX(0,$C$4-K14)))</x:f>
        <x:v>0</x:v>
      </x:c>
    </x:row>
    <x:row r="15" ht="48" customHeight="1">
      <x:c r="A15" s="2"/>
      <x:c r="B15" s="24" t="str">
        <x:v>1-02-004</x:v>
      </x:c>
      <x:c r="C15" s="32" t="n">
        <x:v>46270</x:v>
      </x:c>
      <x:c r="D15" s="28" t="str">
        <x:v>木白设计（模拟）</x:v>
      </x:c>
      <x:c r="E15" s="28" t="str">
        <x:v>许宁（模拟）</x:v>
      </x:c>
      <x:c r="F15" s="28" t="str">
        <x:v>邮件</x:v>
      </x:c>
      <x:c r="G15" s="28" t="str">
        <x:v>已完成首轮核对</x:v>
      </x:c>
      <x:c r="H15" s="28" t="str">
        <x:v>已完成首轮核对</x:v>
      </x:c>
      <x:c r="I15" s="28" t="str">
        <x:v>制作可点击原型</x:v>
      </x:c>
      <x:c r="J15" s="28" t="str">
        <x:v>沈青</x:v>
      </x:c>
      <x:c r="K15" s="32" t="n">
        <x:v>46279</x:v>
      </x:c>
      <x:c r="L15" s="36" t="n">
        <x:f>IF($B15="","",IF(OR(NOT(ISNUMBER(K15))),"待填",MAX(0,$C$4-K15)))</x:f>
        <x:v>0</x:v>
      </x:c>
    </x:row>
    <x:row r="16" ht="48" customHeight="1">
      <x:c r="A16" s="2"/>
      <x:c r="B16" s="24" t="str">
        <x:v>1-02-005</x:v>
      </x:c>
      <x:c r="C16" s="32" t="n">
        <x:v>46271</x:v>
      </x:c>
      <x:c r="D16" s="28" t="str">
        <x:v>星野餐饮（模拟）</x:v>
      </x:c>
      <x:c r="E16" s="28" t="str">
        <x:v>宋安（模拟）</x:v>
      </x:c>
      <x:c r="F16" s="28" t="str">
        <x:v>电话</x:v>
      </x:c>
      <x:c r="G16" s="28" t="str">
        <x:v>字段口径待确认</x:v>
      </x:c>
      <x:c r="H16" s="28" t="str">
        <x:v>字段口径待确认</x:v>
      </x:c>
      <x:c r="I16" s="28" t="str">
        <x:v>完成首轮测试</x:v>
      </x:c>
      <x:c r="J16" s="28" t="str">
        <x:v>苏言</x:v>
      </x:c>
      <x:c r="K16" s="32" t="n">
        <x:v>46281</x:v>
      </x:c>
      <x:c r="L16" s="36" t="n">
        <x:f>IF($B16="","",IF(OR(NOT(ISNUMBER(K16))),"待填",MAX(0,$C$4-K16)))</x:f>
        <x:v>0</x:v>
      </x:c>
    </x:row>
    <x:row r="17" ht="48" customHeight="1">
      <x:c r="A17" s="2"/>
      <x:c r="B17" s="24" t="str">
        <x:v>1-02-006</x:v>
      </x:c>
      <x:c r="C17" s="32" t="n">
        <x:v>46272</x:v>
      </x:c>
      <x:c r="D17" s="28" t="str">
        <x:v>云杉科技（模拟）</x:v>
      </x:c>
      <x:c r="E17" s="28" t="str">
        <x:v>沈青（模拟）</x:v>
      </x:c>
      <x:c r="F17" s="28" t="str">
        <x:v>视频会议</x:v>
      </x:c>
      <x:c r="G17" s="28" t="str">
        <x:v>资料需要补齐</x:v>
      </x:c>
      <x:c r="H17" s="28" t="str">
        <x:v>资料需要补齐</x:v>
      </x:c>
      <x:c r="I17" s="28" t="str">
        <x:v>提交验收清单</x:v>
      </x:c>
      <x:c r="J17" s="28" t="str">
        <x:v>叶川</x:v>
      </x:c>
      <x:c r="K17" s="32" t="n">
        <x:v>46283</x:v>
      </x:c>
      <x:c r="L17" s="36" t="n">
        <x:f>IF($B17="","",IF(OR(NOT(ISNUMBER(K17))),"待填",MAX(0,$C$4-K17)))</x:f>
        <x:v>0</x:v>
      </x:c>
    </x:row>
    <x:row r="18" ht="48" customHeight="1">
      <x:c r="A18" s="2"/>
      <x:c r="B18" s="24" t="str">
        <x:v>1-02-007</x:v>
      </x:c>
      <x:c r="C18" s="32" t="n">
        <x:v>46273</x:v>
      </x:c>
      <x:c r="D18" s="28" t="str">
        <x:v>晴川服务（模拟）</x:v>
      </x:c>
      <x:c r="E18" s="28" t="str">
        <x:v>苏言（模拟）</x:v>
      </x:c>
      <x:c r="F18" s="28" t="str">
        <x:v>企业微信</x:v>
      </x:c>
      <x:c r="G18" s="28" t="str">
        <x:v>负责人等待反馈</x:v>
      </x:c>
      <x:c r="H18" s="28" t="str">
        <x:v>负责人等待反馈</x:v>
      </x:c>
      <x:c r="I18" s="28" t="str">
        <x:v>安排使用培训</x:v>
      </x:c>
      <x:c r="J18" s="28" t="str">
        <x:v>林晨</x:v>
      </x:c>
      <x:c r="K18" s="32" t="n">
        <x:v>46285</x:v>
      </x:c>
      <x:c r="L18" s="36" t="n">
        <x:f>IF($B18="","",IF(OR(NOT(ISNUMBER(K18))),"待填",MAX(0,$C$4-K18)))</x:f>
        <x:v>0</x:v>
      </x:c>
    </x:row>
    <x:row r="19" ht="48" customHeight="1">
      <x:c r="A19" s="2"/>
      <x:c r="B19" s="24" t="str">
        <x:v>1-02-008</x:v>
      </x:c>
      <x:c r="C19" s="32" t="n">
        <x:v>46274</x:v>
      </x:c>
      <x:c r="D19" s="28" t="str">
        <x:v>禾田供应链（模拟）</x:v>
      </x:c>
      <x:c r="E19" s="28" t="str">
        <x:v>叶川（模拟）</x:v>
      </x:c>
      <x:c r="F19" s="28" t="str">
        <x:v>邮件</x:v>
      </x:c>
      <x:c r="G19" s="28" t="str">
        <x:v>已完成首轮核对</x:v>
      </x:c>
      <x:c r="H19" s="28" t="str">
        <x:v>已完成首轮核对</x:v>
      </x:c>
      <x:c r="I19" s="28" t="str">
        <x:v>跟踪上线反馈</x:v>
      </x:c>
      <x:c r="J19" s="28" t="str">
        <x:v>周悦</x:v>
      </x:c>
      <x:c r="K19" s="32" t="n">
        <x:v>46287</x:v>
      </x:c>
      <x:c r="L19" s="36" t="n">
        <x:f>IF($B19="","",IF(OR(NOT(ISNUMBER(K19))),"待填",MAX(0,$C$4-K19)))</x:f>
        <x:v>0</x:v>
      </x:c>
    </x:row>
    <x:row r="20" ht="48" customHeight="1">
      <x:c r="A20" s="2"/>
      <x:c r="B20" s="24"/>
      <x:c r="C20" s="32"/>
      <x:c r="D20" s="28"/>
      <x:c r="E20" s="28"/>
      <x:c r="F20" s="28"/>
      <x:c r="G20" s="28"/>
      <x:c r="H20" s="28"/>
      <x:c r="I20" s="28"/>
      <x:c r="J20" s="28"/>
      <x:c r="K20" s="32"/>
      <x:c r="L20" s="36" t="str">
        <x:f>IF($B20="","",IF(OR(NOT(ISNUMBER(K20))),"待填",MAX(0,$C$4-K20)))</x:f>
      </x:c>
    </x:row>
    <x:row r="21" ht="48" customHeight="1">
      <x:c r="A21" s="2"/>
      <x:c r="B21" s="24"/>
      <x:c r="C21" s="32"/>
      <x:c r="D21" s="28"/>
      <x:c r="E21" s="28"/>
      <x:c r="F21" s="28"/>
      <x:c r="G21" s="28"/>
      <x:c r="H21" s="28"/>
      <x:c r="I21" s="28"/>
      <x:c r="J21" s="28"/>
      <x:c r="K21" s="32"/>
      <x:c r="L21" s="36" t="str">
        <x:f>IF($B21="","",IF(OR(NOT(ISNUMBER(K21))),"待填",MAX(0,$C$4-K21)))</x:f>
      </x:c>
    </x:row>
    <x:row r="22" ht="48" customHeight="1">
      <x:c r="A22" s="2"/>
      <x:c r="B22" s="24"/>
      <x:c r="C22" s="32"/>
      <x:c r="D22" s="28"/>
      <x:c r="E22" s="28"/>
      <x:c r="F22" s="28"/>
      <x:c r="G22" s="28"/>
      <x:c r="H22" s="28"/>
      <x:c r="I22" s="28"/>
      <x:c r="J22" s="28"/>
      <x:c r="K22" s="32"/>
      <x:c r="L22" s="36" t="str">
        <x:f>IF($B22="","",IF(OR(NOT(ISNUMBER(K22))),"待填",MAX(0,$C$4-K22)))</x:f>
      </x:c>
    </x:row>
    <x:row r="23" ht="48" customHeight="1">
      <x:c r="A23" s="2"/>
      <x:c r="B23" s="24"/>
      <x:c r="C23" s="32"/>
      <x:c r="D23" s="28"/>
      <x:c r="E23" s="28"/>
      <x:c r="F23" s="28"/>
      <x:c r="G23" s="28"/>
      <x:c r="H23" s="28"/>
      <x:c r="I23" s="28"/>
      <x:c r="J23" s="28"/>
      <x:c r="K23" s="32"/>
      <x:c r="L23" s="36" t="str">
        <x:f>IF($B23="","",IF(OR(NOT(ISNUMBER(K23))),"待填",MAX(0,$C$4-K23)))</x:f>
      </x:c>
    </x:row>
    <x:row r="24" ht="48" customHeight="1">
      <x:c r="A24" s="2"/>
      <x:c r="B24" s="24"/>
      <x:c r="C24" s="32"/>
      <x:c r="D24" s="28"/>
      <x:c r="E24" s="28"/>
      <x:c r="F24" s="28"/>
      <x:c r="G24" s="28"/>
      <x:c r="H24" s="28"/>
      <x:c r="I24" s="28"/>
      <x:c r="J24" s="28"/>
      <x:c r="K24" s="32"/>
      <x:c r="L24" s="36" t="str">
        <x:f>IF($B24="","",IF(OR(NOT(ISNUMBER(K24))),"待填",MAX(0,$C$4-K24)))</x:f>
      </x:c>
    </x:row>
    <x:row r="25" ht="48" customHeight="1">
      <x:c r="A25" s="2"/>
      <x:c r="B25" s="24"/>
      <x:c r="C25" s="32"/>
      <x:c r="D25" s="28"/>
      <x:c r="E25" s="28"/>
      <x:c r="F25" s="28"/>
      <x:c r="G25" s="28"/>
      <x:c r="H25" s="28"/>
      <x:c r="I25" s="28"/>
      <x:c r="J25" s="28"/>
      <x:c r="K25" s="32"/>
      <x:c r="L25" s="36" t="str">
        <x:f>IF($B25="","",IF(OR(NOT(ISNUMBER(K25))),"待填",MAX(0,$C$4-K25)))</x:f>
      </x:c>
    </x:row>
    <x:row r="26" ht="48" customHeight="1">
      <x:c r="A26" s="2"/>
      <x:c r="B26" s="24"/>
      <x:c r="C26" s="32"/>
      <x:c r="D26" s="28"/>
      <x:c r="E26" s="28"/>
      <x:c r="F26" s="28"/>
      <x:c r="G26" s="28"/>
      <x:c r="H26" s="28"/>
      <x:c r="I26" s="28"/>
      <x:c r="J26" s="28"/>
      <x:c r="K26" s="32"/>
      <x:c r="L26" s="36" t="str">
        <x:f>IF($B26="","",IF(OR(NOT(ISNUMBER(K26))),"待填",MAX(0,$C$4-K26)))</x:f>
      </x:c>
    </x:row>
    <x:row r="27" ht="48" customHeight="1">
      <x:c r="A27" s="2"/>
      <x:c r="B27" s="24"/>
      <x:c r="C27" s="32"/>
      <x:c r="D27" s="28"/>
      <x:c r="E27" s="28"/>
      <x:c r="F27" s="28"/>
      <x:c r="G27" s="28"/>
      <x:c r="H27" s="28"/>
      <x:c r="I27" s="28"/>
      <x:c r="J27" s="28"/>
      <x:c r="K27" s="32"/>
      <x:c r="L27" s="36" t="str">
        <x:f>IF($B27="","",IF(OR(NOT(ISNUMBER(K27))),"待填",MAX(0,$C$4-K27)))</x:f>
      </x:c>
    </x:row>
    <x:row r="28" ht="48" customHeight="1">
      <x:c r="A28" s="2"/>
      <x:c r="B28" s="24"/>
      <x:c r="C28" s="32"/>
      <x:c r="D28" s="28"/>
      <x:c r="E28" s="28"/>
      <x:c r="F28" s="28"/>
      <x:c r="G28" s="28"/>
      <x:c r="H28" s="28"/>
      <x:c r="I28" s="28"/>
      <x:c r="J28" s="28"/>
      <x:c r="K28" s="32"/>
      <x:c r="L28" s="36" t="str">
        <x:f>IF($B28="","",IF(OR(NOT(ISNUMBER(K28))),"待填",MAX(0,$C$4-K28)))</x:f>
      </x:c>
    </x:row>
    <x:row r="29" ht="48" customHeight="1">
      <x:c r="A29" s="2"/>
      <x:c r="B29" s="24"/>
      <x:c r="C29" s="32"/>
      <x:c r="D29" s="28"/>
      <x:c r="E29" s="28"/>
      <x:c r="F29" s="28"/>
      <x:c r="G29" s="28"/>
      <x:c r="H29" s="28"/>
      <x:c r="I29" s="28"/>
      <x:c r="J29" s="28"/>
      <x:c r="K29" s="32"/>
      <x:c r="L29" s="36" t="str">
        <x:f>IF($B29="","",IF(OR(NOT(ISNUMBER(K29))),"待填",MAX(0,$C$4-K29)))</x:f>
      </x:c>
    </x:row>
    <x:row r="30" ht="48" customHeight="1">
      <x:c r="A30" s="2"/>
      <x:c r="B30" s="24"/>
      <x:c r="C30" s="32"/>
      <x:c r="D30" s="28"/>
      <x:c r="E30" s="28"/>
      <x:c r="F30" s="28"/>
      <x:c r="G30" s="28"/>
      <x:c r="H30" s="28"/>
      <x:c r="I30" s="28"/>
      <x:c r="J30" s="28"/>
      <x:c r="K30" s="32"/>
      <x:c r="L30" s="36" t="str">
        <x:f>IF($B30="","",IF(OR(NOT(ISNUMBER(K30))),"待填",MAX(0,$C$4-K30)))</x:f>
      </x:c>
    </x:row>
    <x:row r="31" ht="48" customHeight="1">
      <x:c r="A31" s="2"/>
      <x:c r="B31" s="24"/>
      <x:c r="C31" s="32"/>
      <x:c r="D31" s="28"/>
      <x:c r="E31" s="28"/>
      <x:c r="F31" s="28"/>
      <x:c r="G31" s="28"/>
      <x:c r="H31" s="28"/>
      <x:c r="I31" s="28"/>
      <x:c r="J31" s="28"/>
      <x:c r="K31" s="32"/>
      <x:c r="L31" s="36" t="str">
        <x:f>IF($B31="","",IF(OR(NOT(ISNUMBER(K31))),"待填",MAX(0,$C$4-K31)))</x:f>
      </x:c>
    </x:row>
    <x:row r="32" ht="48" customHeight="1">
      <x:c r="A32" s="2"/>
      <x:c r="B32" s="24"/>
      <x:c r="C32" s="32"/>
      <x:c r="D32" s="28"/>
      <x:c r="E32" s="28"/>
      <x:c r="F32" s="28"/>
      <x:c r="G32" s="28"/>
      <x:c r="H32" s="28"/>
      <x:c r="I32" s="28"/>
      <x:c r="J32" s="28"/>
      <x:c r="K32" s="32"/>
      <x:c r="L32" s="36" t="str">
        <x:f>IF($B32="","",IF(OR(NOT(ISNUMBER(K32))),"待填",MAX(0,$C$4-K32)))</x:f>
      </x:c>
    </x:row>
    <x:row r="33" ht="48" customHeight="1">
      <x:c r="A33" s="2"/>
      <x:c r="B33" s="24"/>
      <x:c r="C33" s="32"/>
      <x:c r="D33" s="28"/>
      <x:c r="E33" s="28"/>
      <x:c r="F33" s="28"/>
      <x:c r="G33" s="28"/>
      <x:c r="H33" s="28"/>
      <x:c r="I33" s="28"/>
      <x:c r="J33" s="28"/>
      <x:c r="K33" s="32"/>
      <x:c r="L33" s="36" t="str">
        <x:f>IF($B33="","",IF(OR(NOT(ISNUMBER(K33))),"待填",MAX(0,$C$4-K33)))</x:f>
      </x:c>
    </x:row>
    <x:row r="34" ht="48" customHeight="1">
      <x:c r="A34" s="2"/>
      <x:c r="B34" s="24"/>
      <x:c r="C34" s="32"/>
      <x:c r="D34" s="28"/>
      <x:c r="E34" s="28"/>
      <x:c r="F34" s="28"/>
      <x:c r="G34" s="28"/>
      <x:c r="H34" s="28"/>
      <x:c r="I34" s="28"/>
      <x:c r="J34" s="28"/>
      <x:c r="K34" s="32"/>
      <x:c r="L34" s="36" t="str">
        <x:f>IF($B34="","",IF(OR(NOT(ISNUMBER(K34))),"待填",MAX(0,$C$4-K34)))</x:f>
      </x:c>
    </x:row>
    <x:row r="35" ht="48" customHeight="1">
      <x:c r="A35" s="2"/>
      <x:c r="B35" s="24"/>
      <x:c r="C35" s="32"/>
      <x:c r="D35" s="28"/>
      <x:c r="E35" s="28"/>
      <x:c r="F35" s="28"/>
      <x:c r="G35" s="28"/>
      <x:c r="H35" s="28"/>
      <x:c r="I35" s="28"/>
      <x:c r="J35" s="28"/>
      <x:c r="K35" s="32"/>
      <x:c r="L35" s="36" t="str">
        <x:f>IF($B35="","",IF(OR(NOT(ISNUMBER(K35))),"待填",MAX(0,$C$4-K35)))</x:f>
      </x:c>
    </x:row>
    <x:row r="36" ht="48" customHeight="1">
      <x:c r="A36" s="2"/>
      <x:c r="B36" s="24"/>
      <x:c r="C36" s="32"/>
      <x:c r="D36" s="28"/>
      <x:c r="E36" s="28"/>
      <x:c r="F36" s="28"/>
      <x:c r="G36" s="28"/>
      <x:c r="H36" s="28"/>
      <x:c r="I36" s="28"/>
      <x:c r="J36" s="28"/>
      <x:c r="K36" s="32"/>
      <x:c r="L36" s="36" t="str">
        <x:f>IF($B36="","",IF(OR(NOT(ISNUMBER(K36))),"待填",MAX(0,$C$4-K36)))</x:f>
      </x:c>
    </x:row>
    <x:row r="37" ht="48" customHeight="1">
      <x:c r="A37" s="2"/>
      <x:c r="B37" s="24"/>
      <x:c r="C37" s="32"/>
      <x:c r="D37" s="28"/>
      <x:c r="E37" s="28"/>
      <x:c r="F37" s="28"/>
      <x:c r="G37" s="28"/>
      <x:c r="H37" s="28"/>
      <x:c r="I37" s="28"/>
      <x:c r="J37" s="28"/>
      <x:c r="K37" s="32"/>
      <x:c r="L37" s="36" t="str">
        <x:f>IF($B37="","",IF(OR(NOT(ISNUMBER(K37))),"待填",MAX(0,$C$4-K37)))</x:f>
      </x:c>
    </x:row>
    <x:row r="38" ht="48" customHeight="1">
      <x:c r="A38" s="2"/>
      <x:c r="B38" s="24"/>
      <x:c r="C38" s="32"/>
      <x:c r="D38" s="28"/>
      <x:c r="E38" s="28"/>
      <x:c r="F38" s="28"/>
      <x:c r="G38" s="28"/>
      <x:c r="H38" s="28"/>
      <x:c r="I38" s="28"/>
      <x:c r="J38" s="28"/>
      <x:c r="K38" s="32"/>
      <x:c r="L38" s="36" t="str">
        <x:f>IF($B38="","",IF(OR(NOT(ISNUMBER(K38))),"待填",MAX(0,$C$4-K38)))</x:f>
      </x:c>
    </x:row>
    <x:row r="39" ht="48" customHeight="1">
      <x:c r="A39" s="2"/>
      <x:c r="B39" s="24"/>
      <x:c r="C39" s="32"/>
      <x:c r="D39" s="28"/>
      <x:c r="E39" s="28"/>
      <x:c r="F39" s="28"/>
      <x:c r="G39" s="28"/>
      <x:c r="H39" s="28"/>
      <x:c r="I39" s="28"/>
      <x:c r="J39" s="28"/>
      <x:c r="K39" s="32"/>
      <x:c r="L39" s="36" t="str">
        <x:f>IF($B39="","",IF(OR(NOT(ISNUMBER(K39))),"待填",MAX(0,$C$4-K39)))</x:f>
      </x:c>
    </x:row>
    <x:row r="40" ht="48" customHeight="1">
      <x:c r="A40" s="2"/>
      <x:c r="B40" s="24"/>
      <x:c r="C40" s="32"/>
      <x:c r="D40" s="28"/>
      <x:c r="E40" s="28"/>
      <x:c r="F40" s="28"/>
      <x:c r="G40" s="28"/>
      <x:c r="H40" s="28"/>
      <x:c r="I40" s="28"/>
      <x:c r="J40" s="28"/>
      <x:c r="K40" s="32"/>
      <x:c r="L40" s="36" t="str">
        <x:f>IF($B40="","",IF(OR(NOT(ISNUMBER(K40))),"待填",MAX(0,$C$4-K40)))</x:f>
      </x:c>
    </x:row>
    <x:row r="41" ht="48" customHeight="1">
      <x:c r="A41" s="2"/>
      <x:c r="B41" s="24"/>
      <x:c r="C41" s="32"/>
      <x:c r="D41" s="28"/>
      <x:c r="E41" s="28"/>
      <x:c r="F41" s="28"/>
      <x:c r="G41" s="28"/>
      <x:c r="H41" s="28"/>
      <x:c r="I41" s="28"/>
      <x:c r="J41" s="28"/>
      <x:c r="K41" s="32"/>
      <x:c r="L41" s="36" t="str">
        <x:f>IF($B41="","",IF(OR(NOT(ISNUMBER(K41))),"待填",MAX(0,$C$4-K41)))</x:f>
      </x:c>
    </x:row>
    <x:row r="42" ht="48" customHeight="1">
      <x:c r="A42" s="2"/>
      <x:c r="B42" s="24"/>
      <x:c r="C42" s="32"/>
      <x:c r="D42" s="28"/>
      <x:c r="E42" s="28"/>
      <x:c r="F42" s="28"/>
      <x:c r="G42" s="28"/>
      <x:c r="H42" s="28"/>
      <x:c r="I42" s="28"/>
      <x:c r="J42" s="28"/>
      <x:c r="K42" s="32"/>
      <x:c r="L42" s="36" t="str">
        <x:f>IF($B42="","",IF(OR(NOT(ISNUMBER(K42))),"待填",MAX(0,$C$4-K42)))</x:f>
      </x:c>
    </x:row>
    <x:row r="43" ht="48" customHeight="1">
      <x:c r="A43" s="2"/>
      <x:c r="B43" s="24"/>
      <x:c r="C43" s="32"/>
      <x:c r="D43" s="28"/>
      <x:c r="E43" s="28"/>
      <x:c r="F43" s="28"/>
      <x:c r="G43" s="28"/>
      <x:c r="H43" s="28"/>
      <x:c r="I43" s="28"/>
      <x:c r="J43" s="28"/>
      <x:c r="K43" s="32"/>
      <x:c r="L43" s="36" t="str">
        <x:f>IF($B43="","",IF(OR(NOT(ISNUMBER(K43))),"待填",MAX(0,$C$4-K43)))</x:f>
      </x:c>
    </x:row>
    <x:row r="44" ht="48" customHeight="1">
      <x:c r="A44" s="2"/>
      <x:c r="B44" s="24"/>
      <x:c r="C44" s="32"/>
      <x:c r="D44" s="28"/>
      <x:c r="E44" s="28"/>
      <x:c r="F44" s="28"/>
      <x:c r="G44" s="28"/>
      <x:c r="H44" s="28"/>
      <x:c r="I44" s="28"/>
      <x:c r="J44" s="28"/>
      <x:c r="K44" s="32"/>
      <x:c r="L44" s="36" t="str">
        <x:f>IF($B44="","",IF(OR(NOT(ISNUMBER(K44))),"待填",MAX(0,$C$4-K44)))</x:f>
      </x:c>
    </x:row>
    <x:row r="45" ht="48" customHeight="1">
      <x:c r="A45" s="2"/>
      <x:c r="B45" s="24"/>
      <x:c r="C45" s="32"/>
      <x:c r="D45" s="28"/>
      <x:c r="E45" s="28"/>
      <x:c r="F45" s="28"/>
      <x:c r="G45" s="28"/>
      <x:c r="H45" s="28"/>
      <x:c r="I45" s="28"/>
      <x:c r="J45" s="28"/>
      <x:c r="K45" s="32"/>
      <x:c r="L45" s="36" t="str">
        <x:f>IF($B45="","",IF(OR(NOT(ISNUMBER(K45))),"待填",MAX(0,$C$4-K45)))</x:f>
      </x:c>
    </x:row>
    <x:row r="46" ht="48" customHeight="1">
      <x:c r="A46" s="2"/>
      <x:c r="B46" s="24"/>
      <x:c r="C46" s="32"/>
      <x:c r="D46" s="28"/>
      <x:c r="E46" s="28"/>
      <x:c r="F46" s="28"/>
      <x:c r="G46" s="28"/>
      <x:c r="H46" s="28"/>
      <x:c r="I46" s="28"/>
      <x:c r="J46" s="28"/>
      <x:c r="K46" s="32"/>
      <x:c r="L46" s="36" t="str">
        <x:f>IF($B46="","",IF(OR(NOT(ISNUMBER(K46))),"待填",MAX(0,$C$4-K46)))</x:f>
      </x:c>
    </x:row>
    <x:row r="47" ht="48" customHeight="1">
      <x:c r="A47" s="2"/>
      <x:c r="B47" s="24"/>
      <x:c r="C47" s="32"/>
      <x:c r="D47" s="28"/>
      <x:c r="E47" s="28"/>
      <x:c r="F47" s="28"/>
      <x:c r="G47" s="28"/>
      <x:c r="H47" s="28"/>
      <x:c r="I47" s="28"/>
      <x:c r="J47" s="28"/>
      <x:c r="K47" s="32"/>
      <x:c r="L47" s="36" t="str">
        <x:f>IF($B47="","",IF(OR(NOT(ISNUMBER(K47))),"待填",MAX(0,$C$4-K47)))</x:f>
      </x:c>
    </x:row>
    <x:row r="48" ht="48" customHeight="1">
      <x:c r="A48" s="2"/>
      <x:c r="B48" s="24"/>
      <x:c r="C48" s="32"/>
      <x:c r="D48" s="28"/>
      <x:c r="E48" s="28"/>
      <x:c r="F48" s="28"/>
      <x:c r="G48" s="28"/>
      <x:c r="H48" s="28"/>
      <x:c r="I48" s="28"/>
      <x:c r="J48" s="28"/>
      <x:c r="K48" s="32"/>
      <x:c r="L48" s="36" t="str">
        <x:f>IF($B48="","",IF(OR(NOT(ISNUMBER(K48))),"待填",MAX(0,$C$4-K48)))</x:f>
      </x:c>
    </x:row>
    <x:row r="49" ht="48" customHeight="1">
      <x:c r="A49" s="2"/>
      <x:c r="B49" s="24"/>
      <x:c r="C49" s="32"/>
      <x:c r="D49" s="28"/>
      <x:c r="E49" s="28"/>
      <x:c r="F49" s="28"/>
      <x:c r="G49" s="28"/>
      <x:c r="H49" s="28"/>
      <x:c r="I49" s="28"/>
      <x:c r="J49" s="28"/>
      <x:c r="K49" s="32"/>
      <x:c r="L49" s="36" t="str">
        <x:f>IF($B49="","",IF(OR(NOT(ISNUMBER(K49))),"待填",MAX(0,$C$4-K49)))</x:f>
      </x:c>
    </x:row>
    <x:row r="50" ht="48" customHeight="1">
      <x:c r="A50" s="2"/>
      <x:c r="B50" s="24"/>
      <x:c r="C50" s="32"/>
      <x:c r="D50" s="28"/>
      <x:c r="E50" s="28"/>
      <x:c r="F50" s="28"/>
      <x:c r="G50" s="28"/>
      <x:c r="H50" s="28"/>
      <x:c r="I50" s="28"/>
      <x:c r="J50" s="28"/>
      <x:c r="K50" s="32"/>
      <x:c r="L50" s="36" t="str">
        <x:f>IF($B50="","",IF(OR(NOT(ISNUMBER(K50))),"待填",MAX(0,$C$4-K50)))</x:f>
      </x:c>
    </x:row>
    <x:row r="51" ht="48" customHeight="1">
      <x:c r="A51" s="2"/>
      <x:c r="B51" s="24"/>
      <x:c r="C51" s="32"/>
      <x:c r="D51" s="28"/>
      <x:c r="E51" s="28"/>
      <x:c r="F51" s="28"/>
      <x:c r="G51" s="28"/>
      <x:c r="H51" s="28"/>
      <x:c r="I51" s="28"/>
      <x:c r="J51" s="28"/>
      <x:c r="K51" s="32"/>
      <x:c r="L51" s="36" t="str">
        <x:f>IF($B51="","",IF(OR(NOT(ISNUMBER(K51))),"待填",MAX(0,$C$4-K51)))</x:f>
      </x:c>
    </x:row>
    <x:row r="52" ht="48" customHeight="1">
      <x:c r="A52" s="2"/>
      <x:c r="B52" s="24"/>
      <x:c r="C52" s="32"/>
      <x:c r="D52" s="28"/>
      <x:c r="E52" s="28"/>
      <x:c r="F52" s="28"/>
      <x:c r="G52" s="28"/>
      <x:c r="H52" s="28"/>
      <x:c r="I52" s="28"/>
      <x:c r="J52" s="28"/>
      <x:c r="K52" s="32"/>
      <x:c r="L52" s="36" t="str">
        <x:f>IF($B52="","",IF(OR(NOT(ISNUMBER(K52))),"待填",MAX(0,$C$4-K52)))</x:f>
      </x:c>
    </x:row>
    <x:row r="53" ht="48" customHeight="1">
      <x:c r="A53" s="2"/>
      <x:c r="B53" s="24"/>
      <x:c r="C53" s="32"/>
      <x:c r="D53" s="28"/>
      <x:c r="E53" s="28"/>
      <x:c r="F53" s="28"/>
      <x:c r="G53" s="28"/>
      <x:c r="H53" s="28"/>
      <x:c r="I53" s="28"/>
      <x:c r="J53" s="28"/>
      <x:c r="K53" s="32"/>
      <x:c r="L53" s="36" t="str">
        <x:f>IF($B53="","",IF(OR(NOT(ISNUMBER(K53))),"待填",MAX(0,$C$4-K53)))</x:f>
      </x:c>
    </x:row>
    <x:row r="54" ht="48" customHeight="1">
      <x:c r="A54" s="2"/>
      <x:c r="B54" s="24"/>
      <x:c r="C54" s="32"/>
      <x:c r="D54" s="28"/>
      <x:c r="E54" s="28"/>
      <x:c r="F54" s="28"/>
      <x:c r="G54" s="28"/>
      <x:c r="H54" s="28"/>
      <x:c r="I54" s="28"/>
      <x:c r="J54" s="28"/>
      <x:c r="K54" s="32"/>
      <x:c r="L54" s="36" t="str">
        <x:f>IF($B54="","",IF(OR(NOT(ISNUMBER(K54))),"待填",MAX(0,$C$4-K54)))</x:f>
      </x:c>
    </x:row>
    <x:row r="55" ht="48" customHeight="1">
      <x:c r="A55" s="2"/>
      <x:c r="B55" s="24"/>
      <x:c r="C55" s="32"/>
      <x:c r="D55" s="28"/>
      <x:c r="E55" s="28"/>
      <x:c r="F55" s="28"/>
      <x:c r="G55" s="28"/>
      <x:c r="H55" s="28"/>
      <x:c r="I55" s="28"/>
      <x:c r="J55" s="28"/>
      <x:c r="K55" s="32"/>
      <x:c r="L55" s="36" t="str">
        <x:f>IF($B55="","",IF(OR(NOT(ISNUMBER(K55))),"待填",MAX(0,$C$4-K55)))</x:f>
      </x:c>
    </x:row>
    <x:row r="56" ht="48" customHeight="1">
      <x:c r="A56" s="2"/>
      <x:c r="B56" s="24"/>
      <x:c r="C56" s="32"/>
      <x:c r="D56" s="28"/>
      <x:c r="E56" s="28"/>
      <x:c r="F56" s="28"/>
      <x:c r="G56" s="28"/>
      <x:c r="H56" s="28"/>
      <x:c r="I56" s="28"/>
      <x:c r="J56" s="28"/>
      <x:c r="K56" s="32"/>
      <x:c r="L56" s="36" t="str">
        <x:f>IF($B56="","",IF(OR(NOT(ISNUMBER(K56))),"待填",MAX(0,$C$4-K56)))</x:f>
      </x:c>
    </x:row>
    <x:row r="57" ht="48" customHeight="1">
      <x:c r="A57" s="2"/>
      <x:c r="B57" s="24"/>
      <x:c r="C57" s="32"/>
      <x:c r="D57" s="28"/>
      <x:c r="E57" s="28"/>
      <x:c r="F57" s="28"/>
      <x:c r="G57" s="28"/>
      <x:c r="H57" s="28"/>
      <x:c r="I57" s="28"/>
      <x:c r="J57" s="28"/>
      <x:c r="K57" s="32"/>
      <x:c r="L57" s="36" t="str">
        <x:f>IF($B57="","",IF(OR(NOT(ISNUMBER(K57))),"待填",MAX(0,$C$4-K57)))</x:f>
      </x:c>
    </x:row>
    <x:row r="58" ht="48" customHeight="1">
      <x:c r="A58" s="2"/>
      <x:c r="B58" s="24"/>
      <x:c r="C58" s="32"/>
      <x:c r="D58" s="28"/>
      <x:c r="E58" s="28"/>
      <x:c r="F58" s="28"/>
      <x:c r="G58" s="28"/>
      <x:c r="H58" s="28"/>
      <x:c r="I58" s="28"/>
      <x:c r="J58" s="28"/>
      <x:c r="K58" s="32"/>
      <x:c r="L58" s="36" t="str">
        <x:f>IF($B58="","",IF(OR(NOT(ISNUMBER(K58))),"待填",MAX(0,$C$4-K58)))</x:f>
      </x:c>
    </x:row>
    <x:row r="59" ht="48" customHeight="1">
      <x:c r="A59" s="2"/>
      <x:c r="B59" s="24"/>
      <x:c r="C59" s="32"/>
      <x:c r="D59" s="28"/>
      <x:c r="E59" s="28"/>
      <x:c r="F59" s="28"/>
      <x:c r="G59" s="28"/>
      <x:c r="H59" s="28"/>
      <x:c r="I59" s="28"/>
      <x:c r="J59" s="28"/>
      <x:c r="K59" s="32"/>
      <x:c r="L59" s="36" t="str">
        <x:f>IF($B59="","",IF(OR(NOT(ISNUMBER(K59))),"待填",MAX(0,$C$4-K59)))</x:f>
      </x:c>
    </x:row>
    <x:row r="60" ht="48" customHeight="1">
      <x:c r="A60" s="2"/>
      <x:c r="B60" s="24"/>
      <x:c r="C60" s="32"/>
      <x:c r="D60" s="28"/>
      <x:c r="E60" s="28"/>
      <x:c r="F60" s="28"/>
      <x:c r="G60" s="28"/>
      <x:c r="H60" s="28"/>
      <x:c r="I60" s="28"/>
      <x:c r="J60" s="28"/>
      <x:c r="K60" s="32"/>
      <x:c r="L60" s="36" t="str">
        <x:f>IF($B60="","",IF(OR(NOT(ISNUMBER(K60))),"待填",MAX(0,$C$4-K60)))</x:f>
      </x:c>
    </x:row>
    <x:row r="61" ht="48" customHeight="1">
      <x:c r="A61" s="2"/>
      <x:c r="B61" s="24"/>
      <x:c r="C61" s="32"/>
      <x:c r="D61" s="28"/>
      <x:c r="E61" s="28"/>
      <x:c r="F61" s="28"/>
      <x:c r="G61" s="28"/>
      <x:c r="H61" s="28"/>
      <x:c r="I61" s="28"/>
      <x:c r="J61" s="28"/>
      <x:c r="K61" s="32"/>
      <x:c r="L61" s="36" t="str">
        <x:f>IF($B61="","",IF(OR(NOT(ISNUMBER(K61))),"待填",MAX(0,$C$4-K61)))</x:f>
      </x:c>
    </x:row>
    <x:row r="62" ht="48" customHeight="1">
      <x:c r="A62" s="2"/>
      <x:c r="B62" s="24"/>
      <x:c r="C62" s="32"/>
      <x:c r="D62" s="28"/>
      <x:c r="E62" s="28"/>
      <x:c r="F62" s="28"/>
      <x:c r="G62" s="28"/>
      <x:c r="H62" s="28"/>
      <x:c r="I62" s="28"/>
      <x:c r="J62" s="28"/>
      <x:c r="K62" s="32"/>
      <x:c r="L62" s="36" t="str">
        <x:f>IF($B62="","",IF(OR(NOT(ISNUMBER(K62))),"待填",MAX(0,$C$4-K62)))</x:f>
      </x:c>
    </x:row>
    <x:row r="63" ht="48" customHeight="1">
      <x:c r="A63" s="2"/>
      <x:c r="B63" s="24"/>
      <x:c r="C63" s="32"/>
      <x:c r="D63" s="28"/>
      <x:c r="E63" s="28"/>
      <x:c r="F63" s="28"/>
      <x:c r="G63" s="28"/>
      <x:c r="H63" s="28"/>
      <x:c r="I63" s="28"/>
      <x:c r="J63" s="28"/>
      <x:c r="K63" s="32"/>
      <x:c r="L63" s="36" t="str">
        <x:f>IF($B63="","",IF(OR(NOT(ISNUMBER(K63))),"待填",MAX(0,$C$4-K63)))</x:f>
      </x:c>
    </x:row>
    <x:row r="64" ht="48" customHeight="1">
      <x:c r="A64" s="2"/>
      <x:c r="B64" s="24"/>
      <x:c r="C64" s="32"/>
      <x:c r="D64" s="28"/>
      <x:c r="E64" s="28"/>
      <x:c r="F64" s="28"/>
      <x:c r="G64" s="28"/>
      <x:c r="H64" s="28"/>
      <x:c r="I64" s="28"/>
      <x:c r="J64" s="28"/>
      <x:c r="K64" s="32"/>
      <x:c r="L64" s="36" t="str">
        <x:f>IF($B64="","",IF(OR(NOT(ISNUMBER(K64))),"待填",MAX(0,$C$4-K64)))</x:f>
      </x:c>
    </x:row>
    <x:row r="65" ht="48" customHeight="1">
      <x:c r="A65" s="2"/>
      <x:c r="B65" s="24"/>
      <x:c r="C65" s="32"/>
      <x:c r="D65" s="28"/>
      <x:c r="E65" s="28"/>
      <x:c r="F65" s="28"/>
      <x:c r="G65" s="28"/>
      <x:c r="H65" s="28"/>
      <x:c r="I65" s="28"/>
      <x:c r="J65" s="28"/>
      <x:c r="K65" s="32"/>
      <x:c r="L65" s="36" t="str">
        <x:f>IF($B65="","",IF(OR(NOT(ISNUMBER(K65))),"待填",MAX(0,$C$4-K65)))</x:f>
      </x:c>
    </x:row>
    <x:row r="66" ht="48" customHeight="1">
      <x:c r="A66" s="2"/>
      <x:c r="B66" s="24"/>
      <x:c r="C66" s="32"/>
      <x:c r="D66" s="28"/>
      <x:c r="E66" s="28"/>
      <x:c r="F66" s="28"/>
      <x:c r="G66" s="28"/>
      <x:c r="H66" s="28"/>
      <x:c r="I66" s="28"/>
      <x:c r="J66" s="28"/>
      <x:c r="K66" s="32"/>
      <x:c r="L66" s="36" t="str">
        <x:f>IF($B66="","",IF(OR(NOT(ISNUMBER(K66))),"待填",MAX(0,$C$4-K66)))</x:f>
      </x:c>
    </x:row>
    <x:row r="67" ht="48" customHeight="1">
      <x:c r="A67" s="2"/>
      <x:c r="B67" s="24"/>
      <x:c r="C67" s="32"/>
      <x:c r="D67" s="28"/>
      <x:c r="E67" s="28"/>
      <x:c r="F67" s="28"/>
      <x:c r="G67" s="28"/>
      <x:c r="H67" s="28"/>
      <x:c r="I67" s="28"/>
      <x:c r="J67" s="28"/>
      <x:c r="K67" s="32"/>
      <x:c r="L67" s="36" t="str">
        <x:f>IF($B67="","",IF(OR(NOT(ISNUMBER(K67))),"待填",MAX(0,$C$4-K67)))</x:f>
      </x:c>
    </x:row>
    <x:row r="68" ht="48" customHeight="1">
      <x:c r="A68" s="2"/>
      <x:c r="B68" s="24"/>
      <x:c r="C68" s="32"/>
      <x:c r="D68" s="28"/>
      <x:c r="E68" s="28"/>
      <x:c r="F68" s="28"/>
      <x:c r="G68" s="28"/>
      <x:c r="H68" s="28"/>
      <x:c r="I68" s="28"/>
      <x:c r="J68" s="28"/>
      <x:c r="K68" s="32"/>
      <x:c r="L68" s="36" t="str">
        <x:f>IF($B68="","",IF(OR(NOT(ISNUMBER(K68))),"待填",MAX(0,$C$4-K68)))</x:f>
      </x:c>
    </x:row>
    <x:row r="69" ht="48" customHeight="1">
      <x:c r="A69" s="2"/>
      <x:c r="B69" s="24"/>
      <x:c r="C69" s="32"/>
      <x:c r="D69" s="28"/>
      <x:c r="E69" s="28"/>
      <x:c r="F69" s="28"/>
      <x:c r="G69" s="28"/>
      <x:c r="H69" s="28"/>
      <x:c r="I69" s="28"/>
      <x:c r="J69" s="28"/>
      <x:c r="K69" s="32"/>
      <x:c r="L69" s="36" t="str">
        <x:f>IF($B69="","",IF(OR(NOT(ISNUMBER(K69))),"待填",MAX(0,$C$4-K69)))</x:f>
      </x:c>
    </x:row>
    <x:row r="70" ht="48" customHeight="1">
      <x:c r="A70" s="2"/>
      <x:c r="B70" s="24"/>
      <x:c r="C70" s="32"/>
      <x:c r="D70" s="28"/>
      <x:c r="E70" s="28"/>
      <x:c r="F70" s="28"/>
      <x:c r="G70" s="28"/>
      <x:c r="H70" s="28"/>
      <x:c r="I70" s="28"/>
      <x:c r="J70" s="28"/>
      <x:c r="K70" s="32"/>
      <x:c r="L70" s="36" t="str">
        <x:f>IF($B70="","",IF(OR(NOT(ISNUMBER(K70))),"待填",MAX(0,$C$4-K70)))</x:f>
      </x:c>
    </x:row>
    <x:row r="71" ht="48" customHeight="1">
      <x:c r="A71" s="2"/>
      <x:c r="B71" s="24"/>
      <x:c r="C71" s="32"/>
      <x:c r="D71" s="28"/>
      <x:c r="E71" s="28"/>
      <x:c r="F71" s="28"/>
      <x:c r="G71" s="28"/>
      <x:c r="H71" s="28"/>
      <x:c r="I71" s="28"/>
      <x:c r="J71" s="28"/>
      <x:c r="K71" s="32"/>
      <x:c r="L71" s="36" t="str">
        <x:f>IF($B71="","",IF(OR(NOT(ISNUMBER(K71))),"待填",MAX(0,$C$4-K71)))</x:f>
      </x:c>
    </x:row>
  </x:sheetData>
  <x:conditionalFormatting sqref="L12:L71">
    <x:cfRule type="cellIs" dxfId="4" priority="1" operator="greaterThan">
      <x:formula>0</x:formula>
    </x:cfRule>
  </x:conditionalFormatting>
  <x:conditionalFormatting sqref="G4:G4">
    <x:cfRule type="cellIs" dxfId="5" priority="2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0172d11cb8b24bf7"/>
  </x:tableParts>
</x:worksheet>
</file>

<file path=xl/worksheets/sheet4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6" hidden="0" customWidth="1"/>
    <x:col min="6" max="6" width="18" hidden="0" customWidth="1"/>
    <x:col min="7" max="7" width="14" hidden="0" customWidth="1"/>
    <x:col min="8" max="8" width="14" hidden="0" customWidth="1"/>
    <x:col min="9" max="9" width="18" hidden="0" customWidth="1"/>
    <x:col min="10" max="10" width="18" hidden="0" customWidth="1"/>
    <x:col min="11" max="11" width="28" hidden="0" customWidth="1"/>
    <x:col min="12" max="12" width="16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销售商机漏斗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商机总额</x:v>
      </x:c>
      <x:c r="G5" s="2"/>
      <x:c r="H5" s="2"/>
      <x:c r="I5" s="2"/>
      <x:c r="J5" s="9" t="str">
        <x:v>加权金额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SUM($E$12:$E$71)</x:f>
        <x:v>146000</x:v>
      </x:c>
      <x:c r="G6" s="2"/>
      <x:c r="H6" s="2"/>
      <x:c r="I6" s="2"/>
      <x:c r="J6" s="10" t="n">
        <x:f>SUM($L$12:$L$71)</x:f>
        <x:v>76100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加权金额＝预计金额×手填赢单概率；用于机会测算，不代表已确认收入。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商机名称</x:v>
      </x:c>
      <x:c r="D11" s="20" t="str">
        <x:v>客户</x:v>
      </x:c>
      <x:c r="E11" s="20" t="str">
        <x:v>预计金额</x:v>
      </x:c>
      <x:c r="F11" s="20" t="str">
        <x:v>阶段</x:v>
      </x:c>
      <x:c r="G11" s="20" t="str">
        <x:v>赢单概率</x:v>
      </x:c>
      <x:c r="H11" s="20" t="str">
        <x:v>预计成交日期</x:v>
      </x:c>
      <x:c r="I11" s="20" t="str">
        <x:v>负责人</x:v>
      </x:c>
      <x:c r="J11" s="20" t="str">
        <x:v>关键障碍</x:v>
      </x:c>
      <x:c r="K11" s="20" t="str">
        <x:v>下一动作</x:v>
      </x:c>
      <x:c r="L11" s="21" t="str">
        <x:v>加权商机金额</x:v>
      </x:c>
    </x:row>
    <x:row r="12" ht="48" customHeight="1">
      <x:c r="A12" s="2"/>
      <x:c r="B12" s="24" t="str">
        <x:v>1-03-001</x:v>
      </x:c>
      <x:c r="C12" s="28" t="str">
        <x:v>订单管理升级</x:v>
      </x:c>
      <x:c r="D12" s="28" t="str">
        <x:v>北城商贸（模拟）</x:v>
      </x:c>
      <x:c r="E12" s="40" t="n">
        <x:v>18000</x:v>
      </x:c>
      <x:c r="F12" s="28" t="str">
        <x:v>需求确认</x:v>
      </x:c>
      <x:c r="G12" s="44" t="n">
        <x:v>0.25</x:v>
      </x:c>
      <x:c r="H12" s="32" t="n">
        <x:v>46273</x:v>
      </x:c>
      <x:c r="I12" s="28" t="str">
        <x:v>陈禾</x:v>
      </x:c>
      <x:c r="J12" s="28" t="str">
        <x:v>字段口径待确认</x:v>
      </x:c>
      <x:c r="K12" s="28" t="str">
        <x:v>梳理现有流程</x:v>
      </x:c>
      <x:c r="L12" s="46" t="n">
        <x:f>IF($B12="","",IF(OR(NOT(ISNUMBER(E12)),NOT(ISNUMBER(G12))),"待填",E12*G12))</x:f>
        <x:v>4500</x:v>
      </x:c>
    </x:row>
    <x:row r="13" ht="48" customHeight="1">
      <x:c r="A13" s="2"/>
      <x:c r="B13" s="24" t="str">
        <x:v>1-03-002</x:v>
      </x:c>
      <x:c r="C13" s="28" t="str">
        <x:v>报名流程优化</x:v>
      </x:c>
      <x:c r="D13" s="28" t="str">
        <x:v>拾光学堂（模拟）</x:v>
      </x:c>
      <x:c r="E13" s="40" t="n">
        <x:v>12500</x:v>
      </x:c>
      <x:c r="F13" s="28" t="str">
        <x:v>方案沟通</x:v>
      </x:c>
      <x:c r="G13" s="44" t="n">
        <x:v>0.4</x:v>
      </x:c>
      <x:c r="H13" s="32" t="n">
        <x:v>46275</x:v>
      </x:c>
      <x:c r="I13" s="28" t="str">
        <x:v>许宁</x:v>
      </x:c>
      <x:c r="J13" s="28" t="str">
        <x:v>资料需要补齐</x:v>
      </x:c>
      <x:c r="K13" s="28" t="str">
        <x:v>确认关键字段</x:v>
      </x:c>
      <x:c r="L13" s="46" t="n">
        <x:f>IF($B13="","",IF(OR(NOT(ISNUMBER(E13)),NOT(ISNUMBER(G13))),"待填",E13*G13))</x:f>
        <x:v>5000</x:v>
      </x:c>
    </x:row>
    <x:row r="14" ht="48" customHeight="1">
      <x:c r="A14" s="2"/>
      <x:c r="B14" s="24" t="str">
        <x:v>1-03-003</x:v>
      </x:c>
      <x:c r="C14" s="28" t="str">
        <x:v>门店日报上线</x:v>
      </x:c>
      <x:c r="D14" s="28" t="str">
        <x:v>青禾门店（模拟）</x:v>
      </x:c>
      <x:c r="E14" s="40" t="n">
        <x:v>24000</x:v>
      </x:c>
      <x:c r="F14" s="28" t="str">
        <x:v>已报价</x:v>
      </x:c>
      <x:c r="G14" s="44" t="n">
        <x:v>0.6</x:v>
      </x:c>
      <x:c r="H14" s="32" t="n">
        <x:v>46277</x:v>
      </x:c>
      <x:c r="I14" s="28" t="str">
        <x:v>宋安</x:v>
      </x:c>
      <x:c r="J14" s="28" t="str">
        <x:v>负责人等待反馈</x:v>
      </x:c>
      <x:c r="K14" s="28" t="str">
        <x:v>整理历史数据</x:v>
      </x:c>
      <x:c r="L14" s="46" t="n">
        <x:f>IF($B14="","",IF(OR(NOT(ISNUMBER(E14)),NOT(ISNUMBER(G14))),"待填",E14*G14))</x:f>
        <x:v>14400</x:v>
      </x:c>
    </x:row>
    <x:row r="15" ht="48" customHeight="1">
      <x:c r="A15" s="2"/>
      <x:c r="B15" s="24" t="str">
        <x:v>1-03-004</x:v>
      </x:c>
      <x:c r="C15" s="28" t="str">
        <x:v>品牌官网改版</x:v>
      </x:c>
      <x:c r="D15" s="28" t="str">
        <x:v>木白设计（模拟）</x:v>
      </x:c>
      <x:c r="E15" s="40" t="n">
        <x:v>9500</x:v>
      </x:c>
      <x:c r="F15" s="28" t="str">
        <x:v>合同确认</x:v>
      </x:c>
      <x:c r="G15" s="44" t="n">
        <x:v>0.8</x:v>
      </x:c>
      <x:c r="H15" s="32" t="n">
        <x:v>46279</x:v>
      </x:c>
      <x:c r="I15" s="28" t="str">
        <x:v>沈青</x:v>
      </x:c>
      <x:c r="J15" s="28" t="str">
        <x:v>已完成首轮核对</x:v>
      </x:c>
      <x:c r="K15" s="28" t="str">
        <x:v>制作可点击原型</x:v>
      </x:c>
      <x:c r="L15" s="46" t="n">
        <x:f>IF($B15="","",IF(OR(NOT(ISNUMBER(E15)),NOT(ISNUMBER(G15))),"待填",E15*G15))</x:f>
        <x:v>7600</x:v>
      </x:c>
    </x:row>
    <x:row r="16" ht="48" customHeight="1">
      <x:c r="A16" s="2"/>
      <x:c r="B16" s="24" t="str">
        <x:v>1-03-005</x:v>
      </x:c>
      <x:c r="C16" s="28" t="str">
        <x:v>会员活动落地</x:v>
      </x:c>
      <x:c r="D16" s="28" t="str">
        <x:v>星野餐饮（模拟）</x:v>
      </x:c>
      <x:c r="E16" s="40" t="n">
        <x:v>36000</x:v>
      </x:c>
      <x:c r="F16" s="28" t="str">
        <x:v>需求确认</x:v>
      </x:c>
      <x:c r="G16" s="44" t="n">
        <x:v>0.5</x:v>
      </x:c>
      <x:c r="H16" s="32" t="n">
        <x:v>46281</x:v>
      </x:c>
      <x:c r="I16" s="28" t="str">
        <x:v>苏言</x:v>
      </x:c>
      <x:c r="J16" s="28" t="str">
        <x:v>字段口径待确认</x:v>
      </x:c>
      <x:c r="K16" s="28" t="str">
        <x:v>完成首轮测试</x:v>
      </x:c>
      <x:c r="L16" s="46" t="n">
        <x:f>IF($B16="","",IF(OR(NOT(ISNUMBER(E16)),NOT(ISNUMBER(G16))),"待填",E16*G16))</x:f>
        <x:v>18000</x:v>
      </x:c>
    </x:row>
    <x:row r="17" ht="48" customHeight="1">
      <x:c r="A17" s="2"/>
      <x:c r="B17" s="24" t="str">
        <x:v>1-03-006</x:v>
      </x:c>
      <x:c r="C17" s="28" t="str">
        <x:v>售后工单上线</x:v>
      </x:c>
      <x:c r="D17" s="28" t="str">
        <x:v>云杉科技（模拟）</x:v>
      </x:c>
      <x:c r="E17" s="40" t="n">
        <x:v>16000</x:v>
      </x:c>
      <x:c r="F17" s="28" t="str">
        <x:v>方案沟通</x:v>
      </x:c>
      <x:c r="G17" s="44" t="n">
        <x:v>0.9</x:v>
      </x:c>
      <x:c r="H17" s="32" t="n">
        <x:v>46283</x:v>
      </x:c>
      <x:c r="I17" s="28" t="str">
        <x:v>叶川</x:v>
      </x:c>
      <x:c r="J17" s="28" t="str">
        <x:v>资料需要补齐</x:v>
      </x:c>
      <x:c r="K17" s="28" t="str">
        <x:v>提交验收清单</x:v>
      </x:c>
      <x:c r="L17" s="46" t="n">
        <x:f>IF($B17="","",IF(OR(NOT(ISNUMBER(E17)),NOT(ISNUMBER(G17))),"待填",E17*G17))</x:f>
        <x:v>14400</x:v>
      </x:c>
    </x:row>
    <x:row r="18" ht="48" customHeight="1">
      <x:c r="A18" s="2"/>
      <x:c r="B18" s="24" t="str">
        <x:v>1-03-007</x:v>
      </x:c>
      <x:c r="C18" s="28" t="str">
        <x:v>报价流程整理</x:v>
      </x:c>
      <x:c r="D18" s="28" t="str">
        <x:v>晴川服务（模拟）</x:v>
      </x:c>
      <x:c r="E18" s="40" t="n">
        <x:v>22000</x:v>
      </x:c>
      <x:c r="F18" s="28" t="str">
        <x:v>已报价</x:v>
      </x:c>
      <x:c r="G18" s="44" t="n">
        <x:v>0.3</x:v>
      </x:c>
      <x:c r="H18" s="32" t="n">
        <x:v>46285</x:v>
      </x:c>
      <x:c r="I18" s="28" t="str">
        <x:v>林晨</x:v>
      </x:c>
      <x:c r="J18" s="28" t="str">
        <x:v>负责人等待反馈</x:v>
      </x:c>
      <x:c r="K18" s="28" t="str">
        <x:v>安排使用培训</x:v>
      </x:c>
      <x:c r="L18" s="46" t="n">
        <x:f>IF($B18="","",IF(OR(NOT(ISNUMBER(E18)),NOT(ISNUMBER(G18))),"待填",E18*G18))</x:f>
        <x:v>6600</x:v>
      </x:c>
    </x:row>
    <x:row r="19" ht="48" customHeight="1">
      <x:c r="A19" s="2"/>
      <x:c r="B19" s="24" t="str">
        <x:v>1-03-008</x:v>
      </x:c>
      <x:c r="C19" s="28" t="str">
        <x:v>库存盘点优化</x:v>
      </x:c>
      <x:c r="D19" s="28" t="str">
        <x:v>禾田供应链（模拟）</x:v>
      </x:c>
      <x:c r="E19" s="40" t="n">
        <x:v>8000</x:v>
      </x:c>
      <x:c r="F19" s="28" t="str">
        <x:v>合同确认</x:v>
      </x:c>
      <x:c r="G19" s="44" t="n">
        <x:v>0.7</x:v>
      </x:c>
      <x:c r="H19" s="32" t="n">
        <x:v>46287</x:v>
      </x:c>
      <x:c r="I19" s="28" t="str">
        <x:v>周悦</x:v>
      </x:c>
      <x:c r="J19" s="28" t="str">
        <x:v>已完成首轮核对</x:v>
      </x:c>
      <x:c r="K19" s="28" t="str">
        <x:v>跟踪上线反馈</x:v>
      </x:c>
      <x:c r="L19" s="46" t="n">
        <x:f>IF($B19="","",IF(OR(NOT(ISNUMBER(E19)),NOT(ISNUMBER(G19))),"待填",E19*G19))</x:f>
        <x:v>5600</x:v>
      </x:c>
    </x:row>
    <x:row r="20" ht="48" customHeight="1">
      <x:c r="A20" s="2"/>
      <x:c r="B20" s="24"/>
      <x:c r="C20" s="28"/>
      <x:c r="D20" s="28"/>
      <x:c r="E20" s="40"/>
      <x:c r="F20" s="28"/>
      <x:c r="G20" s="44"/>
      <x:c r="H20" s="32"/>
      <x:c r="I20" s="28"/>
      <x:c r="J20" s="28"/>
      <x:c r="K20" s="28"/>
      <x:c r="L20" s="46" t="str">
        <x:f>IF($B20="","",IF(OR(NOT(ISNUMBER(E20)),NOT(ISNUMBER(G20))),"待填",E20*G20))</x:f>
      </x:c>
    </x:row>
    <x:row r="21" ht="48" customHeight="1">
      <x:c r="A21" s="2"/>
      <x:c r="B21" s="24"/>
      <x:c r="C21" s="28"/>
      <x:c r="D21" s="28"/>
      <x:c r="E21" s="40"/>
      <x:c r="F21" s="28"/>
      <x:c r="G21" s="44"/>
      <x:c r="H21" s="32"/>
      <x:c r="I21" s="28"/>
      <x:c r="J21" s="28"/>
      <x:c r="K21" s="28"/>
      <x:c r="L21" s="46" t="str">
        <x:f>IF($B21="","",IF(OR(NOT(ISNUMBER(E21)),NOT(ISNUMBER(G21))),"待填",E21*G21))</x:f>
      </x:c>
    </x:row>
    <x:row r="22" ht="48" customHeight="1">
      <x:c r="A22" s="2"/>
      <x:c r="B22" s="24"/>
      <x:c r="C22" s="28"/>
      <x:c r="D22" s="28"/>
      <x:c r="E22" s="40"/>
      <x:c r="F22" s="28"/>
      <x:c r="G22" s="44"/>
      <x:c r="H22" s="32"/>
      <x:c r="I22" s="28"/>
      <x:c r="J22" s="28"/>
      <x:c r="K22" s="28"/>
      <x:c r="L22" s="46" t="str">
        <x:f>IF($B22="","",IF(OR(NOT(ISNUMBER(E22)),NOT(ISNUMBER(G22))),"待填",E22*G22))</x:f>
      </x:c>
    </x:row>
    <x:row r="23" ht="48" customHeight="1">
      <x:c r="A23" s="2"/>
      <x:c r="B23" s="24"/>
      <x:c r="C23" s="28"/>
      <x:c r="D23" s="28"/>
      <x:c r="E23" s="40"/>
      <x:c r="F23" s="28"/>
      <x:c r="G23" s="44"/>
      <x:c r="H23" s="32"/>
      <x:c r="I23" s="28"/>
      <x:c r="J23" s="28"/>
      <x:c r="K23" s="28"/>
      <x:c r="L23" s="46" t="str">
        <x:f>IF($B23="","",IF(OR(NOT(ISNUMBER(E23)),NOT(ISNUMBER(G23))),"待填",E23*G23))</x:f>
      </x:c>
    </x:row>
    <x:row r="24" ht="48" customHeight="1">
      <x:c r="A24" s="2"/>
      <x:c r="B24" s="24"/>
      <x:c r="C24" s="28"/>
      <x:c r="D24" s="28"/>
      <x:c r="E24" s="40"/>
      <x:c r="F24" s="28"/>
      <x:c r="G24" s="44"/>
      <x:c r="H24" s="32"/>
      <x:c r="I24" s="28"/>
      <x:c r="J24" s="28"/>
      <x:c r="K24" s="28"/>
      <x:c r="L24" s="46" t="str">
        <x:f>IF($B24="","",IF(OR(NOT(ISNUMBER(E24)),NOT(ISNUMBER(G24))),"待填",E24*G24))</x:f>
      </x:c>
    </x:row>
    <x:row r="25" ht="48" customHeight="1">
      <x:c r="A25" s="2"/>
      <x:c r="B25" s="24"/>
      <x:c r="C25" s="28"/>
      <x:c r="D25" s="28"/>
      <x:c r="E25" s="40"/>
      <x:c r="F25" s="28"/>
      <x:c r="G25" s="44"/>
      <x:c r="H25" s="32"/>
      <x:c r="I25" s="28"/>
      <x:c r="J25" s="28"/>
      <x:c r="K25" s="28"/>
      <x:c r="L25" s="46" t="str">
        <x:f>IF($B25="","",IF(OR(NOT(ISNUMBER(E25)),NOT(ISNUMBER(G25))),"待填",E25*G25))</x:f>
      </x:c>
    </x:row>
    <x:row r="26" ht="48" customHeight="1">
      <x:c r="A26" s="2"/>
      <x:c r="B26" s="24"/>
      <x:c r="C26" s="28"/>
      <x:c r="D26" s="28"/>
      <x:c r="E26" s="40"/>
      <x:c r="F26" s="28"/>
      <x:c r="G26" s="44"/>
      <x:c r="H26" s="32"/>
      <x:c r="I26" s="28"/>
      <x:c r="J26" s="28"/>
      <x:c r="K26" s="28"/>
      <x:c r="L26" s="46" t="str">
        <x:f>IF($B26="","",IF(OR(NOT(ISNUMBER(E26)),NOT(ISNUMBER(G26))),"待填",E26*G26))</x:f>
      </x:c>
    </x:row>
    <x:row r="27" ht="48" customHeight="1">
      <x:c r="A27" s="2"/>
      <x:c r="B27" s="24"/>
      <x:c r="C27" s="28"/>
      <x:c r="D27" s="28"/>
      <x:c r="E27" s="40"/>
      <x:c r="F27" s="28"/>
      <x:c r="G27" s="44"/>
      <x:c r="H27" s="32"/>
      <x:c r="I27" s="28"/>
      <x:c r="J27" s="28"/>
      <x:c r="K27" s="28"/>
      <x:c r="L27" s="46" t="str">
        <x:f>IF($B27="","",IF(OR(NOT(ISNUMBER(E27)),NOT(ISNUMBER(G27))),"待填",E27*G27))</x:f>
      </x:c>
    </x:row>
    <x:row r="28" ht="48" customHeight="1">
      <x:c r="A28" s="2"/>
      <x:c r="B28" s="24"/>
      <x:c r="C28" s="28"/>
      <x:c r="D28" s="28"/>
      <x:c r="E28" s="40"/>
      <x:c r="F28" s="28"/>
      <x:c r="G28" s="44"/>
      <x:c r="H28" s="32"/>
      <x:c r="I28" s="28"/>
      <x:c r="J28" s="28"/>
      <x:c r="K28" s="28"/>
      <x:c r="L28" s="46" t="str">
        <x:f>IF($B28="","",IF(OR(NOT(ISNUMBER(E28)),NOT(ISNUMBER(G28))),"待填",E28*G28))</x:f>
      </x:c>
    </x:row>
    <x:row r="29" ht="48" customHeight="1">
      <x:c r="A29" s="2"/>
      <x:c r="B29" s="24"/>
      <x:c r="C29" s="28"/>
      <x:c r="D29" s="28"/>
      <x:c r="E29" s="40"/>
      <x:c r="F29" s="28"/>
      <x:c r="G29" s="44"/>
      <x:c r="H29" s="32"/>
      <x:c r="I29" s="28"/>
      <x:c r="J29" s="28"/>
      <x:c r="K29" s="28"/>
      <x:c r="L29" s="46" t="str">
        <x:f>IF($B29="","",IF(OR(NOT(ISNUMBER(E29)),NOT(ISNUMBER(G29))),"待填",E29*G29))</x:f>
      </x:c>
    </x:row>
    <x:row r="30" ht="48" customHeight="1">
      <x:c r="A30" s="2"/>
      <x:c r="B30" s="24"/>
      <x:c r="C30" s="28"/>
      <x:c r="D30" s="28"/>
      <x:c r="E30" s="40"/>
      <x:c r="F30" s="28"/>
      <x:c r="G30" s="44"/>
      <x:c r="H30" s="32"/>
      <x:c r="I30" s="28"/>
      <x:c r="J30" s="28"/>
      <x:c r="K30" s="28"/>
      <x:c r="L30" s="46" t="str">
        <x:f>IF($B30="","",IF(OR(NOT(ISNUMBER(E30)),NOT(ISNUMBER(G30))),"待填",E30*G30))</x:f>
      </x:c>
    </x:row>
    <x:row r="31" ht="48" customHeight="1">
      <x:c r="A31" s="2"/>
      <x:c r="B31" s="24"/>
      <x:c r="C31" s="28"/>
      <x:c r="D31" s="28"/>
      <x:c r="E31" s="40"/>
      <x:c r="F31" s="28"/>
      <x:c r="G31" s="44"/>
      <x:c r="H31" s="32"/>
      <x:c r="I31" s="28"/>
      <x:c r="J31" s="28"/>
      <x:c r="K31" s="28"/>
      <x:c r="L31" s="46" t="str">
        <x:f>IF($B31="","",IF(OR(NOT(ISNUMBER(E31)),NOT(ISNUMBER(G31))),"待填",E31*G31))</x:f>
      </x:c>
    </x:row>
    <x:row r="32" ht="48" customHeight="1">
      <x:c r="A32" s="2"/>
      <x:c r="B32" s="24"/>
      <x:c r="C32" s="28"/>
      <x:c r="D32" s="28"/>
      <x:c r="E32" s="40"/>
      <x:c r="F32" s="28"/>
      <x:c r="G32" s="44"/>
      <x:c r="H32" s="32"/>
      <x:c r="I32" s="28"/>
      <x:c r="J32" s="28"/>
      <x:c r="K32" s="28"/>
      <x:c r="L32" s="46" t="str">
        <x:f>IF($B32="","",IF(OR(NOT(ISNUMBER(E32)),NOT(ISNUMBER(G32))),"待填",E32*G32))</x:f>
      </x:c>
    </x:row>
    <x:row r="33" ht="48" customHeight="1">
      <x:c r="A33" s="2"/>
      <x:c r="B33" s="24"/>
      <x:c r="C33" s="28"/>
      <x:c r="D33" s="28"/>
      <x:c r="E33" s="40"/>
      <x:c r="F33" s="28"/>
      <x:c r="G33" s="44"/>
      <x:c r="H33" s="32"/>
      <x:c r="I33" s="28"/>
      <x:c r="J33" s="28"/>
      <x:c r="K33" s="28"/>
      <x:c r="L33" s="46" t="str">
        <x:f>IF($B33="","",IF(OR(NOT(ISNUMBER(E33)),NOT(ISNUMBER(G33))),"待填",E33*G33))</x:f>
      </x:c>
    </x:row>
    <x:row r="34" ht="48" customHeight="1">
      <x:c r="A34" s="2"/>
      <x:c r="B34" s="24"/>
      <x:c r="C34" s="28"/>
      <x:c r="D34" s="28"/>
      <x:c r="E34" s="40"/>
      <x:c r="F34" s="28"/>
      <x:c r="G34" s="44"/>
      <x:c r="H34" s="32"/>
      <x:c r="I34" s="28"/>
      <x:c r="J34" s="28"/>
      <x:c r="K34" s="28"/>
      <x:c r="L34" s="46" t="str">
        <x:f>IF($B34="","",IF(OR(NOT(ISNUMBER(E34)),NOT(ISNUMBER(G34))),"待填",E34*G34))</x:f>
      </x:c>
    </x:row>
    <x:row r="35" ht="48" customHeight="1">
      <x:c r="A35" s="2"/>
      <x:c r="B35" s="24"/>
      <x:c r="C35" s="28"/>
      <x:c r="D35" s="28"/>
      <x:c r="E35" s="40"/>
      <x:c r="F35" s="28"/>
      <x:c r="G35" s="44"/>
      <x:c r="H35" s="32"/>
      <x:c r="I35" s="28"/>
      <x:c r="J35" s="28"/>
      <x:c r="K35" s="28"/>
      <x:c r="L35" s="46" t="str">
        <x:f>IF($B35="","",IF(OR(NOT(ISNUMBER(E35)),NOT(ISNUMBER(G35))),"待填",E35*G35))</x:f>
      </x:c>
    </x:row>
    <x:row r="36" ht="48" customHeight="1">
      <x:c r="A36" s="2"/>
      <x:c r="B36" s="24"/>
      <x:c r="C36" s="28"/>
      <x:c r="D36" s="28"/>
      <x:c r="E36" s="40"/>
      <x:c r="F36" s="28"/>
      <x:c r="G36" s="44"/>
      <x:c r="H36" s="32"/>
      <x:c r="I36" s="28"/>
      <x:c r="J36" s="28"/>
      <x:c r="K36" s="28"/>
      <x:c r="L36" s="46" t="str">
        <x:f>IF($B36="","",IF(OR(NOT(ISNUMBER(E36)),NOT(ISNUMBER(G36))),"待填",E36*G36))</x:f>
      </x:c>
    </x:row>
    <x:row r="37" ht="48" customHeight="1">
      <x:c r="A37" s="2"/>
      <x:c r="B37" s="24"/>
      <x:c r="C37" s="28"/>
      <x:c r="D37" s="28"/>
      <x:c r="E37" s="40"/>
      <x:c r="F37" s="28"/>
      <x:c r="G37" s="44"/>
      <x:c r="H37" s="32"/>
      <x:c r="I37" s="28"/>
      <x:c r="J37" s="28"/>
      <x:c r="K37" s="28"/>
      <x:c r="L37" s="46" t="str">
        <x:f>IF($B37="","",IF(OR(NOT(ISNUMBER(E37)),NOT(ISNUMBER(G37))),"待填",E37*G37))</x:f>
      </x:c>
    </x:row>
    <x:row r="38" ht="48" customHeight="1">
      <x:c r="A38" s="2"/>
      <x:c r="B38" s="24"/>
      <x:c r="C38" s="28"/>
      <x:c r="D38" s="28"/>
      <x:c r="E38" s="40"/>
      <x:c r="F38" s="28"/>
      <x:c r="G38" s="44"/>
      <x:c r="H38" s="32"/>
      <x:c r="I38" s="28"/>
      <x:c r="J38" s="28"/>
      <x:c r="K38" s="28"/>
      <x:c r="L38" s="46" t="str">
        <x:f>IF($B38="","",IF(OR(NOT(ISNUMBER(E38)),NOT(ISNUMBER(G38))),"待填",E38*G38))</x:f>
      </x:c>
    </x:row>
    <x:row r="39" ht="48" customHeight="1">
      <x:c r="A39" s="2"/>
      <x:c r="B39" s="24"/>
      <x:c r="C39" s="28"/>
      <x:c r="D39" s="28"/>
      <x:c r="E39" s="40"/>
      <x:c r="F39" s="28"/>
      <x:c r="G39" s="44"/>
      <x:c r="H39" s="32"/>
      <x:c r="I39" s="28"/>
      <x:c r="J39" s="28"/>
      <x:c r="K39" s="28"/>
      <x:c r="L39" s="46" t="str">
        <x:f>IF($B39="","",IF(OR(NOT(ISNUMBER(E39)),NOT(ISNUMBER(G39))),"待填",E39*G39))</x:f>
      </x:c>
    </x:row>
    <x:row r="40" ht="48" customHeight="1">
      <x:c r="A40" s="2"/>
      <x:c r="B40" s="24"/>
      <x:c r="C40" s="28"/>
      <x:c r="D40" s="28"/>
      <x:c r="E40" s="40"/>
      <x:c r="F40" s="28"/>
      <x:c r="G40" s="44"/>
      <x:c r="H40" s="32"/>
      <x:c r="I40" s="28"/>
      <x:c r="J40" s="28"/>
      <x:c r="K40" s="28"/>
      <x:c r="L40" s="46" t="str">
        <x:f>IF($B40="","",IF(OR(NOT(ISNUMBER(E40)),NOT(ISNUMBER(G40))),"待填",E40*G40))</x:f>
      </x:c>
    </x:row>
    <x:row r="41" ht="48" customHeight="1">
      <x:c r="A41" s="2"/>
      <x:c r="B41" s="24"/>
      <x:c r="C41" s="28"/>
      <x:c r="D41" s="28"/>
      <x:c r="E41" s="40"/>
      <x:c r="F41" s="28"/>
      <x:c r="G41" s="44"/>
      <x:c r="H41" s="32"/>
      <x:c r="I41" s="28"/>
      <x:c r="J41" s="28"/>
      <x:c r="K41" s="28"/>
      <x:c r="L41" s="46" t="str">
        <x:f>IF($B41="","",IF(OR(NOT(ISNUMBER(E41)),NOT(ISNUMBER(G41))),"待填",E41*G41))</x:f>
      </x:c>
    </x:row>
    <x:row r="42" ht="48" customHeight="1">
      <x:c r="A42" s="2"/>
      <x:c r="B42" s="24"/>
      <x:c r="C42" s="28"/>
      <x:c r="D42" s="28"/>
      <x:c r="E42" s="40"/>
      <x:c r="F42" s="28"/>
      <x:c r="G42" s="44"/>
      <x:c r="H42" s="32"/>
      <x:c r="I42" s="28"/>
      <x:c r="J42" s="28"/>
      <x:c r="K42" s="28"/>
      <x:c r="L42" s="46" t="str">
        <x:f>IF($B42="","",IF(OR(NOT(ISNUMBER(E42)),NOT(ISNUMBER(G42))),"待填",E42*G42))</x:f>
      </x:c>
    </x:row>
    <x:row r="43" ht="48" customHeight="1">
      <x:c r="A43" s="2"/>
      <x:c r="B43" s="24"/>
      <x:c r="C43" s="28"/>
      <x:c r="D43" s="28"/>
      <x:c r="E43" s="40"/>
      <x:c r="F43" s="28"/>
      <x:c r="G43" s="44"/>
      <x:c r="H43" s="32"/>
      <x:c r="I43" s="28"/>
      <x:c r="J43" s="28"/>
      <x:c r="K43" s="28"/>
      <x:c r="L43" s="46" t="str">
        <x:f>IF($B43="","",IF(OR(NOT(ISNUMBER(E43)),NOT(ISNUMBER(G43))),"待填",E43*G43))</x:f>
      </x:c>
    </x:row>
    <x:row r="44" ht="48" customHeight="1">
      <x:c r="A44" s="2"/>
      <x:c r="B44" s="24"/>
      <x:c r="C44" s="28"/>
      <x:c r="D44" s="28"/>
      <x:c r="E44" s="40"/>
      <x:c r="F44" s="28"/>
      <x:c r="G44" s="44"/>
      <x:c r="H44" s="32"/>
      <x:c r="I44" s="28"/>
      <x:c r="J44" s="28"/>
      <x:c r="K44" s="28"/>
      <x:c r="L44" s="46" t="str">
        <x:f>IF($B44="","",IF(OR(NOT(ISNUMBER(E44)),NOT(ISNUMBER(G44))),"待填",E44*G44))</x:f>
      </x:c>
    </x:row>
    <x:row r="45" ht="48" customHeight="1">
      <x:c r="A45" s="2"/>
      <x:c r="B45" s="24"/>
      <x:c r="C45" s="28"/>
      <x:c r="D45" s="28"/>
      <x:c r="E45" s="40"/>
      <x:c r="F45" s="28"/>
      <x:c r="G45" s="44"/>
      <x:c r="H45" s="32"/>
      <x:c r="I45" s="28"/>
      <x:c r="J45" s="28"/>
      <x:c r="K45" s="28"/>
      <x:c r="L45" s="46" t="str">
        <x:f>IF($B45="","",IF(OR(NOT(ISNUMBER(E45)),NOT(ISNUMBER(G45))),"待填",E45*G45))</x:f>
      </x:c>
    </x:row>
    <x:row r="46" ht="48" customHeight="1">
      <x:c r="A46" s="2"/>
      <x:c r="B46" s="24"/>
      <x:c r="C46" s="28"/>
      <x:c r="D46" s="28"/>
      <x:c r="E46" s="40"/>
      <x:c r="F46" s="28"/>
      <x:c r="G46" s="44"/>
      <x:c r="H46" s="32"/>
      <x:c r="I46" s="28"/>
      <x:c r="J46" s="28"/>
      <x:c r="K46" s="28"/>
      <x:c r="L46" s="46" t="str">
        <x:f>IF($B46="","",IF(OR(NOT(ISNUMBER(E46)),NOT(ISNUMBER(G46))),"待填",E46*G46))</x:f>
      </x:c>
    </x:row>
    <x:row r="47" ht="48" customHeight="1">
      <x:c r="A47" s="2"/>
      <x:c r="B47" s="24"/>
      <x:c r="C47" s="28"/>
      <x:c r="D47" s="28"/>
      <x:c r="E47" s="40"/>
      <x:c r="F47" s="28"/>
      <x:c r="G47" s="44"/>
      <x:c r="H47" s="32"/>
      <x:c r="I47" s="28"/>
      <x:c r="J47" s="28"/>
      <x:c r="K47" s="28"/>
      <x:c r="L47" s="46" t="str">
        <x:f>IF($B47="","",IF(OR(NOT(ISNUMBER(E47)),NOT(ISNUMBER(G47))),"待填",E47*G47))</x:f>
      </x:c>
    </x:row>
    <x:row r="48" ht="48" customHeight="1">
      <x:c r="A48" s="2"/>
      <x:c r="B48" s="24"/>
      <x:c r="C48" s="28"/>
      <x:c r="D48" s="28"/>
      <x:c r="E48" s="40"/>
      <x:c r="F48" s="28"/>
      <x:c r="G48" s="44"/>
      <x:c r="H48" s="32"/>
      <x:c r="I48" s="28"/>
      <x:c r="J48" s="28"/>
      <x:c r="K48" s="28"/>
      <x:c r="L48" s="46" t="str">
        <x:f>IF($B48="","",IF(OR(NOT(ISNUMBER(E48)),NOT(ISNUMBER(G48))),"待填",E48*G48))</x:f>
      </x:c>
    </x:row>
    <x:row r="49" ht="48" customHeight="1">
      <x:c r="A49" s="2"/>
      <x:c r="B49" s="24"/>
      <x:c r="C49" s="28"/>
      <x:c r="D49" s="28"/>
      <x:c r="E49" s="40"/>
      <x:c r="F49" s="28"/>
      <x:c r="G49" s="44"/>
      <x:c r="H49" s="32"/>
      <x:c r="I49" s="28"/>
      <x:c r="J49" s="28"/>
      <x:c r="K49" s="28"/>
      <x:c r="L49" s="46" t="str">
        <x:f>IF($B49="","",IF(OR(NOT(ISNUMBER(E49)),NOT(ISNUMBER(G49))),"待填",E49*G49))</x:f>
      </x:c>
    </x:row>
    <x:row r="50" ht="48" customHeight="1">
      <x:c r="A50" s="2"/>
      <x:c r="B50" s="24"/>
      <x:c r="C50" s="28"/>
      <x:c r="D50" s="28"/>
      <x:c r="E50" s="40"/>
      <x:c r="F50" s="28"/>
      <x:c r="G50" s="44"/>
      <x:c r="H50" s="32"/>
      <x:c r="I50" s="28"/>
      <x:c r="J50" s="28"/>
      <x:c r="K50" s="28"/>
      <x:c r="L50" s="46" t="str">
        <x:f>IF($B50="","",IF(OR(NOT(ISNUMBER(E50)),NOT(ISNUMBER(G50))),"待填",E50*G50))</x:f>
      </x:c>
    </x:row>
    <x:row r="51" ht="48" customHeight="1">
      <x:c r="A51" s="2"/>
      <x:c r="B51" s="24"/>
      <x:c r="C51" s="28"/>
      <x:c r="D51" s="28"/>
      <x:c r="E51" s="40"/>
      <x:c r="F51" s="28"/>
      <x:c r="G51" s="44"/>
      <x:c r="H51" s="32"/>
      <x:c r="I51" s="28"/>
      <x:c r="J51" s="28"/>
      <x:c r="K51" s="28"/>
      <x:c r="L51" s="46" t="str">
        <x:f>IF($B51="","",IF(OR(NOT(ISNUMBER(E51)),NOT(ISNUMBER(G51))),"待填",E51*G51))</x:f>
      </x:c>
    </x:row>
    <x:row r="52" ht="48" customHeight="1">
      <x:c r="A52" s="2"/>
      <x:c r="B52" s="24"/>
      <x:c r="C52" s="28"/>
      <x:c r="D52" s="28"/>
      <x:c r="E52" s="40"/>
      <x:c r="F52" s="28"/>
      <x:c r="G52" s="44"/>
      <x:c r="H52" s="32"/>
      <x:c r="I52" s="28"/>
      <x:c r="J52" s="28"/>
      <x:c r="K52" s="28"/>
      <x:c r="L52" s="46" t="str">
        <x:f>IF($B52="","",IF(OR(NOT(ISNUMBER(E52)),NOT(ISNUMBER(G52))),"待填",E52*G52))</x:f>
      </x:c>
    </x:row>
    <x:row r="53" ht="48" customHeight="1">
      <x:c r="A53" s="2"/>
      <x:c r="B53" s="24"/>
      <x:c r="C53" s="28"/>
      <x:c r="D53" s="28"/>
      <x:c r="E53" s="40"/>
      <x:c r="F53" s="28"/>
      <x:c r="G53" s="44"/>
      <x:c r="H53" s="32"/>
      <x:c r="I53" s="28"/>
      <x:c r="J53" s="28"/>
      <x:c r="K53" s="28"/>
      <x:c r="L53" s="46" t="str">
        <x:f>IF($B53="","",IF(OR(NOT(ISNUMBER(E53)),NOT(ISNUMBER(G53))),"待填",E53*G53))</x:f>
      </x:c>
    </x:row>
    <x:row r="54" ht="48" customHeight="1">
      <x:c r="A54" s="2"/>
      <x:c r="B54" s="24"/>
      <x:c r="C54" s="28"/>
      <x:c r="D54" s="28"/>
      <x:c r="E54" s="40"/>
      <x:c r="F54" s="28"/>
      <x:c r="G54" s="44"/>
      <x:c r="H54" s="32"/>
      <x:c r="I54" s="28"/>
      <x:c r="J54" s="28"/>
      <x:c r="K54" s="28"/>
      <x:c r="L54" s="46" t="str">
        <x:f>IF($B54="","",IF(OR(NOT(ISNUMBER(E54)),NOT(ISNUMBER(G54))),"待填",E54*G54))</x:f>
      </x:c>
    </x:row>
    <x:row r="55" ht="48" customHeight="1">
      <x:c r="A55" s="2"/>
      <x:c r="B55" s="24"/>
      <x:c r="C55" s="28"/>
      <x:c r="D55" s="28"/>
      <x:c r="E55" s="40"/>
      <x:c r="F55" s="28"/>
      <x:c r="G55" s="44"/>
      <x:c r="H55" s="32"/>
      <x:c r="I55" s="28"/>
      <x:c r="J55" s="28"/>
      <x:c r="K55" s="28"/>
      <x:c r="L55" s="46" t="str">
        <x:f>IF($B55="","",IF(OR(NOT(ISNUMBER(E55)),NOT(ISNUMBER(G55))),"待填",E55*G55))</x:f>
      </x:c>
    </x:row>
    <x:row r="56" ht="48" customHeight="1">
      <x:c r="A56" s="2"/>
      <x:c r="B56" s="24"/>
      <x:c r="C56" s="28"/>
      <x:c r="D56" s="28"/>
      <x:c r="E56" s="40"/>
      <x:c r="F56" s="28"/>
      <x:c r="G56" s="44"/>
      <x:c r="H56" s="32"/>
      <x:c r="I56" s="28"/>
      <x:c r="J56" s="28"/>
      <x:c r="K56" s="28"/>
      <x:c r="L56" s="46" t="str">
        <x:f>IF($B56="","",IF(OR(NOT(ISNUMBER(E56)),NOT(ISNUMBER(G56))),"待填",E56*G56))</x:f>
      </x:c>
    </x:row>
    <x:row r="57" ht="48" customHeight="1">
      <x:c r="A57" s="2"/>
      <x:c r="B57" s="24"/>
      <x:c r="C57" s="28"/>
      <x:c r="D57" s="28"/>
      <x:c r="E57" s="40"/>
      <x:c r="F57" s="28"/>
      <x:c r="G57" s="44"/>
      <x:c r="H57" s="32"/>
      <x:c r="I57" s="28"/>
      <x:c r="J57" s="28"/>
      <x:c r="K57" s="28"/>
      <x:c r="L57" s="46" t="str">
        <x:f>IF($B57="","",IF(OR(NOT(ISNUMBER(E57)),NOT(ISNUMBER(G57))),"待填",E57*G57))</x:f>
      </x:c>
    </x:row>
    <x:row r="58" ht="48" customHeight="1">
      <x:c r="A58" s="2"/>
      <x:c r="B58" s="24"/>
      <x:c r="C58" s="28"/>
      <x:c r="D58" s="28"/>
      <x:c r="E58" s="40"/>
      <x:c r="F58" s="28"/>
      <x:c r="G58" s="44"/>
      <x:c r="H58" s="32"/>
      <x:c r="I58" s="28"/>
      <x:c r="J58" s="28"/>
      <x:c r="K58" s="28"/>
      <x:c r="L58" s="46" t="str">
        <x:f>IF($B58="","",IF(OR(NOT(ISNUMBER(E58)),NOT(ISNUMBER(G58))),"待填",E58*G58))</x:f>
      </x:c>
    </x:row>
    <x:row r="59" ht="48" customHeight="1">
      <x:c r="A59" s="2"/>
      <x:c r="B59" s="24"/>
      <x:c r="C59" s="28"/>
      <x:c r="D59" s="28"/>
      <x:c r="E59" s="40"/>
      <x:c r="F59" s="28"/>
      <x:c r="G59" s="44"/>
      <x:c r="H59" s="32"/>
      <x:c r="I59" s="28"/>
      <x:c r="J59" s="28"/>
      <x:c r="K59" s="28"/>
      <x:c r="L59" s="46" t="str">
        <x:f>IF($B59="","",IF(OR(NOT(ISNUMBER(E59)),NOT(ISNUMBER(G59))),"待填",E59*G59))</x:f>
      </x:c>
    </x:row>
    <x:row r="60" ht="48" customHeight="1">
      <x:c r="A60" s="2"/>
      <x:c r="B60" s="24"/>
      <x:c r="C60" s="28"/>
      <x:c r="D60" s="28"/>
      <x:c r="E60" s="40"/>
      <x:c r="F60" s="28"/>
      <x:c r="G60" s="44"/>
      <x:c r="H60" s="32"/>
      <x:c r="I60" s="28"/>
      <x:c r="J60" s="28"/>
      <x:c r="K60" s="28"/>
      <x:c r="L60" s="46" t="str">
        <x:f>IF($B60="","",IF(OR(NOT(ISNUMBER(E60)),NOT(ISNUMBER(G60))),"待填",E60*G60))</x:f>
      </x:c>
    </x:row>
    <x:row r="61" ht="48" customHeight="1">
      <x:c r="A61" s="2"/>
      <x:c r="B61" s="24"/>
      <x:c r="C61" s="28"/>
      <x:c r="D61" s="28"/>
      <x:c r="E61" s="40"/>
      <x:c r="F61" s="28"/>
      <x:c r="G61" s="44"/>
      <x:c r="H61" s="32"/>
      <x:c r="I61" s="28"/>
      <x:c r="J61" s="28"/>
      <x:c r="K61" s="28"/>
      <x:c r="L61" s="46" t="str">
        <x:f>IF($B61="","",IF(OR(NOT(ISNUMBER(E61)),NOT(ISNUMBER(G61))),"待填",E61*G61))</x:f>
      </x:c>
    </x:row>
    <x:row r="62" ht="48" customHeight="1">
      <x:c r="A62" s="2"/>
      <x:c r="B62" s="24"/>
      <x:c r="C62" s="28"/>
      <x:c r="D62" s="28"/>
      <x:c r="E62" s="40"/>
      <x:c r="F62" s="28"/>
      <x:c r="G62" s="44"/>
      <x:c r="H62" s="32"/>
      <x:c r="I62" s="28"/>
      <x:c r="J62" s="28"/>
      <x:c r="K62" s="28"/>
      <x:c r="L62" s="46" t="str">
        <x:f>IF($B62="","",IF(OR(NOT(ISNUMBER(E62)),NOT(ISNUMBER(G62))),"待填",E62*G62))</x:f>
      </x:c>
    </x:row>
    <x:row r="63" ht="48" customHeight="1">
      <x:c r="A63" s="2"/>
      <x:c r="B63" s="24"/>
      <x:c r="C63" s="28"/>
      <x:c r="D63" s="28"/>
      <x:c r="E63" s="40"/>
      <x:c r="F63" s="28"/>
      <x:c r="G63" s="44"/>
      <x:c r="H63" s="32"/>
      <x:c r="I63" s="28"/>
      <x:c r="J63" s="28"/>
      <x:c r="K63" s="28"/>
      <x:c r="L63" s="46" t="str">
        <x:f>IF($B63="","",IF(OR(NOT(ISNUMBER(E63)),NOT(ISNUMBER(G63))),"待填",E63*G63))</x:f>
      </x:c>
    </x:row>
    <x:row r="64" ht="48" customHeight="1">
      <x:c r="A64" s="2"/>
      <x:c r="B64" s="24"/>
      <x:c r="C64" s="28"/>
      <x:c r="D64" s="28"/>
      <x:c r="E64" s="40"/>
      <x:c r="F64" s="28"/>
      <x:c r="G64" s="44"/>
      <x:c r="H64" s="32"/>
      <x:c r="I64" s="28"/>
      <x:c r="J64" s="28"/>
      <x:c r="K64" s="28"/>
      <x:c r="L64" s="46" t="str">
        <x:f>IF($B64="","",IF(OR(NOT(ISNUMBER(E64)),NOT(ISNUMBER(G64))),"待填",E64*G64))</x:f>
      </x:c>
    </x:row>
    <x:row r="65" ht="48" customHeight="1">
      <x:c r="A65" s="2"/>
      <x:c r="B65" s="24"/>
      <x:c r="C65" s="28"/>
      <x:c r="D65" s="28"/>
      <x:c r="E65" s="40"/>
      <x:c r="F65" s="28"/>
      <x:c r="G65" s="44"/>
      <x:c r="H65" s="32"/>
      <x:c r="I65" s="28"/>
      <x:c r="J65" s="28"/>
      <x:c r="K65" s="28"/>
      <x:c r="L65" s="46" t="str">
        <x:f>IF($B65="","",IF(OR(NOT(ISNUMBER(E65)),NOT(ISNUMBER(G65))),"待填",E65*G65))</x:f>
      </x:c>
    </x:row>
    <x:row r="66" ht="48" customHeight="1">
      <x:c r="A66" s="2"/>
      <x:c r="B66" s="24"/>
      <x:c r="C66" s="28"/>
      <x:c r="D66" s="28"/>
      <x:c r="E66" s="40"/>
      <x:c r="F66" s="28"/>
      <x:c r="G66" s="44"/>
      <x:c r="H66" s="32"/>
      <x:c r="I66" s="28"/>
      <x:c r="J66" s="28"/>
      <x:c r="K66" s="28"/>
      <x:c r="L66" s="46" t="str">
        <x:f>IF($B66="","",IF(OR(NOT(ISNUMBER(E66)),NOT(ISNUMBER(G66))),"待填",E66*G66))</x:f>
      </x:c>
    </x:row>
    <x:row r="67" ht="48" customHeight="1">
      <x:c r="A67" s="2"/>
      <x:c r="B67" s="24"/>
      <x:c r="C67" s="28"/>
      <x:c r="D67" s="28"/>
      <x:c r="E67" s="40"/>
      <x:c r="F67" s="28"/>
      <x:c r="G67" s="44"/>
      <x:c r="H67" s="32"/>
      <x:c r="I67" s="28"/>
      <x:c r="J67" s="28"/>
      <x:c r="K67" s="28"/>
      <x:c r="L67" s="46" t="str">
        <x:f>IF($B67="","",IF(OR(NOT(ISNUMBER(E67)),NOT(ISNUMBER(G67))),"待填",E67*G67))</x:f>
      </x:c>
    </x:row>
    <x:row r="68" ht="48" customHeight="1">
      <x:c r="A68" s="2"/>
      <x:c r="B68" s="24"/>
      <x:c r="C68" s="28"/>
      <x:c r="D68" s="28"/>
      <x:c r="E68" s="40"/>
      <x:c r="F68" s="28"/>
      <x:c r="G68" s="44"/>
      <x:c r="H68" s="32"/>
      <x:c r="I68" s="28"/>
      <x:c r="J68" s="28"/>
      <x:c r="K68" s="28"/>
      <x:c r="L68" s="46" t="str">
        <x:f>IF($B68="","",IF(OR(NOT(ISNUMBER(E68)),NOT(ISNUMBER(G68))),"待填",E68*G68))</x:f>
      </x:c>
    </x:row>
    <x:row r="69" ht="48" customHeight="1">
      <x:c r="A69" s="2"/>
      <x:c r="B69" s="24"/>
      <x:c r="C69" s="28"/>
      <x:c r="D69" s="28"/>
      <x:c r="E69" s="40"/>
      <x:c r="F69" s="28"/>
      <x:c r="G69" s="44"/>
      <x:c r="H69" s="32"/>
      <x:c r="I69" s="28"/>
      <x:c r="J69" s="28"/>
      <x:c r="K69" s="28"/>
      <x:c r="L69" s="46" t="str">
        <x:f>IF($B69="","",IF(OR(NOT(ISNUMBER(E69)),NOT(ISNUMBER(G69))),"待填",E69*G69))</x:f>
      </x:c>
    </x:row>
    <x:row r="70" ht="48" customHeight="1">
      <x:c r="A70" s="2"/>
      <x:c r="B70" s="24"/>
      <x:c r="C70" s="28"/>
      <x:c r="D70" s="28"/>
      <x:c r="E70" s="40"/>
      <x:c r="F70" s="28"/>
      <x:c r="G70" s="44"/>
      <x:c r="H70" s="32"/>
      <x:c r="I70" s="28"/>
      <x:c r="J70" s="28"/>
      <x:c r="K70" s="28"/>
      <x:c r="L70" s="46" t="str">
        <x:f>IF($B70="","",IF(OR(NOT(ISNUMBER(E70)),NOT(ISNUMBER(G70))),"待填",E70*G70))</x:f>
      </x:c>
    </x:row>
    <x:row r="71" ht="48" customHeight="1">
      <x:c r="A71" s="2"/>
      <x:c r="B71" s="24"/>
      <x:c r="C71" s="28"/>
      <x:c r="D71" s="28"/>
      <x:c r="E71" s="40"/>
      <x:c r="F71" s="28"/>
      <x:c r="G71" s="44"/>
      <x:c r="H71" s="32"/>
      <x:c r="I71" s="28"/>
      <x:c r="J71" s="28"/>
      <x:c r="K71" s="28"/>
      <x:c r="L71" s="46" t="str">
        <x:f>IF($B71="","",IF(OR(NOT(ISNUMBER(E71)),NOT(ISNUMBER(G71))),"待填",E71*G71))</x:f>
      </x:c>
    </x:row>
  </x:sheetData>
  <x:conditionalFormatting sqref="G4:G4">
    <x:cfRule type="cellIs" dxfId="6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d0afcce7881045b2"/>
  </x:tableParts>
</x:worksheet>
</file>

<file path=xl/worksheets/sheet5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6" hidden="0" customWidth="1"/>
    <x:col min="7" max="7" width="14" hidden="0" customWidth="1"/>
    <x:col min="8" max="8" width="14" hidden="0" customWidth="1"/>
    <x:col min="9" max="9" width="18" hidden="0" customWidth="1"/>
    <x:col min="10" max="10" width="28" hidden="0" customWidth="1"/>
    <x:col min="11" max="11" width="18" hidden="0" customWidth="1"/>
    <x:col min="12" max="12" width="14" hidden="0" customWidth="1"/>
    <x:col min="13" max="13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报价跟踪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COUNTIFS($L$12:$L$71,"待填")+COUNTIFS($M$12:$M$71,"待填")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报价总额</x:v>
      </x:c>
      <x:c r="G5" s="2"/>
      <x:c r="H5" s="2"/>
      <x:c r="I5" s="2"/>
      <x:c r="J5" s="9" t="str">
        <x:v>已过有效期</x:v>
      </x:c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SUM($F$12:$F$71)</x:f>
        <x:v>146000</x:v>
      </x:c>
      <x:c r="G6" s="2"/>
      <x:c r="H6" s="2"/>
      <x:c r="I6" s="2"/>
      <x:c r="J6" s="10" t="n">
        <x:f>COUNTIFS($M$12:$M$71,"&lt;0",$B$12:$B$71,"&lt;&gt;")</x:f>
        <x:v>0</x:v>
      </x:c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报价编号</x:v>
      </x:c>
      <x:c r="D11" s="20" t="str">
        <x:v>客户</x:v>
      </x:c>
      <x:c r="E11" s="20" t="str">
        <x:v>项目</x:v>
      </x:c>
      <x:c r="F11" s="20" t="str">
        <x:v>报价金额</x:v>
      </x:c>
      <x:c r="G11" s="20" t="str">
        <x:v>报价日期</x:v>
      </x:c>
      <x:c r="H11" s="20" t="str">
        <x:v>有效天数</x:v>
      </x:c>
      <x:c r="I11" s="20" t="str">
        <x:v>状态</x:v>
      </x:c>
      <x:c r="J11" s="20" t="str">
        <x:v>客户反馈</x:v>
      </x:c>
      <x:c r="K11" s="20" t="str">
        <x:v>下一步</x:v>
      </x:c>
      <x:c r="L11" s="20" t="str">
        <x:v>有效截止日</x:v>
      </x:c>
      <x:c r="M11" s="21" t="str">
        <x:v>剩余有效天数</x:v>
      </x:c>
    </x:row>
    <x:row r="12" ht="48" customHeight="1">
      <x:c r="A12" s="2"/>
      <x:c r="B12" s="24" t="str">
        <x:v>1-04-001</x:v>
      </x:c>
      <x:c r="C12" s="28" t="str">
        <x:v>DEMO-001</x:v>
      </x:c>
      <x:c r="D12" s="28" t="str">
        <x:v>北城商贸（模拟）</x:v>
      </x:c>
      <x:c r="E12" s="28" t="str">
        <x:v>订单管理升级</x:v>
      </x:c>
      <x:c r="F12" s="40" t="n">
        <x:v>18000</x:v>
      </x:c>
      <x:c r="G12" s="32" t="n">
        <x:v>46267</x:v>
      </x:c>
      <x:c r="H12" s="48" t="n">
        <x:v>15</x:v>
      </x:c>
      <x:c r="I12" s="28" t="str">
        <x:v>待反馈</x:v>
      </x:c>
      <x:c r="J12" s="28" t="str">
        <x:v>字段口径待确认</x:v>
      </x:c>
      <x:c r="K12" s="28" t="str">
        <x:v>梳理现有流程</x:v>
      </x:c>
      <x:c r="L12" s="50" t="n">
        <x:f>IF($B12="","",IF(OR(NOT(ISNUMBER(G12)),NOT(ISNUMBER(H12))),"待填",G12+H12))</x:f>
        <x:v>46282</x:v>
      </x:c>
      <x:c r="M12" s="36" t="n">
        <x:f>IF($B12="","",IF(OR(NOT(ISNUMBER(L12))),"待填",L12-$C$4))</x:f>
        <x:v>6</x:v>
      </x:c>
    </x:row>
    <x:row r="13" ht="48" customHeight="1">
      <x:c r="A13" s="2"/>
      <x:c r="B13" s="24" t="str">
        <x:v>1-04-002</x:v>
      </x:c>
      <x:c r="C13" s="28" t="str">
        <x:v>DEMO-002</x:v>
      </x:c>
      <x:c r="D13" s="28" t="str">
        <x:v>拾光学堂（模拟）</x:v>
      </x:c>
      <x:c r="E13" s="28" t="str">
        <x:v>报名流程优化</x:v>
      </x:c>
      <x:c r="F13" s="40" t="n">
        <x:v>12500</x:v>
      </x:c>
      <x:c r="G13" s="32" t="n">
        <x:v>46268</x:v>
      </x:c>
      <x:c r="H13" s="48" t="n">
        <x:v>30</x:v>
      </x:c>
      <x:c r="I13" s="28" t="str">
        <x:v>沟通中</x:v>
      </x:c>
      <x:c r="J13" s="28" t="str">
        <x:v>资料需要补齐</x:v>
      </x:c>
      <x:c r="K13" s="28" t="str">
        <x:v>确认关键字段</x:v>
      </x:c>
      <x:c r="L13" s="50" t="n">
        <x:f>IF($B13="","",IF(OR(NOT(ISNUMBER(G13)),NOT(ISNUMBER(H13))),"待填",G13+H13))</x:f>
        <x:v>46298</x:v>
      </x:c>
      <x:c r="M13" s="36" t="n">
        <x:f>IF($B13="","",IF(OR(NOT(ISNUMBER(L13))),"待填",L13-$C$4))</x:f>
        <x:v>22</x:v>
      </x:c>
    </x:row>
    <x:row r="14" ht="48" customHeight="1">
      <x:c r="A14" s="2"/>
      <x:c r="B14" s="24" t="str">
        <x:v>1-04-003</x:v>
      </x:c>
      <x:c r="C14" s="28" t="str">
        <x:v>DEMO-003</x:v>
      </x:c>
      <x:c r="D14" s="28" t="str">
        <x:v>青禾门店（模拟）</x:v>
      </x:c>
      <x:c r="E14" s="28" t="str">
        <x:v>门店日报上线</x:v>
      </x:c>
      <x:c r="F14" s="40" t="n">
        <x:v>24000</x:v>
      </x:c>
      <x:c r="G14" s="32" t="n">
        <x:v>46269</x:v>
      </x:c>
      <x:c r="H14" s="48" t="n">
        <x:v>15</x:v>
      </x:c>
      <x:c r="I14" s="28" t="str">
        <x:v>已接受</x:v>
      </x:c>
      <x:c r="J14" s="28" t="str">
        <x:v>负责人等待反馈</x:v>
      </x:c>
      <x:c r="K14" s="28" t="str">
        <x:v>整理历史数据</x:v>
      </x:c>
      <x:c r="L14" s="50" t="n">
        <x:f>IF($B14="","",IF(OR(NOT(ISNUMBER(G14)),NOT(ISNUMBER(H14))),"待填",G14+H14))</x:f>
        <x:v>46284</x:v>
      </x:c>
      <x:c r="M14" s="36" t="n">
        <x:f>IF($B14="","",IF(OR(NOT(ISNUMBER(L14))),"待填",L14-$C$4))</x:f>
        <x:v>8</x:v>
      </x:c>
    </x:row>
    <x:row r="15" ht="48" customHeight="1">
      <x:c r="A15" s="2"/>
      <x:c r="B15" s="24" t="str">
        <x:v>1-04-004</x:v>
      </x:c>
      <x:c r="C15" s="28" t="str">
        <x:v>DEMO-004</x:v>
      </x:c>
      <x:c r="D15" s="28" t="str">
        <x:v>木白设计（模拟）</x:v>
      </x:c>
      <x:c r="E15" s="28" t="str">
        <x:v>品牌官网改版</x:v>
      </x:c>
      <x:c r="F15" s="40" t="n">
        <x:v>9500</x:v>
      </x:c>
      <x:c r="G15" s="32" t="n">
        <x:v>46270</x:v>
      </x:c>
      <x:c r="H15" s="48" t="n">
        <x:v>20</x:v>
      </x:c>
      <x:c r="I15" s="28" t="str">
        <x:v>暂缓</x:v>
      </x:c>
      <x:c r="J15" s="28" t="str">
        <x:v>已完成首轮核对</x:v>
      </x:c>
      <x:c r="K15" s="28" t="str">
        <x:v>制作可点击原型</x:v>
      </x:c>
      <x:c r="L15" s="50" t="n">
        <x:f>IF($B15="","",IF(OR(NOT(ISNUMBER(G15)),NOT(ISNUMBER(H15))),"待填",G15+H15))</x:f>
        <x:v>46290</x:v>
      </x:c>
      <x:c r="M15" s="36" t="n">
        <x:f>IF($B15="","",IF(OR(NOT(ISNUMBER(L15))),"待填",L15-$C$4))</x:f>
        <x:v>14</x:v>
      </x:c>
    </x:row>
    <x:row r="16" ht="48" customHeight="1">
      <x:c r="A16" s="2"/>
      <x:c r="B16" s="24" t="str">
        <x:v>1-04-005</x:v>
      </x:c>
      <x:c r="C16" s="28" t="str">
        <x:v>DEMO-005</x:v>
      </x:c>
      <x:c r="D16" s="28" t="str">
        <x:v>星野餐饮（模拟）</x:v>
      </x:c>
      <x:c r="E16" s="28" t="str">
        <x:v>会员活动落地</x:v>
      </x:c>
      <x:c r="F16" s="40" t="n">
        <x:v>36000</x:v>
      </x:c>
      <x:c r="G16" s="32" t="n">
        <x:v>46271</x:v>
      </x:c>
      <x:c r="H16" s="48" t="n">
        <x:v>15</x:v>
      </x:c>
      <x:c r="I16" s="28" t="str">
        <x:v>待反馈</x:v>
      </x:c>
      <x:c r="J16" s="28" t="str">
        <x:v>字段口径待确认</x:v>
      </x:c>
      <x:c r="K16" s="28" t="str">
        <x:v>完成首轮测试</x:v>
      </x:c>
      <x:c r="L16" s="50" t="n">
        <x:f>IF($B16="","",IF(OR(NOT(ISNUMBER(G16)),NOT(ISNUMBER(H16))),"待填",G16+H16))</x:f>
        <x:v>46286</x:v>
      </x:c>
      <x:c r="M16" s="36" t="n">
        <x:f>IF($B16="","",IF(OR(NOT(ISNUMBER(L16))),"待填",L16-$C$4))</x:f>
        <x:v>10</x:v>
      </x:c>
    </x:row>
    <x:row r="17" ht="48" customHeight="1">
      <x:c r="A17" s="2"/>
      <x:c r="B17" s="24" t="str">
        <x:v>1-04-006</x:v>
      </x:c>
      <x:c r="C17" s="28" t="str">
        <x:v>DEMO-006</x:v>
      </x:c>
      <x:c r="D17" s="28" t="str">
        <x:v>云杉科技（模拟）</x:v>
      </x:c>
      <x:c r="E17" s="28" t="str">
        <x:v>售后工单上线</x:v>
      </x:c>
      <x:c r="F17" s="40" t="n">
        <x:v>16000</x:v>
      </x:c>
      <x:c r="G17" s="32" t="n">
        <x:v>46272</x:v>
      </x:c>
      <x:c r="H17" s="48" t="n">
        <x:v>30</x:v>
      </x:c>
      <x:c r="I17" s="28" t="str">
        <x:v>沟通中</x:v>
      </x:c>
      <x:c r="J17" s="28" t="str">
        <x:v>资料需要补齐</x:v>
      </x:c>
      <x:c r="K17" s="28" t="str">
        <x:v>提交验收清单</x:v>
      </x:c>
      <x:c r="L17" s="50" t="n">
        <x:f>IF($B17="","",IF(OR(NOT(ISNUMBER(G17)),NOT(ISNUMBER(H17))),"待填",G17+H17))</x:f>
        <x:v>46302</x:v>
      </x:c>
      <x:c r="M17" s="36" t="n">
        <x:f>IF($B17="","",IF(OR(NOT(ISNUMBER(L17))),"待填",L17-$C$4))</x:f>
        <x:v>26</x:v>
      </x:c>
    </x:row>
    <x:row r="18" ht="48" customHeight="1">
      <x:c r="A18" s="2"/>
      <x:c r="B18" s="24" t="str">
        <x:v>1-04-007</x:v>
      </x:c>
      <x:c r="C18" s="28" t="str">
        <x:v>DEMO-007</x:v>
      </x:c>
      <x:c r="D18" s="28" t="str">
        <x:v>晴川服务（模拟）</x:v>
      </x:c>
      <x:c r="E18" s="28" t="str">
        <x:v>报价流程整理</x:v>
      </x:c>
      <x:c r="F18" s="40" t="n">
        <x:v>22000</x:v>
      </x:c>
      <x:c r="G18" s="32" t="n">
        <x:v>46273</x:v>
      </x:c>
      <x:c r="H18" s="48" t="n">
        <x:v>15</x:v>
      </x:c>
      <x:c r="I18" s="28" t="str">
        <x:v>已接受</x:v>
      </x:c>
      <x:c r="J18" s="28" t="str">
        <x:v>负责人等待反馈</x:v>
      </x:c>
      <x:c r="K18" s="28" t="str">
        <x:v>安排使用培训</x:v>
      </x:c>
      <x:c r="L18" s="50" t="n">
        <x:f>IF($B18="","",IF(OR(NOT(ISNUMBER(G18)),NOT(ISNUMBER(H18))),"待填",G18+H18))</x:f>
        <x:v>46288</x:v>
      </x:c>
      <x:c r="M18" s="36" t="n">
        <x:f>IF($B18="","",IF(OR(NOT(ISNUMBER(L18))),"待填",L18-$C$4))</x:f>
        <x:v>12</x:v>
      </x:c>
    </x:row>
    <x:row r="19" ht="48" customHeight="1">
      <x:c r="A19" s="2"/>
      <x:c r="B19" s="24" t="str">
        <x:v>1-04-008</x:v>
      </x:c>
      <x:c r="C19" s="28" t="str">
        <x:v>DEMO-008</x:v>
      </x:c>
      <x:c r="D19" s="28" t="str">
        <x:v>禾田供应链（模拟）</x:v>
      </x:c>
      <x:c r="E19" s="28" t="str">
        <x:v>库存盘点优化</x:v>
      </x:c>
      <x:c r="F19" s="40" t="n">
        <x:v>8000</x:v>
      </x:c>
      <x:c r="G19" s="32" t="n">
        <x:v>46274</x:v>
      </x:c>
      <x:c r="H19" s="48" t="n">
        <x:v>20</x:v>
      </x:c>
      <x:c r="I19" s="28" t="str">
        <x:v>暂缓</x:v>
      </x:c>
      <x:c r="J19" s="28" t="str">
        <x:v>已完成首轮核对</x:v>
      </x:c>
      <x:c r="K19" s="28" t="str">
        <x:v>跟踪上线反馈</x:v>
      </x:c>
      <x:c r="L19" s="50" t="n">
        <x:f>IF($B19="","",IF(OR(NOT(ISNUMBER(G19)),NOT(ISNUMBER(H19))),"待填",G19+H19))</x:f>
        <x:v>46294</x:v>
      </x:c>
      <x:c r="M19" s="36" t="n">
        <x:f>IF($B19="","",IF(OR(NOT(ISNUMBER(L19))),"待填",L19-$C$4))</x:f>
        <x:v>18</x:v>
      </x:c>
    </x:row>
    <x:row r="20" ht="48" customHeight="1">
      <x:c r="A20" s="2"/>
      <x:c r="B20" s="24"/>
      <x:c r="C20" s="28"/>
      <x:c r="D20" s="28"/>
      <x:c r="E20" s="28"/>
      <x:c r="F20" s="40"/>
      <x:c r="G20" s="32"/>
      <x:c r="H20" s="48"/>
      <x:c r="I20" s="28"/>
      <x:c r="J20" s="28"/>
      <x:c r="K20" s="28"/>
      <x:c r="L20" s="50" t="str">
        <x:f>IF($B20="","",IF(OR(NOT(ISNUMBER(G20)),NOT(ISNUMBER(H20))),"待填",G20+H20))</x:f>
      </x:c>
      <x:c r="M20" s="36" t="str">
        <x:f>IF($B20="","",IF(OR(NOT(ISNUMBER(L20))),"待填",L20-$C$4))</x:f>
      </x:c>
    </x:row>
    <x:row r="21" ht="48" customHeight="1">
      <x:c r="A21" s="2"/>
      <x:c r="B21" s="24"/>
      <x:c r="C21" s="28"/>
      <x:c r="D21" s="28"/>
      <x:c r="E21" s="28"/>
      <x:c r="F21" s="40"/>
      <x:c r="G21" s="32"/>
      <x:c r="H21" s="48"/>
      <x:c r="I21" s="28"/>
      <x:c r="J21" s="28"/>
      <x:c r="K21" s="28"/>
      <x:c r="L21" s="50" t="str">
        <x:f>IF($B21="","",IF(OR(NOT(ISNUMBER(G21)),NOT(ISNUMBER(H21))),"待填",G21+H21))</x:f>
      </x:c>
      <x:c r="M21" s="36" t="str">
        <x:f>IF($B21="","",IF(OR(NOT(ISNUMBER(L21))),"待填",L21-$C$4))</x:f>
      </x:c>
    </x:row>
    <x:row r="22" ht="48" customHeight="1">
      <x:c r="A22" s="2"/>
      <x:c r="B22" s="24"/>
      <x:c r="C22" s="28"/>
      <x:c r="D22" s="28"/>
      <x:c r="E22" s="28"/>
      <x:c r="F22" s="40"/>
      <x:c r="G22" s="32"/>
      <x:c r="H22" s="48"/>
      <x:c r="I22" s="28"/>
      <x:c r="J22" s="28"/>
      <x:c r="K22" s="28"/>
      <x:c r="L22" s="50" t="str">
        <x:f>IF($B22="","",IF(OR(NOT(ISNUMBER(G22)),NOT(ISNUMBER(H22))),"待填",G22+H22))</x:f>
      </x:c>
      <x:c r="M22" s="36" t="str">
        <x:f>IF($B22="","",IF(OR(NOT(ISNUMBER(L22))),"待填",L22-$C$4))</x:f>
      </x:c>
    </x:row>
    <x:row r="23" ht="48" customHeight="1">
      <x:c r="A23" s="2"/>
      <x:c r="B23" s="24"/>
      <x:c r="C23" s="28"/>
      <x:c r="D23" s="28"/>
      <x:c r="E23" s="28"/>
      <x:c r="F23" s="40"/>
      <x:c r="G23" s="32"/>
      <x:c r="H23" s="48"/>
      <x:c r="I23" s="28"/>
      <x:c r="J23" s="28"/>
      <x:c r="K23" s="28"/>
      <x:c r="L23" s="50" t="str">
        <x:f>IF($B23="","",IF(OR(NOT(ISNUMBER(G23)),NOT(ISNUMBER(H23))),"待填",G23+H23))</x:f>
      </x:c>
      <x:c r="M23" s="36" t="str">
        <x:f>IF($B23="","",IF(OR(NOT(ISNUMBER(L23))),"待填",L23-$C$4))</x:f>
      </x:c>
    </x:row>
    <x:row r="24" ht="48" customHeight="1">
      <x:c r="A24" s="2"/>
      <x:c r="B24" s="24"/>
      <x:c r="C24" s="28"/>
      <x:c r="D24" s="28"/>
      <x:c r="E24" s="28"/>
      <x:c r="F24" s="40"/>
      <x:c r="G24" s="32"/>
      <x:c r="H24" s="48"/>
      <x:c r="I24" s="28"/>
      <x:c r="J24" s="28"/>
      <x:c r="K24" s="28"/>
      <x:c r="L24" s="50" t="str">
        <x:f>IF($B24="","",IF(OR(NOT(ISNUMBER(G24)),NOT(ISNUMBER(H24))),"待填",G24+H24))</x:f>
      </x:c>
      <x:c r="M24" s="36" t="str">
        <x:f>IF($B24="","",IF(OR(NOT(ISNUMBER(L24))),"待填",L24-$C$4))</x:f>
      </x:c>
    </x:row>
    <x:row r="25" ht="48" customHeight="1">
      <x:c r="A25" s="2"/>
      <x:c r="B25" s="24"/>
      <x:c r="C25" s="28"/>
      <x:c r="D25" s="28"/>
      <x:c r="E25" s="28"/>
      <x:c r="F25" s="40"/>
      <x:c r="G25" s="32"/>
      <x:c r="H25" s="48"/>
      <x:c r="I25" s="28"/>
      <x:c r="J25" s="28"/>
      <x:c r="K25" s="28"/>
      <x:c r="L25" s="50" t="str">
        <x:f>IF($B25="","",IF(OR(NOT(ISNUMBER(G25)),NOT(ISNUMBER(H25))),"待填",G25+H25))</x:f>
      </x:c>
      <x:c r="M25" s="36" t="str">
        <x:f>IF($B25="","",IF(OR(NOT(ISNUMBER(L25))),"待填",L25-$C$4))</x:f>
      </x:c>
    </x:row>
    <x:row r="26" ht="48" customHeight="1">
      <x:c r="A26" s="2"/>
      <x:c r="B26" s="24"/>
      <x:c r="C26" s="28"/>
      <x:c r="D26" s="28"/>
      <x:c r="E26" s="28"/>
      <x:c r="F26" s="40"/>
      <x:c r="G26" s="32"/>
      <x:c r="H26" s="48"/>
      <x:c r="I26" s="28"/>
      <x:c r="J26" s="28"/>
      <x:c r="K26" s="28"/>
      <x:c r="L26" s="50" t="str">
        <x:f>IF($B26="","",IF(OR(NOT(ISNUMBER(G26)),NOT(ISNUMBER(H26))),"待填",G26+H26))</x:f>
      </x:c>
      <x:c r="M26" s="36" t="str">
        <x:f>IF($B26="","",IF(OR(NOT(ISNUMBER(L26))),"待填",L26-$C$4))</x:f>
      </x:c>
    </x:row>
    <x:row r="27" ht="48" customHeight="1">
      <x:c r="A27" s="2"/>
      <x:c r="B27" s="24"/>
      <x:c r="C27" s="28"/>
      <x:c r="D27" s="28"/>
      <x:c r="E27" s="28"/>
      <x:c r="F27" s="40"/>
      <x:c r="G27" s="32"/>
      <x:c r="H27" s="48"/>
      <x:c r="I27" s="28"/>
      <x:c r="J27" s="28"/>
      <x:c r="K27" s="28"/>
      <x:c r="L27" s="50" t="str">
        <x:f>IF($B27="","",IF(OR(NOT(ISNUMBER(G27)),NOT(ISNUMBER(H27))),"待填",G27+H27))</x:f>
      </x:c>
      <x:c r="M27" s="36" t="str">
        <x:f>IF($B27="","",IF(OR(NOT(ISNUMBER(L27))),"待填",L27-$C$4))</x:f>
      </x:c>
    </x:row>
    <x:row r="28" ht="48" customHeight="1">
      <x:c r="A28" s="2"/>
      <x:c r="B28" s="24"/>
      <x:c r="C28" s="28"/>
      <x:c r="D28" s="28"/>
      <x:c r="E28" s="28"/>
      <x:c r="F28" s="40"/>
      <x:c r="G28" s="32"/>
      <x:c r="H28" s="48"/>
      <x:c r="I28" s="28"/>
      <x:c r="J28" s="28"/>
      <x:c r="K28" s="28"/>
      <x:c r="L28" s="50" t="str">
        <x:f>IF($B28="","",IF(OR(NOT(ISNUMBER(G28)),NOT(ISNUMBER(H28))),"待填",G28+H28))</x:f>
      </x:c>
      <x:c r="M28" s="36" t="str">
        <x:f>IF($B28="","",IF(OR(NOT(ISNUMBER(L28))),"待填",L28-$C$4))</x:f>
      </x:c>
    </x:row>
    <x:row r="29" ht="48" customHeight="1">
      <x:c r="A29" s="2"/>
      <x:c r="B29" s="24"/>
      <x:c r="C29" s="28"/>
      <x:c r="D29" s="28"/>
      <x:c r="E29" s="28"/>
      <x:c r="F29" s="40"/>
      <x:c r="G29" s="32"/>
      <x:c r="H29" s="48"/>
      <x:c r="I29" s="28"/>
      <x:c r="J29" s="28"/>
      <x:c r="K29" s="28"/>
      <x:c r="L29" s="50" t="str">
        <x:f>IF($B29="","",IF(OR(NOT(ISNUMBER(G29)),NOT(ISNUMBER(H29))),"待填",G29+H29))</x:f>
      </x:c>
      <x:c r="M29" s="36" t="str">
        <x:f>IF($B29="","",IF(OR(NOT(ISNUMBER(L29))),"待填",L29-$C$4))</x:f>
      </x:c>
    </x:row>
    <x:row r="30" ht="48" customHeight="1">
      <x:c r="A30" s="2"/>
      <x:c r="B30" s="24"/>
      <x:c r="C30" s="28"/>
      <x:c r="D30" s="28"/>
      <x:c r="E30" s="28"/>
      <x:c r="F30" s="40"/>
      <x:c r="G30" s="32"/>
      <x:c r="H30" s="48"/>
      <x:c r="I30" s="28"/>
      <x:c r="J30" s="28"/>
      <x:c r="K30" s="28"/>
      <x:c r="L30" s="50" t="str">
        <x:f>IF($B30="","",IF(OR(NOT(ISNUMBER(G30)),NOT(ISNUMBER(H30))),"待填",G30+H30))</x:f>
      </x:c>
      <x:c r="M30" s="36" t="str">
        <x:f>IF($B30="","",IF(OR(NOT(ISNUMBER(L30))),"待填",L30-$C$4))</x:f>
      </x:c>
    </x:row>
    <x:row r="31" ht="48" customHeight="1">
      <x:c r="A31" s="2"/>
      <x:c r="B31" s="24"/>
      <x:c r="C31" s="28"/>
      <x:c r="D31" s="28"/>
      <x:c r="E31" s="28"/>
      <x:c r="F31" s="40"/>
      <x:c r="G31" s="32"/>
      <x:c r="H31" s="48"/>
      <x:c r="I31" s="28"/>
      <x:c r="J31" s="28"/>
      <x:c r="K31" s="28"/>
      <x:c r="L31" s="50" t="str">
        <x:f>IF($B31="","",IF(OR(NOT(ISNUMBER(G31)),NOT(ISNUMBER(H31))),"待填",G31+H31))</x:f>
      </x:c>
      <x:c r="M31" s="36" t="str">
        <x:f>IF($B31="","",IF(OR(NOT(ISNUMBER(L31))),"待填",L31-$C$4))</x:f>
      </x:c>
    </x:row>
    <x:row r="32" ht="48" customHeight="1">
      <x:c r="A32" s="2"/>
      <x:c r="B32" s="24"/>
      <x:c r="C32" s="28"/>
      <x:c r="D32" s="28"/>
      <x:c r="E32" s="28"/>
      <x:c r="F32" s="40"/>
      <x:c r="G32" s="32"/>
      <x:c r="H32" s="48"/>
      <x:c r="I32" s="28"/>
      <x:c r="J32" s="28"/>
      <x:c r="K32" s="28"/>
      <x:c r="L32" s="50" t="str">
        <x:f>IF($B32="","",IF(OR(NOT(ISNUMBER(G32)),NOT(ISNUMBER(H32))),"待填",G32+H32))</x:f>
      </x:c>
      <x:c r="M32" s="36" t="str">
        <x:f>IF($B32="","",IF(OR(NOT(ISNUMBER(L32))),"待填",L32-$C$4))</x:f>
      </x:c>
    </x:row>
    <x:row r="33" ht="48" customHeight="1">
      <x:c r="A33" s="2"/>
      <x:c r="B33" s="24"/>
      <x:c r="C33" s="28"/>
      <x:c r="D33" s="28"/>
      <x:c r="E33" s="28"/>
      <x:c r="F33" s="40"/>
      <x:c r="G33" s="32"/>
      <x:c r="H33" s="48"/>
      <x:c r="I33" s="28"/>
      <x:c r="J33" s="28"/>
      <x:c r="K33" s="28"/>
      <x:c r="L33" s="50" t="str">
        <x:f>IF($B33="","",IF(OR(NOT(ISNUMBER(G33)),NOT(ISNUMBER(H33))),"待填",G33+H33))</x:f>
      </x:c>
      <x:c r="M33" s="36" t="str">
        <x:f>IF($B33="","",IF(OR(NOT(ISNUMBER(L33))),"待填",L33-$C$4))</x:f>
      </x:c>
    </x:row>
    <x:row r="34" ht="48" customHeight="1">
      <x:c r="A34" s="2"/>
      <x:c r="B34" s="24"/>
      <x:c r="C34" s="28"/>
      <x:c r="D34" s="28"/>
      <x:c r="E34" s="28"/>
      <x:c r="F34" s="40"/>
      <x:c r="G34" s="32"/>
      <x:c r="H34" s="48"/>
      <x:c r="I34" s="28"/>
      <x:c r="J34" s="28"/>
      <x:c r="K34" s="28"/>
      <x:c r="L34" s="50" t="str">
        <x:f>IF($B34="","",IF(OR(NOT(ISNUMBER(G34)),NOT(ISNUMBER(H34))),"待填",G34+H34))</x:f>
      </x:c>
      <x:c r="M34" s="36" t="str">
        <x:f>IF($B34="","",IF(OR(NOT(ISNUMBER(L34))),"待填",L34-$C$4))</x:f>
      </x:c>
    </x:row>
    <x:row r="35" ht="48" customHeight="1">
      <x:c r="A35" s="2"/>
      <x:c r="B35" s="24"/>
      <x:c r="C35" s="28"/>
      <x:c r="D35" s="28"/>
      <x:c r="E35" s="28"/>
      <x:c r="F35" s="40"/>
      <x:c r="G35" s="32"/>
      <x:c r="H35" s="48"/>
      <x:c r="I35" s="28"/>
      <x:c r="J35" s="28"/>
      <x:c r="K35" s="28"/>
      <x:c r="L35" s="50" t="str">
        <x:f>IF($B35="","",IF(OR(NOT(ISNUMBER(G35)),NOT(ISNUMBER(H35))),"待填",G35+H35))</x:f>
      </x:c>
      <x:c r="M35" s="36" t="str">
        <x:f>IF($B35="","",IF(OR(NOT(ISNUMBER(L35))),"待填",L35-$C$4))</x:f>
      </x:c>
    </x:row>
    <x:row r="36" ht="48" customHeight="1">
      <x:c r="A36" s="2"/>
      <x:c r="B36" s="24"/>
      <x:c r="C36" s="28"/>
      <x:c r="D36" s="28"/>
      <x:c r="E36" s="28"/>
      <x:c r="F36" s="40"/>
      <x:c r="G36" s="32"/>
      <x:c r="H36" s="48"/>
      <x:c r="I36" s="28"/>
      <x:c r="J36" s="28"/>
      <x:c r="K36" s="28"/>
      <x:c r="L36" s="50" t="str">
        <x:f>IF($B36="","",IF(OR(NOT(ISNUMBER(G36)),NOT(ISNUMBER(H36))),"待填",G36+H36))</x:f>
      </x:c>
      <x:c r="M36" s="36" t="str">
        <x:f>IF($B36="","",IF(OR(NOT(ISNUMBER(L36))),"待填",L36-$C$4))</x:f>
      </x:c>
    </x:row>
    <x:row r="37" ht="48" customHeight="1">
      <x:c r="A37" s="2"/>
      <x:c r="B37" s="24"/>
      <x:c r="C37" s="28"/>
      <x:c r="D37" s="28"/>
      <x:c r="E37" s="28"/>
      <x:c r="F37" s="40"/>
      <x:c r="G37" s="32"/>
      <x:c r="H37" s="48"/>
      <x:c r="I37" s="28"/>
      <x:c r="J37" s="28"/>
      <x:c r="K37" s="28"/>
      <x:c r="L37" s="50" t="str">
        <x:f>IF($B37="","",IF(OR(NOT(ISNUMBER(G37)),NOT(ISNUMBER(H37))),"待填",G37+H37))</x:f>
      </x:c>
      <x:c r="M37" s="36" t="str">
        <x:f>IF($B37="","",IF(OR(NOT(ISNUMBER(L37))),"待填",L37-$C$4))</x:f>
      </x:c>
    </x:row>
    <x:row r="38" ht="48" customHeight="1">
      <x:c r="A38" s="2"/>
      <x:c r="B38" s="24"/>
      <x:c r="C38" s="28"/>
      <x:c r="D38" s="28"/>
      <x:c r="E38" s="28"/>
      <x:c r="F38" s="40"/>
      <x:c r="G38" s="32"/>
      <x:c r="H38" s="48"/>
      <x:c r="I38" s="28"/>
      <x:c r="J38" s="28"/>
      <x:c r="K38" s="28"/>
      <x:c r="L38" s="50" t="str">
        <x:f>IF($B38="","",IF(OR(NOT(ISNUMBER(G38)),NOT(ISNUMBER(H38))),"待填",G38+H38))</x:f>
      </x:c>
      <x:c r="M38" s="36" t="str">
        <x:f>IF($B38="","",IF(OR(NOT(ISNUMBER(L38))),"待填",L38-$C$4))</x:f>
      </x:c>
    </x:row>
    <x:row r="39" ht="48" customHeight="1">
      <x:c r="A39" s="2"/>
      <x:c r="B39" s="24"/>
      <x:c r="C39" s="28"/>
      <x:c r="D39" s="28"/>
      <x:c r="E39" s="28"/>
      <x:c r="F39" s="40"/>
      <x:c r="G39" s="32"/>
      <x:c r="H39" s="48"/>
      <x:c r="I39" s="28"/>
      <x:c r="J39" s="28"/>
      <x:c r="K39" s="28"/>
      <x:c r="L39" s="50" t="str">
        <x:f>IF($B39="","",IF(OR(NOT(ISNUMBER(G39)),NOT(ISNUMBER(H39))),"待填",G39+H39))</x:f>
      </x:c>
      <x:c r="M39" s="36" t="str">
        <x:f>IF($B39="","",IF(OR(NOT(ISNUMBER(L39))),"待填",L39-$C$4))</x:f>
      </x:c>
    </x:row>
    <x:row r="40" ht="48" customHeight="1">
      <x:c r="A40" s="2"/>
      <x:c r="B40" s="24"/>
      <x:c r="C40" s="28"/>
      <x:c r="D40" s="28"/>
      <x:c r="E40" s="28"/>
      <x:c r="F40" s="40"/>
      <x:c r="G40" s="32"/>
      <x:c r="H40" s="48"/>
      <x:c r="I40" s="28"/>
      <x:c r="J40" s="28"/>
      <x:c r="K40" s="28"/>
      <x:c r="L40" s="50" t="str">
        <x:f>IF($B40="","",IF(OR(NOT(ISNUMBER(G40)),NOT(ISNUMBER(H40))),"待填",G40+H40))</x:f>
      </x:c>
      <x:c r="M40" s="36" t="str">
        <x:f>IF($B40="","",IF(OR(NOT(ISNUMBER(L40))),"待填",L40-$C$4))</x:f>
      </x:c>
    </x:row>
    <x:row r="41" ht="48" customHeight="1">
      <x:c r="A41" s="2"/>
      <x:c r="B41" s="24"/>
      <x:c r="C41" s="28"/>
      <x:c r="D41" s="28"/>
      <x:c r="E41" s="28"/>
      <x:c r="F41" s="40"/>
      <x:c r="G41" s="32"/>
      <x:c r="H41" s="48"/>
      <x:c r="I41" s="28"/>
      <x:c r="J41" s="28"/>
      <x:c r="K41" s="28"/>
      <x:c r="L41" s="50" t="str">
        <x:f>IF($B41="","",IF(OR(NOT(ISNUMBER(G41)),NOT(ISNUMBER(H41))),"待填",G41+H41))</x:f>
      </x:c>
      <x:c r="M41" s="36" t="str">
        <x:f>IF($B41="","",IF(OR(NOT(ISNUMBER(L41))),"待填",L41-$C$4))</x:f>
      </x:c>
    </x:row>
    <x:row r="42" ht="48" customHeight="1">
      <x:c r="A42" s="2"/>
      <x:c r="B42" s="24"/>
      <x:c r="C42" s="28"/>
      <x:c r="D42" s="28"/>
      <x:c r="E42" s="28"/>
      <x:c r="F42" s="40"/>
      <x:c r="G42" s="32"/>
      <x:c r="H42" s="48"/>
      <x:c r="I42" s="28"/>
      <x:c r="J42" s="28"/>
      <x:c r="K42" s="28"/>
      <x:c r="L42" s="50" t="str">
        <x:f>IF($B42="","",IF(OR(NOT(ISNUMBER(G42)),NOT(ISNUMBER(H42))),"待填",G42+H42))</x:f>
      </x:c>
      <x:c r="M42" s="36" t="str">
        <x:f>IF($B42="","",IF(OR(NOT(ISNUMBER(L42))),"待填",L42-$C$4))</x:f>
      </x:c>
    </x:row>
    <x:row r="43" ht="48" customHeight="1">
      <x:c r="A43" s="2"/>
      <x:c r="B43" s="24"/>
      <x:c r="C43" s="28"/>
      <x:c r="D43" s="28"/>
      <x:c r="E43" s="28"/>
      <x:c r="F43" s="40"/>
      <x:c r="G43" s="32"/>
      <x:c r="H43" s="48"/>
      <x:c r="I43" s="28"/>
      <x:c r="J43" s="28"/>
      <x:c r="K43" s="28"/>
      <x:c r="L43" s="50" t="str">
        <x:f>IF($B43="","",IF(OR(NOT(ISNUMBER(G43)),NOT(ISNUMBER(H43))),"待填",G43+H43))</x:f>
      </x:c>
      <x:c r="M43" s="36" t="str">
        <x:f>IF($B43="","",IF(OR(NOT(ISNUMBER(L43))),"待填",L43-$C$4))</x:f>
      </x:c>
    </x:row>
    <x:row r="44" ht="48" customHeight="1">
      <x:c r="A44" s="2"/>
      <x:c r="B44" s="24"/>
      <x:c r="C44" s="28"/>
      <x:c r="D44" s="28"/>
      <x:c r="E44" s="28"/>
      <x:c r="F44" s="40"/>
      <x:c r="G44" s="32"/>
      <x:c r="H44" s="48"/>
      <x:c r="I44" s="28"/>
      <x:c r="J44" s="28"/>
      <x:c r="K44" s="28"/>
      <x:c r="L44" s="50" t="str">
        <x:f>IF($B44="","",IF(OR(NOT(ISNUMBER(G44)),NOT(ISNUMBER(H44))),"待填",G44+H44))</x:f>
      </x:c>
      <x:c r="M44" s="36" t="str">
        <x:f>IF($B44="","",IF(OR(NOT(ISNUMBER(L44))),"待填",L44-$C$4))</x:f>
      </x:c>
    </x:row>
    <x:row r="45" ht="48" customHeight="1">
      <x:c r="A45" s="2"/>
      <x:c r="B45" s="24"/>
      <x:c r="C45" s="28"/>
      <x:c r="D45" s="28"/>
      <x:c r="E45" s="28"/>
      <x:c r="F45" s="40"/>
      <x:c r="G45" s="32"/>
      <x:c r="H45" s="48"/>
      <x:c r="I45" s="28"/>
      <x:c r="J45" s="28"/>
      <x:c r="K45" s="28"/>
      <x:c r="L45" s="50" t="str">
        <x:f>IF($B45="","",IF(OR(NOT(ISNUMBER(G45)),NOT(ISNUMBER(H45))),"待填",G45+H45))</x:f>
      </x:c>
      <x:c r="M45" s="36" t="str">
        <x:f>IF($B45="","",IF(OR(NOT(ISNUMBER(L45))),"待填",L45-$C$4))</x:f>
      </x:c>
    </x:row>
    <x:row r="46" ht="48" customHeight="1">
      <x:c r="A46" s="2"/>
      <x:c r="B46" s="24"/>
      <x:c r="C46" s="28"/>
      <x:c r="D46" s="28"/>
      <x:c r="E46" s="28"/>
      <x:c r="F46" s="40"/>
      <x:c r="G46" s="32"/>
      <x:c r="H46" s="48"/>
      <x:c r="I46" s="28"/>
      <x:c r="J46" s="28"/>
      <x:c r="K46" s="28"/>
      <x:c r="L46" s="50" t="str">
        <x:f>IF($B46="","",IF(OR(NOT(ISNUMBER(G46)),NOT(ISNUMBER(H46))),"待填",G46+H46))</x:f>
      </x:c>
      <x:c r="M46" s="36" t="str">
        <x:f>IF($B46="","",IF(OR(NOT(ISNUMBER(L46))),"待填",L46-$C$4))</x:f>
      </x:c>
    </x:row>
    <x:row r="47" ht="48" customHeight="1">
      <x:c r="A47" s="2"/>
      <x:c r="B47" s="24"/>
      <x:c r="C47" s="28"/>
      <x:c r="D47" s="28"/>
      <x:c r="E47" s="28"/>
      <x:c r="F47" s="40"/>
      <x:c r="G47" s="32"/>
      <x:c r="H47" s="48"/>
      <x:c r="I47" s="28"/>
      <x:c r="J47" s="28"/>
      <x:c r="K47" s="28"/>
      <x:c r="L47" s="50" t="str">
        <x:f>IF($B47="","",IF(OR(NOT(ISNUMBER(G47)),NOT(ISNUMBER(H47))),"待填",G47+H47))</x:f>
      </x:c>
      <x:c r="M47" s="36" t="str">
        <x:f>IF($B47="","",IF(OR(NOT(ISNUMBER(L47))),"待填",L47-$C$4))</x:f>
      </x:c>
    </x:row>
    <x:row r="48" ht="48" customHeight="1">
      <x:c r="A48" s="2"/>
      <x:c r="B48" s="24"/>
      <x:c r="C48" s="28"/>
      <x:c r="D48" s="28"/>
      <x:c r="E48" s="28"/>
      <x:c r="F48" s="40"/>
      <x:c r="G48" s="32"/>
      <x:c r="H48" s="48"/>
      <x:c r="I48" s="28"/>
      <x:c r="J48" s="28"/>
      <x:c r="K48" s="28"/>
      <x:c r="L48" s="50" t="str">
        <x:f>IF($B48="","",IF(OR(NOT(ISNUMBER(G48)),NOT(ISNUMBER(H48))),"待填",G48+H48))</x:f>
      </x:c>
      <x:c r="M48" s="36" t="str">
        <x:f>IF($B48="","",IF(OR(NOT(ISNUMBER(L48))),"待填",L48-$C$4))</x:f>
      </x:c>
    </x:row>
    <x:row r="49" ht="48" customHeight="1">
      <x:c r="A49" s="2"/>
      <x:c r="B49" s="24"/>
      <x:c r="C49" s="28"/>
      <x:c r="D49" s="28"/>
      <x:c r="E49" s="28"/>
      <x:c r="F49" s="40"/>
      <x:c r="G49" s="32"/>
      <x:c r="H49" s="48"/>
      <x:c r="I49" s="28"/>
      <x:c r="J49" s="28"/>
      <x:c r="K49" s="28"/>
      <x:c r="L49" s="50" t="str">
        <x:f>IF($B49="","",IF(OR(NOT(ISNUMBER(G49)),NOT(ISNUMBER(H49))),"待填",G49+H49))</x:f>
      </x:c>
      <x:c r="M49" s="36" t="str">
        <x:f>IF($B49="","",IF(OR(NOT(ISNUMBER(L49))),"待填",L49-$C$4))</x:f>
      </x:c>
    </x:row>
    <x:row r="50" ht="48" customHeight="1">
      <x:c r="A50" s="2"/>
      <x:c r="B50" s="24"/>
      <x:c r="C50" s="28"/>
      <x:c r="D50" s="28"/>
      <x:c r="E50" s="28"/>
      <x:c r="F50" s="40"/>
      <x:c r="G50" s="32"/>
      <x:c r="H50" s="48"/>
      <x:c r="I50" s="28"/>
      <x:c r="J50" s="28"/>
      <x:c r="K50" s="28"/>
      <x:c r="L50" s="50" t="str">
        <x:f>IF($B50="","",IF(OR(NOT(ISNUMBER(G50)),NOT(ISNUMBER(H50))),"待填",G50+H50))</x:f>
      </x:c>
      <x:c r="M50" s="36" t="str">
        <x:f>IF($B50="","",IF(OR(NOT(ISNUMBER(L50))),"待填",L50-$C$4))</x:f>
      </x:c>
    </x:row>
    <x:row r="51" ht="48" customHeight="1">
      <x:c r="A51" s="2"/>
      <x:c r="B51" s="24"/>
      <x:c r="C51" s="28"/>
      <x:c r="D51" s="28"/>
      <x:c r="E51" s="28"/>
      <x:c r="F51" s="40"/>
      <x:c r="G51" s="32"/>
      <x:c r="H51" s="48"/>
      <x:c r="I51" s="28"/>
      <x:c r="J51" s="28"/>
      <x:c r="K51" s="28"/>
      <x:c r="L51" s="50" t="str">
        <x:f>IF($B51="","",IF(OR(NOT(ISNUMBER(G51)),NOT(ISNUMBER(H51))),"待填",G51+H51))</x:f>
      </x:c>
      <x:c r="M51" s="36" t="str">
        <x:f>IF($B51="","",IF(OR(NOT(ISNUMBER(L51))),"待填",L51-$C$4))</x:f>
      </x:c>
    </x:row>
    <x:row r="52" ht="48" customHeight="1">
      <x:c r="A52" s="2"/>
      <x:c r="B52" s="24"/>
      <x:c r="C52" s="28"/>
      <x:c r="D52" s="28"/>
      <x:c r="E52" s="28"/>
      <x:c r="F52" s="40"/>
      <x:c r="G52" s="32"/>
      <x:c r="H52" s="48"/>
      <x:c r="I52" s="28"/>
      <x:c r="J52" s="28"/>
      <x:c r="K52" s="28"/>
      <x:c r="L52" s="50" t="str">
        <x:f>IF($B52="","",IF(OR(NOT(ISNUMBER(G52)),NOT(ISNUMBER(H52))),"待填",G52+H52))</x:f>
      </x:c>
      <x:c r="M52" s="36" t="str">
        <x:f>IF($B52="","",IF(OR(NOT(ISNUMBER(L52))),"待填",L52-$C$4))</x:f>
      </x:c>
    </x:row>
    <x:row r="53" ht="48" customHeight="1">
      <x:c r="A53" s="2"/>
      <x:c r="B53" s="24"/>
      <x:c r="C53" s="28"/>
      <x:c r="D53" s="28"/>
      <x:c r="E53" s="28"/>
      <x:c r="F53" s="40"/>
      <x:c r="G53" s="32"/>
      <x:c r="H53" s="48"/>
      <x:c r="I53" s="28"/>
      <x:c r="J53" s="28"/>
      <x:c r="K53" s="28"/>
      <x:c r="L53" s="50" t="str">
        <x:f>IF($B53="","",IF(OR(NOT(ISNUMBER(G53)),NOT(ISNUMBER(H53))),"待填",G53+H53))</x:f>
      </x:c>
      <x:c r="M53" s="36" t="str">
        <x:f>IF($B53="","",IF(OR(NOT(ISNUMBER(L53))),"待填",L53-$C$4))</x:f>
      </x:c>
    </x:row>
    <x:row r="54" ht="48" customHeight="1">
      <x:c r="A54" s="2"/>
      <x:c r="B54" s="24"/>
      <x:c r="C54" s="28"/>
      <x:c r="D54" s="28"/>
      <x:c r="E54" s="28"/>
      <x:c r="F54" s="40"/>
      <x:c r="G54" s="32"/>
      <x:c r="H54" s="48"/>
      <x:c r="I54" s="28"/>
      <x:c r="J54" s="28"/>
      <x:c r="K54" s="28"/>
      <x:c r="L54" s="50" t="str">
        <x:f>IF($B54="","",IF(OR(NOT(ISNUMBER(G54)),NOT(ISNUMBER(H54))),"待填",G54+H54))</x:f>
      </x:c>
      <x:c r="M54" s="36" t="str">
        <x:f>IF($B54="","",IF(OR(NOT(ISNUMBER(L54))),"待填",L54-$C$4))</x:f>
      </x:c>
    </x:row>
    <x:row r="55" ht="48" customHeight="1">
      <x:c r="A55" s="2"/>
      <x:c r="B55" s="24"/>
      <x:c r="C55" s="28"/>
      <x:c r="D55" s="28"/>
      <x:c r="E55" s="28"/>
      <x:c r="F55" s="40"/>
      <x:c r="G55" s="32"/>
      <x:c r="H55" s="48"/>
      <x:c r="I55" s="28"/>
      <x:c r="J55" s="28"/>
      <x:c r="K55" s="28"/>
      <x:c r="L55" s="50" t="str">
        <x:f>IF($B55="","",IF(OR(NOT(ISNUMBER(G55)),NOT(ISNUMBER(H55))),"待填",G55+H55))</x:f>
      </x:c>
      <x:c r="M55" s="36" t="str">
        <x:f>IF($B55="","",IF(OR(NOT(ISNUMBER(L55))),"待填",L55-$C$4))</x:f>
      </x:c>
    </x:row>
    <x:row r="56" ht="48" customHeight="1">
      <x:c r="A56" s="2"/>
      <x:c r="B56" s="24"/>
      <x:c r="C56" s="28"/>
      <x:c r="D56" s="28"/>
      <x:c r="E56" s="28"/>
      <x:c r="F56" s="40"/>
      <x:c r="G56" s="32"/>
      <x:c r="H56" s="48"/>
      <x:c r="I56" s="28"/>
      <x:c r="J56" s="28"/>
      <x:c r="K56" s="28"/>
      <x:c r="L56" s="50" t="str">
        <x:f>IF($B56="","",IF(OR(NOT(ISNUMBER(G56)),NOT(ISNUMBER(H56))),"待填",G56+H56))</x:f>
      </x:c>
      <x:c r="M56" s="36" t="str">
        <x:f>IF($B56="","",IF(OR(NOT(ISNUMBER(L56))),"待填",L56-$C$4))</x:f>
      </x:c>
    </x:row>
    <x:row r="57" ht="48" customHeight="1">
      <x:c r="A57" s="2"/>
      <x:c r="B57" s="24"/>
      <x:c r="C57" s="28"/>
      <x:c r="D57" s="28"/>
      <x:c r="E57" s="28"/>
      <x:c r="F57" s="40"/>
      <x:c r="G57" s="32"/>
      <x:c r="H57" s="48"/>
      <x:c r="I57" s="28"/>
      <x:c r="J57" s="28"/>
      <x:c r="K57" s="28"/>
      <x:c r="L57" s="50" t="str">
        <x:f>IF($B57="","",IF(OR(NOT(ISNUMBER(G57)),NOT(ISNUMBER(H57))),"待填",G57+H57))</x:f>
      </x:c>
      <x:c r="M57" s="36" t="str">
        <x:f>IF($B57="","",IF(OR(NOT(ISNUMBER(L57))),"待填",L57-$C$4))</x:f>
      </x:c>
    </x:row>
    <x:row r="58" ht="48" customHeight="1">
      <x:c r="A58" s="2"/>
      <x:c r="B58" s="24"/>
      <x:c r="C58" s="28"/>
      <x:c r="D58" s="28"/>
      <x:c r="E58" s="28"/>
      <x:c r="F58" s="40"/>
      <x:c r="G58" s="32"/>
      <x:c r="H58" s="48"/>
      <x:c r="I58" s="28"/>
      <x:c r="J58" s="28"/>
      <x:c r="K58" s="28"/>
      <x:c r="L58" s="50" t="str">
        <x:f>IF($B58="","",IF(OR(NOT(ISNUMBER(G58)),NOT(ISNUMBER(H58))),"待填",G58+H58))</x:f>
      </x:c>
      <x:c r="M58" s="36" t="str">
        <x:f>IF($B58="","",IF(OR(NOT(ISNUMBER(L58))),"待填",L58-$C$4))</x:f>
      </x:c>
    </x:row>
    <x:row r="59" ht="48" customHeight="1">
      <x:c r="A59" s="2"/>
      <x:c r="B59" s="24"/>
      <x:c r="C59" s="28"/>
      <x:c r="D59" s="28"/>
      <x:c r="E59" s="28"/>
      <x:c r="F59" s="40"/>
      <x:c r="G59" s="32"/>
      <x:c r="H59" s="48"/>
      <x:c r="I59" s="28"/>
      <x:c r="J59" s="28"/>
      <x:c r="K59" s="28"/>
      <x:c r="L59" s="50" t="str">
        <x:f>IF($B59="","",IF(OR(NOT(ISNUMBER(G59)),NOT(ISNUMBER(H59))),"待填",G59+H59))</x:f>
      </x:c>
      <x:c r="M59" s="36" t="str">
        <x:f>IF($B59="","",IF(OR(NOT(ISNUMBER(L59))),"待填",L59-$C$4))</x:f>
      </x:c>
    </x:row>
    <x:row r="60" ht="48" customHeight="1">
      <x:c r="A60" s="2"/>
      <x:c r="B60" s="24"/>
      <x:c r="C60" s="28"/>
      <x:c r="D60" s="28"/>
      <x:c r="E60" s="28"/>
      <x:c r="F60" s="40"/>
      <x:c r="G60" s="32"/>
      <x:c r="H60" s="48"/>
      <x:c r="I60" s="28"/>
      <x:c r="J60" s="28"/>
      <x:c r="K60" s="28"/>
      <x:c r="L60" s="50" t="str">
        <x:f>IF($B60="","",IF(OR(NOT(ISNUMBER(G60)),NOT(ISNUMBER(H60))),"待填",G60+H60))</x:f>
      </x:c>
      <x:c r="M60" s="36" t="str">
        <x:f>IF($B60="","",IF(OR(NOT(ISNUMBER(L60))),"待填",L60-$C$4))</x:f>
      </x:c>
    </x:row>
    <x:row r="61" ht="48" customHeight="1">
      <x:c r="A61" s="2"/>
      <x:c r="B61" s="24"/>
      <x:c r="C61" s="28"/>
      <x:c r="D61" s="28"/>
      <x:c r="E61" s="28"/>
      <x:c r="F61" s="40"/>
      <x:c r="G61" s="32"/>
      <x:c r="H61" s="48"/>
      <x:c r="I61" s="28"/>
      <x:c r="J61" s="28"/>
      <x:c r="K61" s="28"/>
      <x:c r="L61" s="50" t="str">
        <x:f>IF($B61="","",IF(OR(NOT(ISNUMBER(G61)),NOT(ISNUMBER(H61))),"待填",G61+H61))</x:f>
      </x:c>
      <x:c r="M61" s="36" t="str">
        <x:f>IF($B61="","",IF(OR(NOT(ISNUMBER(L61))),"待填",L61-$C$4))</x:f>
      </x:c>
    </x:row>
    <x:row r="62" ht="48" customHeight="1">
      <x:c r="A62" s="2"/>
      <x:c r="B62" s="24"/>
      <x:c r="C62" s="28"/>
      <x:c r="D62" s="28"/>
      <x:c r="E62" s="28"/>
      <x:c r="F62" s="40"/>
      <x:c r="G62" s="32"/>
      <x:c r="H62" s="48"/>
      <x:c r="I62" s="28"/>
      <x:c r="J62" s="28"/>
      <x:c r="K62" s="28"/>
      <x:c r="L62" s="50" t="str">
        <x:f>IF($B62="","",IF(OR(NOT(ISNUMBER(G62)),NOT(ISNUMBER(H62))),"待填",G62+H62))</x:f>
      </x:c>
      <x:c r="M62" s="36" t="str">
        <x:f>IF($B62="","",IF(OR(NOT(ISNUMBER(L62))),"待填",L62-$C$4))</x:f>
      </x:c>
    </x:row>
    <x:row r="63" ht="48" customHeight="1">
      <x:c r="A63" s="2"/>
      <x:c r="B63" s="24"/>
      <x:c r="C63" s="28"/>
      <x:c r="D63" s="28"/>
      <x:c r="E63" s="28"/>
      <x:c r="F63" s="40"/>
      <x:c r="G63" s="32"/>
      <x:c r="H63" s="48"/>
      <x:c r="I63" s="28"/>
      <x:c r="J63" s="28"/>
      <x:c r="K63" s="28"/>
      <x:c r="L63" s="50" t="str">
        <x:f>IF($B63="","",IF(OR(NOT(ISNUMBER(G63)),NOT(ISNUMBER(H63))),"待填",G63+H63))</x:f>
      </x:c>
      <x:c r="M63" s="36" t="str">
        <x:f>IF($B63="","",IF(OR(NOT(ISNUMBER(L63))),"待填",L63-$C$4))</x:f>
      </x:c>
    </x:row>
    <x:row r="64" ht="48" customHeight="1">
      <x:c r="A64" s="2"/>
      <x:c r="B64" s="24"/>
      <x:c r="C64" s="28"/>
      <x:c r="D64" s="28"/>
      <x:c r="E64" s="28"/>
      <x:c r="F64" s="40"/>
      <x:c r="G64" s="32"/>
      <x:c r="H64" s="48"/>
      <x:c r="I64" s="28"/>
      <x:c r="J64" s="28"/>
      <x:c r="K64" s="28"/>
      <x:c r="L64" s="50" t="str">
        <x:f>IF($B64="","",IF(OR(NOT(ISNUMBER(G64)),NOT(ISNUMBER(H64))),"待填",G64+H64))</x:f>
      </x:c>
      <x:c r="M64" s="36" t="str">
        <x:f>IF($B64="","",IF(OR(NOT(ISNUMBER(L64))),"待填",L64-$C$4))</x:f>
      </x:c>
    </x:row>
    <x:row r="65" ht="48" customHeight="1">
      <x:c r="A65" s="2"/>
      <x:c r="B65" s="24"/>
      <x:c r="C65" s="28"/>
      <x:c r="D65" s="28"/>
      <x:c r="E65" s="28"/>
      <x:c r="F65" s="40"/>
      <x:c r="G65" s="32"/>
      <x:c r="H65" s="48"/>
      <x:c r="I65" s="28"/>
      <x:c r="J65" s="28"/>
      <x:c r="K65" s="28"/>
      <x:c r="L65" s="50" t="str">
        <x:f>IF($B65="","",IF(OR(NOT(ISNUMBER(G65)),NOT(ISNUMBER(H65))),"待填",G65+H65))</x:f>
      </x:c>
      <x:c r="M65" s="36" t="str">
        <x:f>IF($B65="","",IF(OR(NOT(ISNUMBER(L65))),"待填",L65-$C$4))</x:f>
      </x:c>
    </x:row>
    <x:row r="66" ht="48" customHeight="1">
      <x:c r="A66" s="2"/>
      <x:c r="B66" s="24"/>
      <x:c r="C66" s="28"/>
      <x:c r="D66" s="28"/>
      <x:c r="E66" s="28"/>
      <x:c r="F66" s="40"/>
      <x:c r="G66" s="32"/>
      <x:c r="H66" s="48"/>
      <x:c r="I66" s="28"/>
      <x:c r="J66" s="28"/>
      <x:c r="K66" s="28"/>
      <x:c r="L66" s="50" t="str">
        <x:f>IF($B66="","",IF(OR(NOT(ISNUMBER(G66)),NOT(ISNUMBER(H66))),"待填",G66+H66))</x:f>
      </x:c>
      <x:c r="M66" s="36" t="str">
        <x:f>IF($B66="","",IF(OR(NOT(ISNUMBER(L66))),"待填",L66-$C$4))</x:f>
      </x:c>
    </x:row>
    <x:row r="67" ht="48" customHeight="1">
      <x:c r="A67" s="2"/>
      <x:c r="B67" s="24"/>
      <x:c r="C67" s="28"/>
      <x:c r="D67" s="28"/>
      <x:c r="E67" s="28"/>
      <x:c r="F67" s="40"/>
      <x:c r="G67" s="32"/>
      <x:c r="H67" s="48"/>
      <x:c r="I67" s="28"/>
      <x:c r="J67" s="28"/>
      <x:c r="K67" s="28"/>
      <x:c r="L67" s="50" t="str">
        <x:f>IF($B67="","",IF(OR(NOT(ISNUMBER(G67)),NOT(ISNUMBER(H67))),"待填",G67+H67))</x:f>
      </x:c>
      <x:c r="M67" s="36" t="str">
        <x:f>IF($B67="","",IF(OR(NOT(ISNUMBER(L67))),"待填",L67-$C$4))</x:f>
      </x:c>
    </x:row>
    <x:row r="68" ht="48" customHeight="1">
      <x:c r="A68" s="2"/>
      <x:c r="B68" s="24"/>
      <x:c r="C68" s="28"/>
      <x:c r="D68" s="28"/>
      <x:c r="E68" s="28"/>
      <x:c r="F68" s="40"/>
      <x:c r="G68" s="32"/>
      <x:c r="H68" s="48"/>
      <x:c r="I68" s="28"/>
      <x:c r="J68" s="28"/>
      <x:c r="K68" s="28"/>
      <x:c r="L68" s="50" t="str">
        <x:f>IF($B68="","",IF(OR(NOT(ISNUMBER(G68)),NOT(ISNUMBER(H68))),"待填",G68+H68))</x:f>
      </x:c>
      <x:c r="M68" s="36" t="str">
        <x:f>IF($B68="","",IF(OR(NOT(ISNUMBER(L68))),"待填",L68-$C$4))</x:f>
      </x:c>
    </x:row>
    <x:row r="69" ht="48" customHeight="1">
      <x:c r="A69" s="2"/>
      <x:c r="B69" s="24"/>
      <x:c r="C69" s="28"/>
      <x:c r="D69" s="28"/>
      <x:c r="E69" s="28"/>
      <x:c r="F69" s="40"/>
      <x:c r="G69" s="32"/>
      <x:c r="H69" s="48"/>
      <x:c r="I69" s="28"/>
      <x:c r="J69" s="28"/>
      <x:c r="K69" s="28"/>
      <x:c r="L69" s="50" t="str">
        <x:f>IF($B69="","",IF(OR(NOT(ISNUMBER(G69)),NOT(ISNUMBER(H69))),"待填",G69+H69))</x:f>
      </x:c>
      <x:c r="M69" s="36" t="str">
        <x:f>IF($B69="","",IF(OR(NOT(ISNUMBER(L69))),"待填",L69-$C$4))</x:f>
      </x:c>
    </x:row>
    <x:row r="70" ht="48" customHeight="1">
      <x:c r="A70" s="2"/>
      <x:c r="B70" s="24"/>
      <x:c r="C70" s="28"/>
      <x:c r="D70" s="28"/>
      <x:c r="E70" s="28"/>
      <x:c r="F70" s="40"/>
      <x:c r="G70" s="32"/>
      <x:c r="H70" s="48"/>
      <x:c r="I70" s="28"/>
      <x:c r="J70" s="28"/>
      <x:c r="K70" s="28"/>
      <x:c r="L70" s="50" t="str">
        <x:f>IF($B70="","",IF(OR(NOT(ISNUMBER(G70)),NOT(ISNUMBER(H70))),"待填",G70+H70))</x:f>
      </x:c>
      <x:c r="M70" s="36" t="str">
        <x:f>IF($B70="","",IF(OR(NOT(ISNUMBER(L70))),"待填",L70-$C$4))</x:f>
      </x:c>
    </x:row>
    <x:row r="71" ht="48" customHeight="1">
      <x:c r="A71" s="2"/>
      <x:c r="B71" s="24"/>
      <x:c r="C71" s="28"/>
      <x:c r="D71" s="28"/>
      <x:c r="E71" s="28"/>
      <x:c r="F71" s="40"/>
      <x:c r="G71" s="32"/>
      <x:c r="H71" s="48"/>
      <x:c r="I71" s="28"/>
      <x:c r="J71" s="28"/>
      <x:c r="K71" s="28"/>
      <x:c r="L71" s="50" t="str">
        <x:f>IF($B71="","",IF(OR(NOT(ISNUMBER(G71)),NOT(ISNUMBER(H71))),"待填",G71+H71))</x:f>
      </x:c>
      <x:c r="M71" s="36" t="str">
        <x:f>IF($B71="","",IF(OR(NOT(ISNUMBER(L71))),"待填",L71-$C$4))</x:f>
      </x:c>
    </x:row>
  </x:sheetData>
  <x:conditionalFormatting sqref="I12:I71">
    <x:cfRule type="containsText" dxfId="7" priority="1" operator="containsText" text="逾期"/>
    <x:cfRule type="containsText" dxfId="8" priority="2" operator="containsText" text="待"/>
  </x:conditionalFormatting>
  <x:conditionalFormatting sqref="M12:M71">
    <x:cfRule type="cellIs" dxfId="9" priority="3" operator="lessThan">
      <x:formula>0</x:formula>
    </x:cfRule>
  </x:conditionalFormatting>
  <x:conditionalFormatting sqref="G4:G4">
    <x:cfRule type="cellIs" dxfId="10" priority="4" operator="greaterThan">
      <x:formula>0</x:formula>
    </x:cfRule>
  </x:conditionalFormatting>
  <x:dataValidations count="1">
    <x:dataValidation type="list" sqref="I12:I71">
      <x:formula1>"待反馈,沟通中,已接受,暂缓"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17e309380054d23"/>
  </x:tableParts>
</x:worksheet>
</file>

<file path=xl/worksheets/sheet6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6" hidden="0" customWidth="1"/>
    <x:col min="7" max="7" width="14" hidden="0" customWidth="1"/>
    <x:col min="8" max="8" width="14" hidden="0" customWidth="1"/>
    <x:col min="9" max="9" width="18" hidden="0" customWidth="1"/>
    <x:col min="10" max="10" width="16" hidden="0" customWidth="1"/>
    <x:col min="11" max="11" width="16" hidden="0" customWidth="1"/>
    <x:col min="12" max="12" width="18" hidden="0" customWidth="1"/>
    <x:col min="13" max="13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合同台账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COUNTIFS($K$12:$K$71,"待填")+COUNTIFS($M$12:$M$71,"待填")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合同总额</x:v>
      </x:c>
      <x:c r="G5" s="2"/>
      <x:c r="H5" s="2"/>
      <x:c r="I5" s="2"/>
      <x:c r="J5" s="9" t="str">
        <x:v>未收款</x:v>
      </x:c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SUM($F$12:$F$71)</x:f>
        <x:v>146000</x:v>
      </x:c>
      <x:c r="G6" s="2"/>
      <x:c r="H6" s="2"/>
      <x:c r="I6" s="2"/>
      <x:c r="J6" s="10" t="n">
        <x:f>SUM($K$12:$K$71)</x:f>
        <x:v>66000</x:v>
      </x:c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合同编号</x:v>
      </x:c>
      <x:c r="D11" s="20" t="str">
        <x:v>客户</x:v>
      </x:c>
      <x:c r="E11" s="20" t="str">
        <x:v>项目</x:v>
      </x:c>
      <x:c r="F11" s="20" t="str">
        <x:v>合同金额</x:v>
      </x:c>
      <x:c r="G11" s="20" t="str">
        <x:v>签署日期</x:v>
      </x:c>
      <x:c r="H11" s="20" t="str">
        <x:v>交付日期</x:v>
      </x:c>
      <x:c r="I11" s="20" t="str">
        <x:v>付款节点</x:v>
      </x:c>
      <x:c r="J11" s="20" t="str">
        <x:v>已收款</x:v>
      </x:c>
      <x:c r="K11" s="20" t="str">
        <x:v>未收款</x:v>
      </x:c>
      <x:c r="L11" s="20" t="str">
        <x:v>状态</x:v>
      </x:c>
      <x:c r="M11" s="21" t="str">
        <x:v>回款率</x:v>
      </x:c>
    </x:row>
    <x:row r="12" ht="48" customHeight="1">
      <x:c r="A12" s="2"/>
      <x:c r="B12" s="24" t="str">
        <x:v>1-05-001</x:v>
      </x:c>
      <x:c r="C12" s="28" t="str">
        <x:v>DEMO-001</x:v>
      </x:c>
      <x:c r="D12" s="28" t="str">
        <x:v>北城商贸（模拟）</x:v>
      </x:c>
      <x:c r="E12" s="28" t="str">
        <x:v>订单管理升级</x:v>
      </x:c>
      <x:c r="F12" s="40" t="n">
        <x:v>18000</x:v>
      </x:c>
      <x:c r="G12" s="32" t="n">
        <x:v>46267</x:v>
      </x:c>
      <x:c r="H12" s="32" t="n">
        <x:v>46273</x:v>
      </x:c>
      <x:c r="I12" s="28" t="str">
        <x:v>签约50%，验收50%（示例约定）</x:v>
      </x:c>
      <x:c r="J12" s="40" t="n">
        <x:v>9000</x:v>
      </x:c>
      <x:c r="K12" s="46" t="n">
        <x:f>IF($B12="","",IF(OR(NOT(ISNUMBER(F12)),NOT(ISNUMBER(J12))),"待填",F12-J12))</x:f>
        <x:v>9000</x:v>
      </x:c>
      <x:c r="L12" s="28" t="str">
        <x:v>执行中</x:v>
      </x:c>
      <x:c r="M12" s="52" t="n">
        <x:f>IF($B12="","",IF(OR(NOT(ISNUMBER(F12)),NOT(ISNUMBER(J12))),"待填",IF(F12=0,"不适用",J12/F12)))</x:f>
        <x:v>0.5</x:v>
      </x:c>
    </x:row>
    <x:row r="13" ht="48" customHeight="1">
      <x:c r="A13" s="2"/>
      <x:c r="B13" s="24" t="str">
        <x:v>1-05-002</x:v>
      </x:c>
      <x:c r="C13" s="28" t="str">
        <x:v>DEMO-002</x:v>
      </x:c>
      <x:c r="D13" s="28" t="str">
        <x:v>拾光学堂（模拟）</x:v>
      </x:c>
      <x:c r="E13" s="28" t="str">
        <x:v>报名流程优化</x:v>
      </x:c>
      <x:c r="F13" s="40" t="n">
        <x:v>12500</x:v>
      </x:c>
      <x:c r="G13" s="32" t="n">
        <x:v>46268</x:v>
      </x:c>
      <x:c r="H13" s="32" t="n">
        <x:v>46275</x:v>
      </x:c>
      <x:c r="I13" s="28" t="str">
        <x:v>签约50%，验收50%（示例约定）</x:v>
      </x:c>
      <x:c r="J13" s="40" t="n">
        <x:v>5000</x:v>
      </x:c>
      <x:c r="K13" s="46" t="n">
        <x:f>IF($B13="","",IF(OR(NOT(ISNUMBER(F13)),NOT(ISNUMBER(J13))),"待填",F13-J13))</x:f>
        <x:v>7500</x:v>
      </x:c>
      <x:c r="L13" s="28" t="str">
        <x:v>执行中</x:v>
      </x:c>
      <x:c r="M13" s="52" t="n">
        <x:f>IF($B13="","",IF(OR(NOT(ISNUMBER(F13)),NOT(ISNUMBER(J13))),"待填",IF(F13=0,"不适用",J13/F13)))</x:f>
        <x:v>0.4</x:v>
      </x:c>
    </x:row>
    <x:row r="14" ht="48" customHeight="1">
      <x:c r="A14" s="2"/>
      <x:c r="B14" s="24" t="str">
        <x:v>1-05-003</x:v>
      </x:c>
      <x:c r="C14" s="28" t="str">
        <x:v>DEMO-003</x:v>
      </x:c>
      <x:c r="D14" s="28" t="str">
        <x:v>青禾门店（模拟）</x:v>
      </x:c>
      <x:c r="E14" s="28" t="str">
        <x:v>门店日报上线</x:v>
      </x:c>
      <x:c r="F14" s="40" t="n">
        <x:v>24000</x:v>
      </x:c>
      <x:c r="G14" s="32" t="n">
        <x:v>46269</x:v>
      </x:c>
      <x:c r="H14" s="32" t="n">
        <x:v>46277</x:v>
      </x:c>
      <x:c r="I14" s="28" t="str">
        <x:v>签约50%，验收50%（示例约定）</x:v>
      </x:c>
      <x:c r="J14" s="40" t="n">
        <x:v>24000</x:v>
      </x:c>
      <x:c r="K14" s="46" t="n">
        <x:f>IF($B14="","",IF(OR(NOT(ISNUMBER(F14)),NOT(ISNUMBER(J14))),"待填",F14-J14))</x:f>
        <x:v>0</x:v>
      </x:c>
      <x:c r="L14" s="28" t="str">
        <x:v>已结清</x:v>
      </x:c>
      <x:c r="M14" s="52" t="n">
        <x:f>IF($B14="","",IF(OR(NOT(ISNUMBER(F14)),NOT(ISNUMBER(J14))),"待填",IF(F14=0,"不适用",J14/F14)))</x:f>
        <x:v>1</x:v>
      </x:c>
    </x:row>
    <x:row r="15" ht="48" customHeight="1">
      <x:c r="A15" s="2"/>
      <x:c r="B15" s="24" t="str">
        <x:v>1-05-004</x:v>
      </x:c>
      <x:c r="C15" s="28" t="str">
        <x:v>DEMO-004</x:v>
      </x:c>
      <x:c r="D15" s="28" t="str">
        <x:v>木白设计（模拟）</x:v>
      </x:c>
      <x:c r="E15" s="28" t="str">
        <x:v>品牌官网改版</x:v>
      </x:c>
      <x:c r="F15" s="40" t="n">
        <x:v>9500</x:v>
      </x:c>
      <x:c r="G15" s="32" t="n">
        <x:v>46270</x:v>
      </x:c>
      <x:c r="H15" s="32" t="n">
        <x:v>46279</x:v>
      </x:c>
      <x:c r="I15" s="28" t="str">
        <x:v>签约50%，验收50%（示例约定）</x:v>
      </x:c>
      <x:c r="J15" s="40" t="n">
        <x:v>0</x:v>
      </x:c>
      <x:c r="K15" s="46" t="n">
        <x:f>IF($B15="","",IF(OR(NOT(ISNUMBER(F15)),NOT(ISNUMBER(J15))),"待填",F15-J15))</x:f>
        <x:v>9500</x:v>
      </x:c>
      <x:c r="L15" s="28" t="str">
        <x:v>待启动</x:v>
      </x:c>
      <x:c r="M15" s="52" t="n">
        <x:f>IF($B15="","",IF(OR(NOT(ISNUMBER(F15)),NOT(ISNUMBER(J15))),"待填",IF(F15=0,"不适用",J15/F15)))</x:f>
        <x:v>0</x:v>
      </x:c>
    </x:row>
    <x:row r="16" ht="48" customHeight="1">
      <x:c r="A16" s="2"/>
      <x:c r="B16" s="24" t="str">
        <x:v>1-05-005</x:v>
      </x:c>
      <x:c r="C16" s="28" t="str">
        <x:v>DEMO-005</x:v>
      </x:c>
      <x:c r="D16" s="28" t="str">
        <x:v>星野餐饮（模拟）</x:v>
      </x:c>
      <x:c r="E16" s="28" t="str">
        <x:v>会员活动落地</x:v>
      </x:c>
      <x:c r="F16" s="40" t="n">
        <x:v>36000</x:v>
      </x:c>
      <x:c r="G16" s="32" t="n">
        <x:v>46271</x:v>
      </x:c>
      <x:c r="H16" s="32" t="n">
        <x:v>46281</x:v>
      </x:c>
      <x:c r="I16" s="28" t="str">
        <x:v>签约50%，验收50%（示例约定）</x:v>
      </x:c>
      <x:c r="J16" s="40" t="n">
        <x:v>18000</x:v>
      </x:c>
      <x:c r="K16" s="46" t="n">
        <x:f>IF($B16="","",IF(OR(NOT(ISNUMBER(F16)),NOT(ISNUMBER(J16))),"待填",F16-J16))</x:f>
        <x:v>18000</x:v>
      </x:c>
      <x:c r="L16" s="28" t="str">
        <x:v>执行中</x:v>
      </x:c>
      <x:c r="M16" s="52" t="n">
        <x:f>IF($B16="","",IF(OR(NOT(ISNUMBER(F16)),NOT(ISNUMBER(J16))),"待填",IF(F16=0,"不适用",J16/F16)))</x:f>
        <x:v>0.5</x:v>
      </x:c>
    </x:row>
    <x:row r="17" ht="48" customHeight="1">
      <x:c r="A17" s="2"/>
      <x:c r="B17" s="24" t="str">
        <x:v>1-05-006</x:v>
      </x:c>
      <x:c r="C17" s="28" t="str">
        <x:v>DEMO-006</x:v>
      </x:c>
      <x:c r="D17" s="28" t="str">
        <x:v>云杉科技（模拟）</x:v>
      </x:c>
      <x:c r="E17" s="28" t="str">
        <x:v>售后工单上线</x:v>
      </x:c>
      <x:c r="F17" s="40" t="n">
        <x:v>16000</x:v>
      </x:c>
      <x:c r="G17" s="32" t="n">
        <x:v>46272</x:v>
      </x:c>
      <x:c r="H17" s="32" t="n">
        <x:v>46283</x:v>
      </x:c>
      <x:c r="I17" s="28" t="str">
        <x:v>签约50%，验收50%（示例约定）</x:v>
      </x:c>
      <x:c r="J17" s="40" t="n">
        <x:v>8000</x:v>
      </x:c>
      <x:c r="K17" s="46" t="n">
        <x:f>IF($B17="","",IF(OR(NOT(ISNUMBER(F17)),NOT(ISNUMBER(J17))),"待填",F17-J17))</x:f>
        <x:v>8000</x:v>
      </x:c>
      <x:c r="L17" s="28" t="str">
        <x:v>执行中</x:v>
      </x:c>
      <x:c r="M17" s="52" t="n">
        <x:f>IF($B17="","",IF(OR(NOT(ISNUMBER(F17)),NOT(ISNUMBER(J17))),"待填",IF(F17=0,"不适用",J17/F17)))</x:f>
        <x:v>0.5</x:v>
      </x:c>
    </x:row>
    <x:row r="18" ht="48" customHeight="1">
      <x:c r="A18" s="2"/>
      <x:c r="B18" s="24" t="str">
        <x:v>1-05-007</x:v>
      </x:c>
      <x:c r="C18" s="28" t="str">
        <x:v>DEMO-007</x:v>
      </x:c>
      <x:c r="D18" s="28" t="str">
        <x:v>晴川服务（模拟）</x:v>
      </x:c>
      <x:c r="E18" s="28" t="str">
        <x:v>报价流程整理</x:v>
      </x:c>
      <x:c r="F18" s="40" t="n">
        <x:v>22000</x:v>
      </x:c>
      <x:c r="G18" s="32" t="n">
        <x:v>46273</x:v>
      </x:c>
      <x:c r="H18" s="32" t="n">
        <x:v>46285</x:v>
      </x:c>
      <x:c r="I18" s="28" t="str">
        <x:v>签约50%，验收50%（示例约定）</x:v>
      </x:c>
      <x:c r="J18" s="40" t="n">
        <x:v>12000</x:v>
      </x:c>
      <x:c r="K18" s="46" t="n">
        <x:f>IF($B18="","",IF(OR(NOT(ISNUMBER(F18)),NOT(ISNUMBER(J18))),"待填",F18-J18))</x:f>
        <x:v>10000</x:v>
      </x:c>
      <x:c r="L18" s="28" t="str">
        <x:v>已结清</x:v>
      </x:c>
      <x:c r="M18" s="52" t="n">
        <x:f>IF($B18="","",IF(OR(NOT(ISNUMBER(F18)),NOT(ISNUMBER(J18))),"待填",IF(F18=0,"不适用",J18/F18)))</x:f>
        <x:v>0.5454545454545454</x:v>
      </x:c>
    </x:row>
    <x:row r="19" ht="48" customHeight="1">
      <x:c r="A19" s="2"/>
      <x:c r="B19" s="24" t="str">
        <x:v>1-05-008</x:v>
      </x:c>
      <x:c r="C19" s="28" t="str">
        <x:v>DEMO-008</x:v>
      </x:c>
      <x:c r="D19" s="28" t="str">
        <x:v>禾田供应链（模拟）</x:v>
      </x:c>
      <x:c r="E19" s="28" t="str">
        <x:v>库存盘点优化</x:v>
      </x:c>
      <x:c r="F19" s="40" t="n">
        <x:v>8000</x:v>
      </x:c>
      <x:c r="G19" s="32" t="n">
        <x:v>46274</x:v>
      </x:c>
      <x:c r="H19" s="32" t="n">
        <x:v>46287</x:v>
      </x:c>
      <x:c r="I19" s="28" t="str">
        <x:v>签约50%，验收50%（示例约定）</x:v>
      </x:c>
      <x:c r="J19" s="40" t="n">
        <x:v>4000</x:v>
      </x:c>
      <x:c r="K19" s="46" t="n">
        <x:f>IF($B19="","",IF(OR(NOT(ISNUMBER(F19)),NOT(ISNUMBER(J19))),"待填",F19-J19))</x:f>
        <x:v>4000</x:v>
      </x:c>
      <x:c r="L19" s="28" t="str">
        <x:v>待启动</x:v>
      </x:c>
      <x:c r="M19" s="52" t="n">
        <x:f>IF($B19="","",IF(OR(NOT(ISNUMBER(F19)),NOT(ISNUMBER(J19))),"待填",IF(F19=0,"不适用",J19/F19)))</x:f>
        <x:v>0.5</x:v>
      </x:c>
    </x:row>
    <x:row r="20" ht="48" customHeight="1">
      <x:c r="A20" s="2"/>
      <x:c r="B20" s="24"/>
      <x:c r="C20" s="28"/>
      <x:c r="D20" s="28"/>
      <x:c r="E20" s="28"/>
      <x:c r="F20" s="40"/>
      <x:c r="G20" s="32"/>
      <x:c r="H20" s="32"/>
      <x:c r="I20" s="28"/>
      <x:c r="J20" s="40"/>
      <x:c r="K20" s="46" t="str">
        <x:f>IF($B20="","",IF(OR(NOT(ISNUMBER(F20)),NOT(ISNUMBER(J20))),"待填",F20-J20))</x:f>
      </x:c>
      <x:c r="L20" s="28"/>
      <x:c r="M20" s="52" t="str">
        <x:f>IF($B20="","",IF(OR(NOT(ISNUMBER(F20)),NOT(ISNUMBER(J20))),"待填",IF(F20=0,"不适用",J20/F20)))</x:f>
      </x:c>
    </x:row>
    <x:row r="21" ht="48" customHeight="1">
      <x:c r="A21" s="2"/>
      <x:c r="B21" s="24"/>
      <x:c r="C21" s="28"/>
      <x:c r="D21" s="28"/>
      <x:c r="E21" s="28"/>
      <x:c r="F21" s="40"/>
      <x:c r="G21" s="32"/>
      <x:c r="H21" s="32"/>
      <x:c r="I21" s="28"/>
      <x:c r="J21" s="40"/>
      <x:c r="K21" s="46" t="str">
        <x:f>IF($B21="","",IF(OR(NOT(ISNUMBER(F21)),NOT(ISNUMBER(J21))),"待填",F21-J21))</x:f>
      </x:c>
      <x:c r="L21" s="28"/>
      <x:c r="M21" s="52" t="str">
        <x:f>IF($B21="","",IF(OR(NOT(ISNUMBER(F21)),NOT(ISNUMBER(J21))),"待填",IF(F21=0,"不适用",J21/F21)))</x:f>
      </x:c>
    </x:row>
    <x:row r="22" ht="48" customHeight="1">
      <x:c r="A22" s="2"/>
      <x:c r="B22" s="24"/>
      <x:c r="C22" s="28"/>
      <x:c r="D22" s="28"/>
      <x:c r="E22" s="28"/>
      <x:c r="F22" s="40"/>
      <x:c r="G22" s="32"/>
      <x:c r="H22" s="32"/>
      <x:c r="I22" s="28"/>
      <x:c r="J22" s="40"/>
      <x:c r="K22" s="46" t="str">
        <x:f>IF($B22="","",IF(OR(NOT(ISNUMBER(F22)),NOT(ISNUMBER(J22))),"待填",F22-J22))</x:f>
      </x:c>
      <x:c r="L22" s="28"/>
      <x:c r="M22" s="52" t="str">
        <x:f>IF($B22="","",IF(OR(NOT(ISNUMBER(F22)),NOT(ISNUMBER(J22))),"待填",IF(F22=0,"不适用",J22/F22)))</x:f>
      </x:c>
    </x:row>
    <x:row r="23" ht="48" customHeight="1">
      <x:c r="A23" s="2"/>
      <x:c r="B23" s="24"/>
      <x:c r="C23" s="28"/>
      <x:c r="D23" s="28"/>
      <x:c r="E23" s="28"/>
      <x:c r="F23" s="40"/>
      <x:c r="G23" s="32"/>
      <x:c r="H23" s="32"/>
      <x:c r="I23" s="28"/>
      <x:c r="J23" s="40"/>
      <x:c r="K23" s="46" t="str">
        <x:f>IF($B23="","",IF(OR(NOT(ISNUMBER(F23)),NOT(ISNUMBER(J23))),"待填",F23-J23))</x:f>
      </x:c>
      <x:c r="L23" s="28"/>
      <x:c r="M23" s="52" t="str">
        <x:f>IF($B23="","",IF(OR(NOT(ISNUMBER(F23)),NOT(ISNUMBER(J23))),"待填",IF(F23=0,"不适用",J23/F23)))</x:f>
      </x:c>
    </x:row>
    <x:row r="24" ht="48" customHeight="1">
      <x:c r="A24" s="2"/>
      <x:c r="B24" s="24"/>
      <x:c r="C24" s="28"/>
      <x:c r="D24" s="28"/>
      <x:c r="E24" s="28"/>
      <x:c r="F24" s="40"/>
      <x:c r="G24" s="32"/>
      <x:c r="H24" s="32"/>
      <x:c r="I24" s="28"/>
      <x:c r="J24" s="40"/>
      <x:c r="K24" s="46" t="str">
        <x:f>IF($B24="","",IF(OR(NOT(ISNUMBER(F24)),NOT(ISNUMBER(J24))),"待填",F24-J24))</x:f>
      </x:c>
      <x:c r="L24" s="28"/>
      <x:c r="M24" s="52" t="str">
        <x:f>IF($B24="","",IF(OR(NOT(ISNUMBER(F24)),NOT(ISNUMBER(J24))),"待填",IF(F24=0,"不适用",J24/F24)))</x:f>
      </x:c>
    </x:row>
    <x:row r="25" ht="48" customHeight="1">
      <x:c r="A25" s="2"/>
      <x:c r="B25" s="24"/>
      <x:c r="C25" s="28"/>
      <x:c r="D25" s="28"/>
      <x:c r="E25" s="28"/>
      <x:c r="F25" s="40"/>
      <x:c r="G25" s="32"/>
      <x:c r="H25" s="32"/>
      <x:c r="I25" s="28"/>
      <x:c r="J25" s="40"/>
      <x:c r="K25" s="46" t="str">
        <x:f>IF($B25="","",IF(OR(NOT(ISNUMBER(F25)),NOT(ISNUMBER(J25))),"待填",F25-J25))</x:f>
      </x:c>
      <x:c r="L25" s="28"/>
      <x:c r="M25" s="52" t="str">
        <x:f>IF($B25="","",IF(OR(NOT(ISNUMBER(F25)),NOT(ISNUMBER(J25))),"待填",IF(F25=0,"不适用",J25/F25)))</x:f>
      </x:c>
    </x:row>
    <x:row r="26" ht="48" customHeight="1">
      <x:c r="A26" s="2"/>
      <x:c r="B26" s="24"/>
      <x:c r="C26" s="28"/>
      <x:c r="D26" s="28"/>
      <x:c r="E26" s="28"/>
      <x:c r="F26" s="40"/>
      <x:c r="G26" s="32"/>
      <x:c r="H26" s="32"/>
      <x:c r="I26" s="28"/>
      <x:c r="J26" s="40"/>
      <x:c r="K26" s="46" t="str">
        <x:f>IF($B26="","",IF(OR(NOT(ISNUMBER(F26)),NOT(ISNUMBER(J26))),"待填",F26-J26))</x:f>
      </x:c>
      <x:c r="L26" s="28"/>
      <x:c r="M26" s="52" t="str">
        <x:f>IF($B26="","",IF(OR(NOT(ISNUMBER(F26)),NOT(ISNUMBER(J26))),"待填",IF(F26=0,"不适用",J26/F26)))</x:f>
      </x:c>
    </x:row>
    <x:row r="27" ht="48" customHeight="1">
      <x:c r="A27" s="2"/>
      <x:c r="B27" s="24"/>
      <x:c r="C27" s="28"/>
      <x:c r="D27" s="28"/>
      <x:c r="E27" s="28"/>
      <x:c r="F27" s="40"/>
      <x:c r="G27" s="32"/>
      <x:c r="H27" s="32"/>
      <x:c r="I27" s="28"/>
      <x:c r="J27" s="40"/>
      <x:c r="K27" s="46" t="str">
        <x:f>IF($B27="","",IF(OR(NOT(ISNUMBER(F27)),NOT(ISNUMBER(J27))),"待填",F27-J27))</x:f>
      </x:c>
      <x:c r="L27" s="28"/>
      <x:c r="M27" s="52" t="str">
        <x:f>IF($B27="","",IF(OR(NOT(ISNUMBER(F27)),NOT(ISNUMBER(J27))),"待填",IF(F27=0,"不适用",J27/F27)))</x:f>
      </x:c>
    </x:row>
    <x:row r="28" ht="48" customHeight="1">
      <x:c r="A28" s="2"/>
      <x:c r="B28" s="24"/>
      <x:c r="C28" s="28"/>
      <x:c r="D28" s="28"/>
      <x:c r="E28" s="28"/>
      <x:c r="F28" s="40"/>
      <x:c r="G28" s="32"/>
      <x:c r="H28" s="32"/>
      <x:c r="I28" s="28"/>
      <x:c r="J28" s="40"/>
      <x:c r="K28" s="46" t="str">
        <x:f>IF($B28="","",IF(OR(NOT(ISNUMBER(F28)),NOT(ISNUMBER(J28))),"待填",F28-J28))</x:f>
      </x:c>
      <x:c r="L28" s="28"/>
      <x:c r="M28" s="52" t="str">
        <x:f>IF($B28="","",IF(OR(NOT(ISNUMBER(F28)),NOT(ISNUMBER(J28))),"待填",IF(F28=0,"不适用",J28/F28)))</x:f>
      </x:c>
    </x:row>
    <x:row r="29" ht="48" customHeight="1">
      <x:c r="A29" s="2"/>
      <x:c r="B29" s="24"/>
      <x:c r="C29" s="28"/>
      <x:c r="D29" s="28"/>
      <x:c r="E29" s="28"/>
      <x:c r="F29" s="40"/>
      <x:c r="G29" s="32"/>
      <x:c r="H29" s="32"/>
      <x:c r="I29" s="28"/>
      <x:c r="J29" s="40"/>
      <x:c r="K29" s="46" t="str">
        <x:f>IF($B29="","",IF(OR(NOT(ISNUMBER(F29)),NOT(ISNUMBER(J29))),"待填",F29-J29))</x:f>
      </x:c>
      <x:c r="L29" s="28"/>
      <x:c r="M29" s="52" t="str">
        <x:f>IF($B29="","",IF(OR(NOT(ISNUMBER(F29)),NOT(ISNUMBER(J29))),"待填",IF(F29=0,"不适用",J29/F29)))</x:f>
      </x:c>
    </x:row>
    <x:row r="30" ht="48" customHeight="1">
      <x:c r="A30" s="2"/>
      <x:c r="B30" s="24"/>
      <x:c r="C30" s="28"/>
      <x:c r="D30" s="28"/>
      <x:c r="E30" s="28"/>
      <x:c r="F30" s="40"/>
      <x:c r="G30" s="32"/>
      <x:c r="H30" s="32"/>
      <x:c r="I30" s="28"/>
      <x:c r="J30" s="40"/>
      <x:c r="K30" s="46" t="str">
        <x:f>IF($B30="","",IF(OR(NOT(ISNUMBER(F30)),NOT(ISNUMBER(J30))),"待填",F30-J30))</x:f>
      </x:c>
      <x:c r="L30" s="28"/>
      <x:c r="M30" s="52" t="str">
        <x:f>IF($B30="","",IF(OR(NOT(ISNUMBER(F30)),NOT(ISNUMBER(J30))),"待填",IF(F30=0,"不适用",J30/F30)))</x:f>
      </x:c>
    </x:row>
    <x:row r="31" ht="48" customHeight="1">
      <x:c r="A31" s="2"/>
      <x:c r="B31" s="24"/>
      <x:c r="C31" s="28"/>
      <x:c r="D31" s="28"/>
      <x:c r="E31" s="28"/>
      <x:c r="F31" s="40"/>
      <x:c r="G31" s="32"/>
      <x:c r="H31" s="32"/>
      <x:c r="I31" s="28"/>
      <x:c r="J31" s="40"/>
      <x:c r="K31" s="46" t="str">
        <x:f>IF($B31="","",IF(OR(NOT(ISNUMBER(F31)),NOT(ISNUMBER(J31))),"待填",F31-J31))</x:f>
      </x:c>
      <x:c r="L31" s="28"/>
      <x:c r="M31" s="52" t="str">
        <x:f>IF($B31="","",IF(OR(NOT(ISNUMBER(F31)),NOT(ISNUMBER(J31))),"待填",IF(F31=0,"不适用",J31/F31)))</x:f>
      </x:c>
    </x:row>
    <x:row r="32" ht="48" customHeight="1">
      <x:c r="A32" s="2"/>
      <x:c r="B32" s="24"/>
      <x:c r="C32" s="28"/>
      <x:c r="D32" s="28"/>
      <x:c r="E32" s="28"/>
      <x:c r="F32" s="40"/>
      <x:c r="G32" s="32"/>
      <x:c r="H32" s="32"/>
      <x:c r="I32" s="28"/>
      <x:c r="J32" s="40"/>
      <x:c r="K32" s="46" t="str">
        <x:f>IF($B32="","",IF(OR(NOT(ISNUMBER(F32)),NOT(ISNUMBER(J32))),"待填",F32-J32))</x:f>
      </x:c>
      <x:c r="L32" s="28"/>
      <x:c r="M32" s="52" t="str">
        <x:f>IF($B32="","",IF(OR(NOT(ISNUMBER(F32)),NOT(ISNUMBER(J32))),"待填",IF(F32=0,"不适用",J32/F32)))</x:f>
      </x:c>
    </x:row>
    <x:row r="33" ht="48" customHeight="1">
      <x:c r="A33" s="2"/>
      <x:c r="B33" s="24"/>
      <x:c r="C33" s="28"/>
      <x:c r="D33" s="28"/>
      <x:c r="E33" s="28"/>
      <x:c r="F33" s="40"/>
      <x:c r="G33" s="32"/>
      <x:c r="H33" s="32"/>
      <x:c r="I33" s="28"/>
      <x:c r="J33" s="40"/>
      <x:c r="K33" s="46" t="str">
        <x:f>IF($B33="","",IF(OR(NOT(ISNUMBER(F33)),NOT(ISNUMBER(J33))),"待填",F33-J33))</x:f>
      </x:c>
      <x:c r="L33" s="28"/>
      <x:c r="M33" s="52" t="str">
        <x:f>IF($B33="","",IF(OR(NOT(ISNUMBER(F33)),NOT(ISNUMBER(J33))),"待填",IF(F33=0,"不适用",J33/F33)))</x:f>
      </x:c>
    </x:row>
    <x:row r="34" ht="48" customHeight="1">
      <x:c r="A34" s="2"/>
      <x:c r="B34" s="24"/>
      <x:c r="C34" s="28"/>
      <x:c r="D34" s="28"/>
      <x:c r="E34" s="28"/>
      <x:c r="F34" s="40"/>
      <x:c r="G34" s="32"/>
      <x:c r="H34" s="32"/>
      <x:c r="I34" s="28"/>
      <x:c r="J34" s="40"/>
      <x:c r="K34" s="46" t="str">
        <x:f>IF($B34="","",IF(OR(NOT(ISNUMBER(F34)),NOT(ISNUMBER(J34))),"待填",F34-J34))</x:f>
      </x:c>
      <x:c r="L34" s="28"/>
      <x:c r="M34" s="52" t="str">
        <x:f>IF($B34="","",IF(OR(NOT(ISNUMBER(F34)),NOT(ISNUMBER(J34))),"待填",IF(F34=0,"不适用",J34/F34)))</x:f>
      </x:c>
    </x:row>
    <x:row r="35" ht="48" customHeight="1">
      <x:c r="A35" s="2"/>
      <x:c r="B35" s="24"/>
      <x:c r="C35" s="28"/>
      <x:c r="D35" s="28"/>
      <x:c r="E35" s="28"/>
      <x:c r="F35" s="40"/>
      <x:c r="G35" s="32"/>
      <x:c r="H35" s="32"/>
      <x:c r="I35" s="28"/>
      <x:c r="J35" s="40"/>
      <x:c r="K35" s="46" t="str">
        <x:f>IF($B35="","",IF(OR(NOT(ISNUMBER(F35)),NOT(ISNUMBER(J35))),"待填",F35-J35))</x:f>
      </x:c>
      <x:c r="L35" s="28"/>
      <x:c r="M35" s="52" t="str">
        <x:f>IF($B35="","",IF(OR(NOT(ISNUMBER(F35)),NOT(ISNUMBER(J35))),"待填",IF(F35=0,"不适用",J35/F35)))</x:f>
      </x:c>
    </x:row>
    <x:row r="36" ht="48" customHeight="1">
      <x:c r="A36" s="2"/>
      <x:c r="B36" s="24"/>
      <x:c r="C36" s="28"/>
      <x:c r="D36" s="28"/>
      <x:c r="E36" s="28"/>
      <x:c r="F36" s="40"/>
      <x:c r="G36" s="32"/>
      <x:c r="H36" s="32"/>
      <x:c r="I36" s="28"/>
      <x:c r="J36" s="40"/>
      <x:c r="K36" s="46" t="str">
        <x:f>IF($B36="","",IF(OR(NOT(ISNUMBER(F36)),NOT(ISNUMBER(J36))),"待填",F36-J36))</x:f>
      </x:c>
      <x:c r="L36" s="28"/>
      <x:c r="M36" s="52" t="str">
        <x:f>IF($B36="","",IF(OR(NOT(ISNUMBER(F36)),NOT(ISNUMBER(J36))),"待填",IF(F36=0,"不适用",J36/F36)))</x:f>
      </x:c>
    </x:row>
    <x:row r="37" ht="48" customHeight="1">
      <x:c r="A37" s="2"/>
      <x:c r="B37" s="24"/>
      <x:c r="C37" s="28"/>
      <x:c r="D37" s="28"/>
      <x:c r="E37" s="28"/>
      <x:c r="F37" s="40"/>
      <x:c r="G37" s="32"/>
      <x:c r="H37" s="32"/>
      <x:c r="I37" s="28"/>
      <x:c r="J37" s="40"/>
      <x:c r="K37" s="46" t="str">
        <x:f>IF($B37="","",IF(OR(NOT(ISNUMBER(F37)),NOT(ISNUMBER(J37))),"待填",F37-J37))</x:f>
      </x:c>
      <x:c r="L37" s="28"/>
      <x:c r="M37" s="52" t="str">
        <x:f>IF($B37="","",IF(OR(NOT(ISNUMBER(F37)),NOT(ISNUMBER(J37))),"待填",IF(F37=0,"不适用",J37/F37)))</x:f>
      </x:c>
    </x:row>
    <x:row r="38" ht="48" customHeight="1">
      <x:c r="A38" s="2"/>
      <x:c r="B38" s="24"/>
      <x:c r="C38" s="28"/>
      <x:c r="D38" s="28"/>
      <x:c r="E38" s="28"/>
      <x:c r="F38" s="40"/>
      <x:c r="G38" s="32"/>
      <x:c r="H38" s="32"/>
      <x:c r="I38" s="28"/>
      <x:c r="J38" s="40"/>
      <x:c r="K38" s="46" t="str">
        <x:f>IF($B38="","",IF(OR(NOT(ISNUMBER(F38)),NOT(ISNUMBER(J38))),"待填",F38-J38))</x:f>
      </x:c>
      <x:c r="L38" s="28"/>
      <x:c r="M38" s="52" t="str">
        <x:f>IF($B38="","",IF(OR(NOT(ISNUMBER(F38)),NOT(ISNUMBER(J38))),"待填",IF(F38=0,"不适用",J38/F38)))</x:f>
      </x:c>
    </x:row>
    <x:row r="39" ht="48" customHeight="1">
      <x:c r="A39" s="2"/>
      <x:c r="B39" s="24"/>
      <x:c r="C39" s="28"/>
      <x:c r="D39" s="28"/>
      <x:c r="E39" s="28"/>
      <x:c r="F39" s="40"/>
      <x:c r="G39" s="32"/>
      <x:c r="H39" s="32"/>
      <x:c r="I39" s="28"/>
      <x:c r="J39" s="40"/>
      <x:c r="K39" s="46" t="str">
        <x:f>IF($B39="","",IF(OR(NOT(ISNUMBER(F39)),NOT(ISNUMBER(J39))),"待填",F39-J39))</x:f>
      </x:c>
      <x:c r="L39" s="28"/>
      <x:c r="M39" s="52" t="str">
        <x:f>IF($B39="","",IF(OR(NOT(ISNUMBER(F39)),NOT(ISNUMBER(J39))),"待填",IF(F39=0,"不适用",J39/F39)))</x:f>
      </x:c>
    </x:row>
    <x:row r="40" ht="48" customHeight="1">
      <x:c r="A40" s="2"/>
      <x:c r="B40" s="24"/>
      <x:c r="C40" s="28"/>
      <x:c r="D40" s="28"/>
      <x:c r="E40" s="28"/>
      <x:c r="F40" s="40"/>
      <x:c r="G40" s="32"/>
      <x:c r="H40" s="32"/>
      <x:c r="I40" s="28"/>
      <x:c r="J40" s="40"/>
      <x:c r="K40" s="46" t="str">
        <x:f>IF($B40="","",IF(OR(NOT(ISNUMBER(F40)),NOT(ISNUMBER(J40))),"待填",F40-J40))</x:f>
      </x:c>
      <x:c r="L40" s="28"/>
      <x:c r="M40" s="52" t="str">
        <x:f>IF($B40="","",IF(OR(NOT(ISNUMBER(F40)),NOT(ISNUMBER(J40))),"待填",IF(F40=0,"不适用",J40/F40)))</x:f>
      </x:c>
    </x:row>
    <x:row r="41" ht="48" customHeight="1">
      <x:c r="A41" s="2"/>
      <x:c r="B41" s="24"/>
      <x:c r="C41" s="28"/>
      <x:c r="D41" s="28"/>
      <x:c r="E41" s="28"/>
      <x:c r="F41" s="40"/>
      <x:c r="G41" s="32"/>
      <x:c r="H41" s="32"/>
      <x:c r="I41" s="28"/>
      <x:c r="J41" s="40"/>
      <x:c r="K41" s="46" t="str">
        <x:f>IF($B41="","",IF(OR(NOT(ISNUMBER(F41)),NOT(ISNUMBER(J41))),"待填",F41-J41))</x:f>
      </x:c>
      <x:c r="L41" s="28"/>
      <x:c r="M41" s="52" t="str">
        <x:f>IF($B41="","",IF(OR(NOT(ISNUMBER(F41)),NOT(ISNUMBER(J41))),"待填",IF(F41=0,"不适用",J41/F41)))</x:f>
      </x:c>
    </x:row>
    <x:row r="42" ht="48" customHeight="1">
      <x:c r="A42" s="2"/>
      <x:c r="B42" s="24"/>
      <x:c r="C42" s="28"/>
      <x:c r="D42" s="28"/>
      <x:c r="E42" s="28"/>
      <x:c r="F42" s="40"/>
      <x:c r="G42" s="32"/>
      <x:c r="H42" s="32"/>
      <x:c r="I42" s="28"/>
      <x:c r="J42" s="40"/>
      <x:c r="K42" s="46" t="str">
        <x:f>IF($B42="","",IF(OR(NOT(ISNUMBER(F42)),NOT(ISNUMBER(J42))),"待填",F42-J42))</x:f>
      </x:c>
      <x:c r="L42" s="28"/>
      <x:c r="M42" s="52" t="str">
        <x:f>IF($B42="","",IF(OR(NOT(ISNUMBER(F42)),NOT(ISNUMBER(J42))),"待填",IF(F42=0,"不适用",J42/F42)))</x:f>
      </x:c>
    </x:row>
    <x:row r="43" ht="48" customHeight="1">
      <x:c r="A43" s="2"/>
      <x:c r="B43" s="24"/>
      <x:c r="C43" s="28"/>
      <x:c r="D43" s="28"/>
      <x:c r="E43" s="28"/>
      <x:c r="F43" s="40"/>
      <x:c r="G43" s="32"/>
      <x:c r="H43" s="32"/>
      <x:c r="I43" s="28"/>
      <x:c r="J43" s="40"/>
      <x:c r="K43" s="46" t="str">
        <x:f>IF($B43="","",IF(OR(NOT(ISNUMBER(F43)),NOT(ISNUMBER(J43))),"待填",F43-J43))</x:f>
      </x:c>
      <x:c r="L43" s="28"/>
      <x:c r="M43" s="52" t="str">
        <x:f>IF($B43="","",IF(OR(NOT(ISNUMBER(F43)),NOT(ISNUMBER(J43))),"待填",IF(F43=0,"不适用",J43/F43)))</x:f>
      </x:c>
    </x:row>
    <x:row r="44" ht="48" customHeight="1">
      <x:c r="A44" s="2"/>
      <x:c r="B44" s="24"/>
      <x:c r="C44" s="28"/>
      <x:c r="D44" s="28"/>
      <x:c r="E44" s="28"/>
      <x:c r="F44" s="40"/>
      <x:c r="G44" s="32"/>
      <x:c r="H44" s="32"/>
      <x:c r="I44" s="28"/>
      <x:c r="J44" s="40"/>
      <x:c r="K44" s="46" t="str">
        <x:f>IF($B44="","",IF(OR(NOT(ISNUMBER(F44)),NOT(ISNUMBER(J44))),"待填",F44-J44))</x:f>
      </x:c>
      <x:c r="L44" s="28"/>
      <x:c r="M44" s="52" t="str">
        <x:f>IF($B44="","",IF(OR(NOT(ISNUMBER(F44)),NOT(ISNUMBER(J44))),"待填",IF(F44=0,"不适用",J44/F44)))</x:f>
      </x:c>
    </x:row>
    <x:row r="45" ht="48" customHeight="1">
      <x:c r="A45" s="2"/>
      <x:c r="B45" s="24"/>
      <x:c r="C45" s="28"/>
      <x:c r="D45" s="28"/>
      <x:c r="E45" s="28"/>
      <x:c r="F45" s="40"/>
      <x:c r="G45" s="32"/>
      <x:c r="H45" s="32"/>
      <x:c r="I45" s="28"/>
      <x:c r="J45" s="40"/>
      <x:c r="K45" s="46" t="str">
        <x:f>IF($B45="","",IF(OR(NOT(ISNUMBER(F45)),NOT(ISNUMBER(J45))),"待填",F45-J45))</x:f>
      </x:c>
      <x:c r="L45" s="28"/>
      <x:c r="M45" s="52" t="str">
        <x:f>IF($B45="","",IF(OR(NOT(ISNUMBER(F45)),NOT(ISNUMBER(J45))),"待填",IF(F45=0,"不适用",J45/F45)))</x:f>
      </x:c>
    </x:row>
    <x:row r="46" ht="48" customHeight="1">
      <x:c r="A46" s="2"/>
      <x:c r="B46" s="24"/>
      <x:c r="C46" s="28"/>
      <x:c r="D46" s="28"/>
      <x:c r="E46" s="28"/>
      <x:c r="F46" s="40"/>
      <x:c r="G46" s="32"/>
      <x:c r="H46" s="32"/>
      <x:c r="I46" s="28"/>
      <x:c r="J46" s="40"/>
      <x:c r="K46" s="46" t="str">
        <x:f>IF($B46="","",IF(OR(NOT(ISNUMBER(F46)),NOT(ISNUMBER(J46))),"待填",F46-J46))</x:f>
      </x:c>
      <x:c r="L46" s="28"/>
      <x:c r="M46" s="52" t="str">
        <x:f>IF($B46="","",IF(OR(NOT(ISNUMBER(F46)),NOT(ISNUMBER(J46))),"待填",IF(F46=0,"不适用",J46/F46)))</x:f>
      </x:c>
    </x:row>
    <x:row r="47" ht="48" customHeight="1">
      <x:c r="A47" s="2"/>
      <x:c r="B47" s="24"/>
      <x:c r="C47" s="28"/>
      <x:c r="D47" s="28"/>
      <x:c r="E47" s="28"/>
      <x:c r="F47" s="40"/>
      <x:c r="G47" s="32"/>
      <x:c r="H47" s="32"/>
      <x:c r="I47" s="28"/>
      <x:c r="J47" s="40"/>
      <x:c r="K47" s="46" t="str">
        <x:f>IF($B47="","",IF(OR(NOT(ISNUMBER(F47)),NOT(ISNUMBER(J47))),"待填",F47-J47))</x:f>
      </x:c>
      <x:c r="L47" s="28"/>
      <x:c r="M47" s="52" t="str">
        <x:f>IF($B47="","",IF(OR(NOT(ISNUMBER(F47)),NOT(ISNUMBER(J47))),"待填",IF(F47=0,"不适用",J47/F47)))</x:f>
      </x:c>
    </x:row>
    <x:row r="48" ht="48" customHeight="1">
      <x:c r="A48" s="2"/>
      <x:c r="B48" s="24"/>
      <x:c r="C48" s="28"/>
      <x:c r="D48" s="28"/>
      <x:c r="E48" s="28"/>
      <x:c r="F48" s="40"/>
      <x:c r="G48" s="32"/>
      <x:c r="H48" s="32"/>
      <x:c r="I48" s="28"/>
      <x:c r="J48" s="40"/>
      <x:c r="K48" s="46" t="str">
        <x:f>IF($B48="","",IF(OR(NOT(ISNUMBER(F48)),NOT(ISNUMBER(J48))),"待填",F48-J48))</x:f>
      </x:c>
      <x:c r="L48" s="28"/>
      <x:c r="M48" s="52" t="str">
        <x:f>IF($B48="","",IF(OR(NOT(ISNUMBER(F48)),NOT(ISNUMBER(J48))),"待填",IF(F48=0,"不适用",J48/F48)))</x:f>
      </x:c>
    </x:row>
    <x:row r="49" ht="48" customHeight="1">
      <x:c r="A49" s="2"/>
      <x:c r="B49" s="24"/>
      <x:c r="C49" s="28"/>
      <x:c r="D49" s="28"/>
      <x:c r="E49" s="28"/>
      <x:c r="F49" s="40"/>
      <x:c r="G49" s="32"/>
      <x:c r="H49" s="32"/>
      <x:c r="I49" s="28"/>
      <x:c r="J49" s="40"/>
      <x:c r="K49" s="46" t="str">
        <x:f>IF($B49="","",IF(OR(NOT(ISNUMBER(F49)),NOT(ISNUMBER(J49))),"待填",F49-J49))</x:f>
      </x:c>
      <x:c r="L49" s="28"/>
      <x:c r="M49" s="52" t="str">
        <x:f>IF($B49="","",IF(OR(NOT(ISNUMBER(F49)),NOT(ISNUMBER(J49))),"待填",IF(F49=0,"不适用",J49/F49)))</x:f>
      </x:c>
    </x:row>
    <x:row r="50" ht="48" customHeight="1">
      <x:c r="A50" s="2"/>
      <x:c r="B50" s="24"/>
      <x:c r="C50" s="28"/>
      <x:c r="D50" s="28"/>
      <x:c r="E50" s="28"/>
      <x:c r="F50" s="40"/>
      <x:c r="G50" s="32"/>
      <x:c r="H50" s="32"/>
      <x:c r="I50" s="28"/>
      <x:c r="J50" s="40"/>
      <x:c r="K50" s="46" t="str">
        <x:f>IF($B50="","",IF(OR(NOT(ISNUMBER(F50)),NOT(ISNUMBER(J50))),"待填",F50-J50))</x:f>
      </x:c>
      <x:c r="L50" s="28"/>
      <x:c r="M50" s="52" t="str">
        <x:f>IF($B50="","",IF(OR(NOT(ISNUMBER(F50)),NOT(ISNUMBER(J50))),"待填",IF(F50=0,"不适用",J50/F50)))</x:f>
      </x:c>
    </x:row>
    <x:row r="51" ht="48" customHeight="1">
      <x:c r="A51" s="2"/>
      <x:c r="B51" s="24"/>
      <x:c r="C51" s="28"/>
      <x:c r="D51" s="28"/>
      <x:c r="E51" s="28"/>
      <x:c r="F51" s="40"/>
      <x:c r="G51" s="32"/>
      <x:c r="H51" s="32"/>
      <x:c r="I51" s="28"/>
      <x:c r="J51" s="40"/>
      <x:c r="K51" s="46" t="str">
        <x:f>IF($B51="","",IF(OR(NOT(ISNUMBER(F51)),NOT(ISNUMBER(J51))),"待填",F51-J51))</x:f>
      </x:c>
      <x:c r="L51" s="28"/>
      <x:c r="M51" s="52" t="str">
        <x:f>IF($B51="","",IF(OR(NOT(ISNUMBER(F51)),NOT(ISNUMBER(J51))),"待填",IF(F51=0,"不适用",J51/F51)))</x:f>
      </x:c>
    </x:row>
    <x:row r="52" ht="48" customHeight="1">
      <x:c r="A52" s="2"/>
      <x:c r="B52" s="24"/>
      <x:c r="C52" s="28"/>
      <x:c r="D52" s="28"/>
      <x:c r="E52" s="28"/>
      <x:c r="F52" s="40"/>
      <x:c r="G52" s="32"/>
      <x:c r="H52" s="32"/>
      <x:c r="I52" s="28"/>
      <x:c r="J52" s="40"/>
      <x:c r="K52" s="46" t="str">
        <x:f>IF($B52="","",IF(OR(NOT(ISNUMBER(F52)),NOT(ISNUMBER(J52))),"待填",F52-J52))</x:f>
      </x:c>
      <x:c r="L52" s="28"/>
      <x:c r="M52" s="52" t="str">
        <x:f>IF($B52="","",IF(OR(NOT(ISNUMBER(F52)),NOT(ISNUMBER(J52))),"待填",IF(F52=0,"不适用",J52/F52)))</x:f>
      </x:c>
    </x:row>
    <x:row r="53" ht="48" customHeight="1">
      <x:c r="A53" s="2"/>
      <x:c r="B53" s="24"/>
      <x:c r="C53" s="28"/>
      <x:c r="D53" s="28"/>
      <x:c r="E53" s="28"/>
      <x:c r="F53" s="40"/>
      <x:c r="G53" s="32"/>
      <x:c r="H53" s="32"/>
      <x:c r="I53" s="28"/>
      <x:c r="J53" s="40"/>
      <x:c r="K53" s="46" t="str">
        <x:f>IF($B53="","",IF(OR(NOT(ISNUMBER(F53)),NOT(ISNUMBER(J53))),"待填",F53-J53))</x:f>
      </x:c>
      <x:c r="L53" s="28"/>
      <x:c r="M53" s="52" t="str">
        <x:f>IF($B53="","",IF(OR(NOT(ISNUMBER(F53)),NOT(ISNUMBER(J53))),"待填",IF(F53=0,"不适用",J53/F53)))</x:f>
      </x:c>
    </x:row>
    <x:row r="54" ht="48" customHeight="1">
      <x:c r="A54" s="2"/>
      <x:c r="B54" s="24"/>
      <x:c r="C54" s="28"/>
      <x:c r="D54" s="28"/>
      <x:c r="E54" s="28"/>
      <x:c r="F54" s="40"/>
      <x:c r="G54" s="32"/>
      <x:c r="H54" s="32"/>
      <x:c r="I54" s="28"/>
      <x:c r="J54" s="40"/>
      <x:c r="K54" s="46" t="str">
        <x:f>IF($B54="","",IF(OR(NOT(ISNUMBER(F54)),NOT(ISNUMBER(J54))),"待填",F54-J54))</x:f>
      </x:c>
      <x:c r="L54" s="28"/>
      <x:c r="M54" s="52" t="str">
        <x:f>IF($B54="","",IF(OR(NOT(ISNUMBER(F54)),NOT(ISNUMBER(J54))),"待填",IF(F54=0,"不适用",J54/F54)))</x:f>
      </x:c>
    </x:row>
    <x:row r="55" ht="48" customHeight="1">
      <x:c r="A55" s="2"/>
      <x:c r="B55" s="24"/>
      <x:c r="C55" s="28"/>
      <x:c r="D55" s="28"/>
      <x:c r="E55" s="28"/>
      <x:c r="F55" s="40"/>
      <x:c r="G55" s="32"/>
      <x:c r="H55" s="32"/>
      <x:c r="I55" s="28"/>
      <x:c r="J55" s="40"/>
      <x:c r="K55" s="46" t="str">
        <x:f>IF($B55="","",IF(OR(NOT(ISNUMBER(F55)),NOT(ISNUMBER(J55))),"待填",F55-J55))</x:f>
      </x:c>
      <x:c r="L55" s="28"/>
      <x:c r="M55" s="52" t="str">
        <x:f>IF($B55="","",IF(OR(NOT(ISNUMBER(F55)),NOT(ISNUMBER(J55))),"待填",IF(F55=0,"不适用",J55/F55)))</x:f>
      </x:c>
    </x:row>
    <x:row r="56" ht="48" customHeight="1">
      <x:c r="A56" s="2"/>
      <x:c r="B56" s="24"/>
      <x:c r="C56" s="28"/>
      <x:c r="D56" s="28"/>
      <x:c r="E56" s="28"/>
      <x:c r="F56" s="40"/>
      <x:c r="G56" s="32"/>
      <x:c r="H56" s="32"/>
      <x:c r="I56" s="28"/>
      <x:c r="J56" s="40"/>
      <x:c r="K56" s="46" t="str">
        <x:f>IF($B56="","",IF(OR(NOT(ISNUMBER(F56)),NOT(ISNUMBER(J56))),"待填",F56-J56))</x:f>
      </x:c>
      <x:c r="L56" s="28"/>
      <x:c r="M56" s="52" t="str">
        <x:f>IF($B56="","",IF(OR(NOT(ISNUMBER(F56)),NOT(ISNUMBER(J56))),"待填",IF(F56=0,"不适用",J56/F56)))</x:f>
      </x:c>
    </x:row>
    <x:row r="57" ht="48" customHeight="1">
      <x:c r="A57" s="2"/>
      <x:c r="B57" s="24"/>
      <x:c r="C57" s="28"/>
      <x:c r="D57" s="28"/>
      <x:c r="E57" s="28"/>
      <x:c r="F57" s="40"/>
      <x:c r="G57" s="32"/>
      <x:c r="H57" s="32"/>
      <x:c r="I57" s="28"/>
      <x:c r="J57" s="40"/>
      <x:c r="K57" s="46" t="str">
        <x:f>IF($B57="","",IF(OR(NOT(ISNUMBER(F57)),NOT(ISNUMBER(J57))),"待填",F57-J57))</x:f>
      </x:c>
      <x:c r="L57" s="28"/>
      <x:c r="M57" s="52" t="str">
        <x:f>IF($B57="","",IF(OR(NOT(ISNUMBER(F57)),NOT(ISNUMBER(J57))),"待填",IF(F57=0,"不适用",J57/F57)))</x:f>
      </x:c>
    </x:row>
    <x:row r="58" ht="48" customHeight="1">
      <x:c r="A58" s="2"/>
      <x:c r="B58" s="24"/>
      <x:c r="C58" s="28"/>
      <x:c r="D58" s="28"/>
      <x:c r="E58" s="28"/>
      <x:c r="F58" s="40"/>
      <x:c r="G58" s="32"/>
      <x:c r="H58" s="32"/>
      <x:c r="I58" s="28"/>
      <x:c r="J58" s="40"/>
      <x:c r="K58" s="46" t="str">
        <x:f>IF($B58="","",IF(OR(NOT(ISNUMBER(F58)),NOT(ISNUMBER(J58))),"待填",F58-J58))</x:f>
      </x:c>
      <x:c r="L58" s="28"/>
      <x:c r="M58" s="52" t="str">
        <x:f>IF($B58="","",IF(OR(NOT(ISNUMBER(F58)),NOT(ISNUMBER(J58))),"待填",IF(F58=0,"不适用",J58/F58)))</x:f>
      </x:c>
    </x:row>
    <x:row r="59" ht="48" customHeight="1">
      <x:c r="A59" s="2"/>
      <x:c r="B59" s="24"/>
      <x:c r="C59" s="28"/>
      <x:c r="D59" s="28"/>
      <x:c r="E59" s="28"/>
      <x:c r="F59" s="40"/>
      <x:c r="G59" s="32"/>
      <x:c r="H59" s="32"/>
      <x:c r="I59" s="28"/>
      <x:c r="J59" s="40"/>
      <x:c r="K59" s="46" t="str">
        <x:f>IF($B59="","",IF(OR(NOT(ISNUMBER(F59)),NOT(ISNUMBER(J59))),"待填",F59-J59))</x:f>
      </x:c>
      <x:c r="L59" s="28"/>
      <x:c r="M59" s="52" t="str">
        <x:f>IF($B59="","",IF(OR(NOT(ISNUMBER(F59)),NOT(ISNUMBER(J59))),"待填",IF(F59=0,"不适用",J59/F59)))</x:f>
      </x:c>
    </x:row>
    <x:row r="60" ht="48" customHeight="1">
      <x:c r="A60" s="2"/>
      <x:c r="B60" s="24"/>
      <x:c r="C60" s="28"/>
      <x:c r="D60" s="28"/>
      <x:c r="E60" s="28"/>
      <x:c r="F60" s="40"/>
      <x:c r="G60" s="32"/>
      <x:c r="H60" s="32"/>
      <x:c r="I60" s="28"/>
      <x:c r="J60" s="40"/>
      <x:c r="K60" s="46" t="str">
        <x:f>IF($B60="","",IF(OR(NOT(ISNUMBER(F60)),NOT(ISNUMBER(J60))),"待填",F60-J60))</x:f>
      </x:c>
      <x:c r="L60" s="28"/>
      <x:c r="M60" s="52" t="str">
        <x:f>IF($B60="","",IF(OR(NOT(ISNUMBER(F60)),NOT(ISNUMBER(J60))),"待填",IF(F60=0,"不适用",J60/F60)))</x:f>
      </x:c>
    </x:row>
    <x:row r="61" ht="48" customHeight="1">
      <x:c r="A61" s="2"/>
      <x:c r="B61" s="24"/>
      <x:c r="C61" s="28"/>
      <x:c r="D61" s="28"/>
      <x:c r="E61" s="28"/>
      <x:c r="F61" s="40"/>
      <x:c r="G61" s="32"/>
      <x:c r="H61" s="32"/>
      <x:c r="I61" s="28"/>
      <x:c r="J61" s="40"/>
      <x:c r="K61" s="46" t="str">
        <x:f>IF($B61="","",IF(OR(NOT(ISNUMBER(F61)),NOT(ISNUMBER(J61))),"待填",F61-J61))</x:f>
      </x:c>
      <x:c r="L61" s="28"/>
      <x:c r="M61" s="52" t="str">
        <x:f>IF($B61="","",IF(OR(NOT(ISNUMBER(F61)),NOT(ISNUMBER(J61))),"待填",IF(F61=0,"不适用",J61/F61)))</x:f>
      </x:c>
    </x:row>
    <x:row r="62" ht="48" customHeight="1">
      <x:c r="A62" s="2"/>
      <x:c r="B62" s="24"/>
      <x:c r="C62" s="28"/>
      <x:c r="D62" s="28"/>
      <x:c r="E62" s="28"/>
      <x:c r="F62" s="40"/>
      <x:c r="G62" s="32"/>
      <x:c r="H62" s="32"/>
      <x:c r="I62" s="28"/>
      <x:c r="J62" s="40"/>
      <x:c r="K62" s="46" t="str">
        <x:f>IF($B62="","",IF(OR(NOT(ISNUMBER(F62)),NOT(ISNUMBER(J62))),"待填",F62-J62))</x:f>
      </x:c>
      <x:c r="L62" s="28"/>
      <x:c r="M62" s="52" t="str">
        <x:f>IF($B62="","",IF(OR(NOT(ISNUMBER(F62)),NOT(ISNUMBER(J62))),"待填",IF(F62=0,"不适用",J62/F62)))</x:f>
      </x:c>
    </x:row>
    <x:row r="63" ht="48" customHeight="1">
      <x:c r="A63" s="2"/>
      <x:c r="B63" s="24"/>
      <x:c r="C63" s="28"/>
      <x:c r="D63" s="28"/>
      <x:c r="E63" s="28"/>
      <x:c r="F63" s="40"/>
      <x:c r="G63" s="32"/>
      <x:c r="H63" s="32"/>
      <x:c r="I63" s="28"/>
      <x:c r="J63" s="40"/>
      <x:c r="K63" s="46" t="str">
        <x:f>IF($B63="","",IF(OR(NOT(ISNUMBER(F63)),NOT(ISNUMBER(J63))),"待填",F63-J63))</x:f>
      </x:c>
      <x:c r="L63" s="28"/>
      <x:c r="M63" s="52" t="str">
        <x:f>IF($B63="","",IF(OR(NOT(ISNUMBER(F63)),NOT(ISNUMBER(J63))),"待填",IF(F63=0,"不适用",J63/F63)))</x:f>
      </x:c>
    </x:row>
    <x:row r="64" ht="48" customHeight="1">
      <x:c r="A64" s="2"/>
      <x:c r="B64" s="24"/>
      <x:c r="C64" s="28"/>
      <x:c r="D64" s="28"/>
      <x:c r="E64" s="28"/>
      <x:c r="F64" s="40"/>
      <x:c r="G64" s="32"/>
      <x:c r="H64" s="32"/>
      <x:c r="I64" s="28"/>
      <x:c r="J64" s="40"/>
      <x:c r="K64" s="46" t="str">
        <x:f>IF($B64="","",IF(OR(NOT(ISNUMBER(F64)),NOT(ISNUMBER(J64))),"待填",F64-J64))</x:f>
      </x:c>
      <x:c r="L64" s="28"/>
      <x:c r="M64" s="52" t="str">
        <x:f>IF($B64="","",IF(OR(NOT(ISNUMBER(F64)),NOT(ISNUMBER(J64))),"待填",IF(F64=0,"不适用",J64/F64)))</x:f>
      </x:c>
    </x:row>
    <x:row r="65" ht="48" customHeight="1">
      <x:c r="A65" s="2"/>
      <x:c r="B65" s="24"/>
      <x:c r="C65" s="28"/>
      <x:c r="D65" s="28"/>
      <x:c r="E65" s="28"/>
      <x:c r="F65" s="40"/>
      <x:c r="G65" s="32"/>
      <x:c r="H65" s="32"/>
      <x:c r="I65" s="28"/>
      <x:c r="J65" s="40"/>
      <x:c r="K65" s="46" t="str">
        <x:f>IF($B65="","",IF(OR(NOT(ISNUMBER(F65)),NOT(ISNUMBER(J65))),"待填",F65-J65))</x:f>
      </x:c>
      <x:c r="L65" s="28"/>
      <x:c r="M65" s="52" t="str">
        <x:f>IF($B65="","",IF(OR(NOT(ISNUMBER(F65)),NOT(ISNUMBER(J65))),"待填",IF(F65=0,"不适用",J65/F65)))</x:f>
      </x:c>
    </x:row>
    <x:row r="66" ht="48" customHeight="1">
      <x:c r="A66" s="2"/>
      <x:c r="B66" s="24"/>
      <x:c r="C66" s="28"/>
      <x:c r="D66" s="28"/>
      <x:c r="E66" s="28"/>
      <x:c r="F66" s="40"/>
      <x:c r="G66" s="32"/>
      <x:c r="H66" s="32"/>
      <x:c r="I66" s="28"/>
      <x:c r="J66" s="40"/>
      <x:c r="K66" s="46" t="str">
        <x:f>IF($B66="","",IF(OR(NOT(ISNUMBER(F66)),NOT(ISNUMBER(J66))),"待填",F66-J66))</x:f>
      </x:c>
      <x:c r="L66" s="28"/>
      <x:c r="M66" s="52" t="str">
        <x:f>IF($B66="","",IF(OR(NOT(ISNUMBER(F66)),NOT(ISNUMBER(J66))),"待填",IF(F66=0,"不适用",J66/F66)))</x:f>
      </x:c>
    </x:row>
    <x:row r="67" ht="48" customHeight="1">
      <x:c r="A67" s="2"/>
      <x:c r="B67" s="24"/>
      <x:c r="C67" s="28"/>
      <x:c r="D67" s="28"/>
      <x:c r="E67" s="28"/>
      <x:c r="F67" s="40"/>
      <x:c r="G67" s="32"/>
      <x:c r="H67" s="32"/>
      <x:c r="I67" s="28"/>
      <x:c r="J67" s="40"/>
      <x:c r="K67" s="46" t="str">
        <x:f>IF($B67="","",IF(OR(NOT(ISNUMBER(F67)),NOT(ISNUMBER(J67))),"待填",F67-J67))</x:f>
      </x:c>
      <x:c r="L67" s="28"/>
      <x:c r="M67" s="52" t="str">
        <x:f>IF($B67="","",IF(OR(NOT(ISNUMBER(F67)),NOT(ISNUMBER(J67))),"待填",IF(F67=0,"不适用",J67/F67)))</x:f>
      </x:c>
    </x:row>
    <x:row r="68" ht="48" customHeight="1">
      <x:c r="A68" s="2"/>
      <x:c r="B68" s="24"/>
      <x:c r="C68" s="28"/>
      <x:c r="D68" s="28"/>
      <x:c r="E68" s="28"/>
      <x:c r="F68" s="40"/>
      <x:c r="G68" s="32"/>
      <x:c r="H68" s="32"/>
      <x:c r="I68" s="28"/>
      <x:c r="J68" s="40"/>
      <x:c r="K68" s="46" t="str">
        <x:f>IF($B68="","",IF(OR(NOT(ISNUMBER(F68)),NOT(ISNUMBER(J68))),"待填",F68-J68))</x:f>
      </x:c>
      <x:c r="L68" s="28"/>
      <x:c r="M68" s="52" t="str">
        <x:f>IF($B68="","",IF(OR(NOT(ISNUMBER(F68)),NOT(ISNUMBER(J68))),"待填",IF(F68=0,"不适用",J68/F68)))</x:f>
      </x:c>
    </x:row>
    <x:row r="69" ht="48" customHeight="1">
      <x:c r="A69" s="2"/>
      <x:c r="B69" s="24"/>
      <x:c r="C69" s="28"/>
      <x:c r="D69" s="28"/>
      <x:c r="E69" s="28"/>
      <x:c r="F69" s="40"/>
      <x:c r="G69" s="32"/>
      <x:c r="H69" s="32"/>
      <x:c r="I69" s="28"/>
      <x:c r="J69" s="40"/>
      <x:c r="K69" s="46" t="str">
        <x:f>IF($B69="","",IF(OR(NOT(ISNUMBER(F69)),NOT(ISNUMBER(J69))),"待填",F69-J69))</x:f>
      </x:c>
      <x:c r="L69" s="28"/>
      <x:c r="M69" s="52" t="str">
        <x:f>IF($B69="","",IF(OR(NOT(ISNUMBER(F69)),NOT(ISNUMBER(J69))),"待填",IF(F69=0,"不适用",J69/F69)))</x:f>
      </x:c>
    </x:row>
    <x:row r="70" ht="48" customHeight="1">
      <x:c r="A70" s="2"/>
      <x:c r="B70" s="24"/>
      <x:c r="C70" s="28"/>
      <x:c r="D70" s="28"/>
      <x:c r="E70" s="28"/>
      <x:c r="F70" s="40"/>
      <x:c r="G70" s="32"/>
      <x:c r="H70" s="32"/>
      <x:c r="I70" s="28"/>
      <x:c r="J70" s="40"/>
      <x:c r="K70" s="46" t="str">
        <x:f>IF($B70="","",IF(OR(NOT(ISNUMBER(F70)),NOT(ISNUMBER(J70))),"待填",F70-J70))</x:f>
      </x:c>
      <x:c r="L70" s="28"/>
      <x:c r="M70" s="52" t="str">
        <x:f>IF($B70="","",IF(OR(NOT(ISNUMBER(F70)),NOT(ISNUMBER(J70))),"待填",IF(F70=0,"不适用",J70/F70)))</x:f>
      </x:c>
    </x:row>
    <x:row r="71" ht="48" customHeight="1">
      <x:c r="A71" s="2"/>
      <x:c r="B71" s="24"/>
      <x:c r="C71" s="28"/>
      <x:c r="D71" s="28"/>
      <x:c r="E71" s="28"/>
      <x:c r="F71" s="40"/>
      <x:c r="G71" s="32"/>
      <x:c r="H71" s="32"/>
      <x:c r="I71" s="28"/>
      <x:c r="J71" s="40"/>
      <x:c r="K71" s="46" t="str">
        <x:f>IF($B71="","",IF(OR(NOT(ISNUMBER(F71)),NOT(ISNUMBER(J71))),"待填",F71-J71))</x:f>
      </x:c>
      <x:c r="L71" s="28"/>
      <x:c r="M71" s="52" t="str">
        <x:f>IF($B71="","",IF(OR(NOT(ISNUMBER(F71)),NOT(ISNUMBER(J71))),"待填",IF(F71=0,"不适用",J71/F71)))</x:f>
      </x:c>
    </x:row>
  </x:sheetData>
  <x:conditionalFormatting sqref="L12:L71">
    <x:cfRule type="containsText" dxfId="11" priority="1" operator="containsText" text="逾期"/>
    <x:cfRule type="containsText" dxfId="12" priority="2" operator="containsText" text="待"/>
  </x:conditionalFormatting>
  <x:conditionalFormatting sqref="G4:G4">
    <x:cfRule type="cellIs" dxfId="13" priority="3" operator="greaterThan">
      <x:formula>0</x:formula>
    </x:cfRule>
  </x:conditionalFormatting>
  <x:dataValidations count="1">
    <x:dataValidation type="list" sqref="L12:L71">
      <x:formula1>"执行中,已结清,待启动"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4bd1deb0fd44798"/>
  </x:tableParts>
</x:worksheet>
</file>

<file path=xl/worksheets/sheet7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6" hidden="0" customWidth="1"/>
    <x:col min="6" max="6" width="16" hidden="0" customWidth="1"/>
    <x:col min="7" max="7" width="16" hidden="0" customWidth="1"/>
    <x:col min="8" max="8" width="14" hidden="0" customWidth="1"/>
    <x:col min="9" max="9" width="14" hidden="0" customWidth="1"/>
    <x:col min="10" max="10" width="14" hidden="0" customWidth="1"/>
    <x:col min="11" max="11" width="18" hidden="0" customWidth="1"/>
    <x:col min="12" max="12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回款跟踪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COUNTIFS($G$12:$G$71,"待填")+COUNTIFS($J$12:$J$71,"待填")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未收金额</x:v>
      </x:c>
      <x:c r="G5" s="2"/>
      <x:c r="H5" s="2"/>
      <x:c r="I5" s="2"/>
      <x:c r="J5" s="9" t="str">
        <x:v>逾期金额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SUM($G$12:$G$71)</x:f>
        <x:v>66000</x:v>
      </x:c>
      <x:c r="G6" s="2"/>
      <x:c r="H6" s="2"/>
      <x:c r="I6" s="2"/>
      <x:c r="J6" s="10" t="n">
        <x:f>SUMIFS($G$12:$G$71,$J$12:$J$71,"&gt;0")</x:f>
        <x:v>16500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逾期以统计日期和未收余额判断；已结清记录逾期天数归零，保留实际回款日。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客户</x:v>
      </x:c>
      <x:c r="D11" s="20" t="str">
        <x:v>项目</x:v>
      </x:c>
      <x:c r="E11" s="20" t="str">
        <x:v>应收金额</x:v>
      </x:c>
      <x:c r="F11" s="20" t="str">
        <x:v>已收金额</x:v>
      </x:c>
      <x:c r="G11" s="20" t="str">
        <x:v>未收金额</x:v>
      </x:c>
      <x:c r="H11" s="20" t="str">
        <x:v>约定回款日</x:v>
      </x:c>
      <x:c r="I11" s="20" t="str">
        <x:v>实际回款日</x:v>
      </x:c>
      <x:c r="J11" s="20" t="str">
        <x:v>逾期天数</x:v>
      </x:c>
      <x:c r="K11" s="20" t="str">
        <x:v>负责人</x:v>
      </x:c>
      <x:c r="L11" s="21" t="str">
        <x:v>备注</x:v>
      </x:c>
    </x:row>
    <x:row r="12" ht="48" customHeight="1">
      <x:c r="A12" s="2"/>
      <x:c r="B12" s="24" t="str">
        <x:v>1-06-001</x:v>
      </x:c>
      <x:c r="C12" s="28" t="str">
        <x:v>北城商贸（模拟）</x:v>
      </x:c>
      <x:c r="D12" s="28" t="str">
        <x:v>订单管理升级</x:v>
      </x:c>
      <x:c r="E12" s="40" t="n">
        <x:v>18000</x:v>
      </x:c>
      <x:c r="F12" s="40" t="n">
        <x:v>9000</x:v>
      </x:c>
      <x:c r="G12" s="46" t="n">
        <x:f>IF($B12="","",IF(OR(NOT(ISNUMBER(E12)),NOT(ISNUMBER(F12))),"待填",E12-F12))</x:f>
        <x:v>9000</x:v>
      </x:c>
      <x:c r="H12" s="32" t="n">
        <x:v>46273</x:v>
      </x:c>
      <x:c r="I12" s="32" t="n">
        <x:v>46273</x:v>
      </x:c>
      <x:c r="J12" s="36" t="n">
        <x:f>IF($B12="","",IF(OR(NOT(ISNUMBER(G12)),NOT(ISNUMBER(H12))),"待填",IF(G12&lt;=0,0,MAX(0,$C$4-H12))))</x:f>
        <x:v>3</x:v>
      </x:c>
      <x:c r="K12" s="28" t="str">
        <x:v>陈禾</x:v>
      </x:c>
      <x:c r="L12" s="28" t="str">
        <x:v>本行为模拟数据</x:v>
      </x:c>
    </x:row>
    <x:row r="13" ht="48" customHeight="1">
      <x:c r="A13" s="2"/>
      <x:c r="B13" s="24" t="str">
        <x:v>1-06-002</x:v>
      </x:c>
      <x:c r="C13" s="28" t="str">
        <x:v>拾光学堂（模拟）</x:v>
      </x:c>
      <x:c r="D13" s="28" t="str">
        <x:v>报名流程优化</x:v>
      </x:c>
      <x:c r="E13" s="40" t="n">
        <x:v>12500</x:v>
      </x:c>
      <x:c r="F13" s="40" t="n">
        <x:v>5000</x:v>
      </x:c>
      <x:c r="G13" s="46" t="n">
        <x:f>IF($B13="","",IF(OR(NOT(ISNUMBER(E13)),NOT(ISNUMBER(F13))),"待填",E13-F13))</x:f>
        <x:v>7500</x:v>
      </x:c>
      <x:c r="H13" s="32" t="n">
        <x:v>46275</x:v>
      </x:c>
      <x:c r="I13" s="32"/>
      <x:c r="J13" s="36" t="n">
        <x:f>IF($B13="","",IF(OR(NOT(ISNUMBER(G13)),NOT(ISNUMBER(H13))),"待填",IF(G13&lt;=0,0,MAX(0,$C$4-H13))))</x:f>
        <x:v>1</x:v>
      </x:c>
      <x:c r="K13" s="28" t="str">
        <x:v>许宁</x:v>
      </x:c>
      <x:c r="L13" s="28" t="str">
        <x:v>等待补充材料</x:v>
      </x:c>
    </x:row>
    <x:row r="14" ht="48" customHeight="1">
      <x:c r="A14" s="2"/>
      <x:c r="B14" s="24" t="str">
        <x:v>1-06-003</x:v>
      </x:c>
      <x:c r="C14" s="28" t="str">
        <x:v>青禾门店（模拟）</x:v>
      </x:c>
      <x:c r="D14" s="28" t="str">
        <x:v>门店日报上线</x:v>
      </x:c>
      <x:c r="E14" s="40" t="n">
        <x:v>24000</x:v>
      </x:c>
      <x:c r="F14" s="40" t="n">
        <x:v>24000</x:v>
      </x:c>
      <x:c r="G14" s="46" t="n">
        <x:f>IF($B14="","",IF(OR(NOT(ISNUMBER(E14)),NOT(ISNUMBER(F14))),"待填",E14-F14))</x:f>
        <x:v>0</x:v>
      </x:c>
      <x:c r="H14" s="32" t="n">
        <x:v>46277</x:v>
      </x:c>
      <x:c r="I14" s="32"/>
      <x:c r="J14" s="36" t="n">
        <x:f>IF($B14="","",IF(OR(NOT(ISNUMBER(G14)),NOT(ISNUMBER(H14))),"待填",IF(G14&lt;=0,0,MAX(0,$C$4-H14))))</x:f>
        <x:v>0</x:v>
      </x:c>
      <x:c r="K14" s="28" t="str">
        <x:v>宋安</x:v>
      </x:c>
      <x:c r="L14" s="28" t="str">
        <x:v>已记录处理结果</x:v>
      </x:c>
    </x:row>
    <x:row r="15" ht="48" customHeight="1">
      <x:c r="A15" s="2"/>
      <x:c r="B15" s="24" t="str">
        <x:v>1-06-004</x:v>
      </x:c>
      <x:c r="C15" s="28" t="str">
        <x:v>木白设计（模拟）</x:v>
      </x:c>
      <x:c r="D15" s="28" t="str">
        <x:v>品牌官网改版</x:v>
      </x:c>
      <x:c r="E15" s="40" t="n">
        <x:v>9500</x:v>
      </x:c>
      <x:c r="F15" s="40" t="n">
        <x:v>0</x:v>
      </x:c>
      <x:c r="G15" s="46" t="n">
        <x:f>IF($B15="","",IF(OR(NOT(ISNUMBER(E15)),NOT(ISNUMBER(F15))),"待填",E15-F15))</x:f>
        <x:v>9500</x:v>
      </x:c>
      <x:c r="H15" s="32" t="n">
        <x:v>46279</x:v>
      </x:c>
      <x:c r="I15" s="32" t="n">
        <x:v>46276</x:v>
      </x:c>
      <x:c r="J15" s="36" t="n">
        <x:f>IF($B15="","",IF(OR(NOT(ISNUMBER(G15)),NOT(ISNUMBER(H15))),"待填",IF(G15&lt;=0,0,MAX(0,$C$4-H15))))</x:f>
        <x:v>0</x:v>
      </x:c>
      <x:c r="K15" s="28" t="str">
        <x:v>沈青</x:v>
      </x:c>
      <x:c r="L15" s="28" t="str">
        <x:v>下次例会复核</x:v>
      </x:c>
    </x:row>
    <x:row r="16" ht="48" customHeight="1">
      <x:c r="A16" s="2"/>
      <x:c r="B16" s="24" t="str">
        <x:v>1-06-005</x:v>
      </x:c>
      <x:c r="C16" s="28" t="str">
        <x:v>星野餐饮（模拟）</x:v>
      </x:c>
      <x:c r="D16" s="28" t="str">
        <x:v>会员活动落地</x:v>
      </x:c>
      <x:c r="E16" s="40" t="n">
        <x:v>36000</x:v>
      </x:c>
      <x:c r="F16" s="40" t="n">
        <x:v>18000</x:v>
      </x:c>
      <x:c r="G16" s="46" t="n">
        <x:f>IF($B16="","",IF(OR(NOT(ISNUMBER(E16)),NOT(ISNUMBER(F16))),"待填",E16-F16))</x:f>
        <x:v>18000</x:v>
      </x:c>
      <x:c r="H16" s="32" t="n">
        <x:v>46281</x:v>
      </x:c>
      <x:c r="I16" s="32"/>
      <x:c r="J16" s="36" t="n">
        <x:f>IF($B16="","",IF(OR(NOT(ISNUMBER(G16)),NOT(ISNUMBER(H16))),"待填",IF(G16&lt;=0,0,MAX(0,$C$4-H16))))</x:f>
        <x:v>0</x:v>
      </x:c>
      <x:c r="K16" s="28" t="str">
        <x:v>苏言</x:v>
      </x:c>
      <x:c r="L16" s="28" t="str">
        <x:v>本行为模拟数据</x:v>
      </x:c>
    </x:row>
    <x:row r="17" ht="48" customHeight="1">
      <x:c r="A17" s="2"/>
      <x:c r="B17" s="24" t="str">
        <x:v>1-06-006</x:v>
      </x:c>
      <x:c r="C17" s="28" t="str">
        <x:v>云杉科技（模拟）</x:v>
      </x:c>
      <x:c r="D17" s="28" t="str">
        <x:v>售后工单上线</x:v>
      </x:c>
      <x:c r="E17" s="40" t="n">
        <x:v>16000</x:v>
      </x:c>
      <x:c r="F17" s="40" t="n">
        <x:v>8000</x:v>
      </x:c>
      <x:c r="G17" s="46" t="n">
        <x:f>IF($B17="","",IF(OR(NOT(ISNUMBER(E17)),NOT(ISNUMBER(F17))),"待填",E17-F17))</x:f>
        <x:v>8000</x:v>
      </x:c>
      <x:c r="H17" s="32" t="n">
        <x:v>46283</x:v>
      </x:c>
      <x:c r="I17" s="32"/>
      <x:c r="J17" s="36" t="n">
        <x:f>IF($B17="","",IF(OR(NOT(ISNUMBER(G17)),NOT(ISNUMBER(H17))),"待填",IF(G17&lt;=0,0,MAX(0,$C$4-H17))))</x:f>
        <x:v>0</x:v>
      </x:c>
      <x:c r="K17" s="28" t="str">
        <x:v>叶川</x:v>
      </x:c>
      <x:c r="L17" s="28" t="str">
        <x:v>等待补充材料</x:v>
      </x:c>
    </x:row>
    <x:row r="18" ht="48" customHeight="1">
      <x:c r="A18" s="2"/>
      <x:c r="B18" s="24" t="str">
        <x:v>1-06-007</x:v>
      </x:c>
      <x:c r="C18" s="28" t="str">
        <x:v>晴川服务（模拟）</x:v>
      </x:c>
      <x:c r="D18" s="28" t="str">
        <x:v>报价流程整理</x:v>
      </x:c>
      <x:c r="E18" s="40" t="n">
        <x:v>22000</x:v>
      </x:c>
      <x:c r="F18" s="40" t="n">
        <x:v>12000</x:v>
      </x:c>
      <x:c r="G18" s="46" t="n">
        <x:f>IF($B18="","",IF(OR(NOT(ISNUMBER(E18)),NOT(ISNUMBER(F18))),"待填",E18-F18))</x:f>
        <x:v>10000</x:v>
      </x:c>
      <x:c r="H18" s="32" t="n">
        <x:v>46285</x:v>
      </x:c>
      <x:c r="I18" s="32"/>
      <x:c r="J18" s="36" t="n">
        <x:f>IF($B18="","",IF(OR(NOT(ISNUMBER(G18)),NOT(ISNUMBER(H18))),"待填",IF(G18&lt;=0,0,MAX(0,$C$4-H18))))</x:f>
        <x:v>0</x:v>
      </x:c>
      <x:c r="K18" s="28" t="str">
        <x:v>林晨</x:v>
      </x:c>
      <x:c r="L18" s="28" t="str">
        <x:v>已记录处理结果</x:v>
      </x:c>
    </x:row>
    <x:row r="19" ht="48" customHeight="1">
      <x:c r="A19" s="2"/>
      <x:c r="B19" s="24" t="str">
        <x:v>1-06-008</x:v>
      </x:c>
      <x:c r="C19" s="28" t="str">
        <x:v>禾田供应链（模拟）</x:v>
      </x:c>
      <x:c r="D19" s="28" t="str">
        <x:v>库存盘点优化</x:v>
      </x:c>
      <x:c r="E19" s="40" t="n">
        <x:v>8000</x:v>
      </x:c>
      <x:c r="F19" s="40" t="n">
        <x:v>4000</x:v>
      </x:c>
      <x:c r="G19" s="46" t="n">
        <x:f>IF($B19="","",IF(OR(NOT(ISNUMBER(E19)),NOT(ISNUMBER(F19))),"待填",E19-F19))</x:f>
        <x:v>4000</x:v>
      </x:c>
      <x:c r="H19" s="32" t="n">
        <x:v>46287</x:v>
      </x:c>
      <x:c r="I19" s="32"/>
      <x:c r="J19" s="36" t="n">
        <x:f>IF($B19="","",IF(OR(NOT(ISNUMBER(G19)),NOT(ISNUMBER(H19))),"待填",IF(G19&lt;=0,0,MAX(0,$C$4-H19))))</x:f>
        <x:v>0</x:v>
      </x:c>
      <x:c r="K19" s="28" t="str">
        <x:v>周悦</x:v>
      </x:c>
      <x:c r="L19" s="28" t="str">
        <x:v>下次例会复核</x:v>
      </x:c>
    </x:row>
    <x:row r="20" ht="48" customHeight="1">
      <x:c r="A20" s="2"/>
      <x:c r="B20" s="24"/>
      <x:c r="C20" s="28"/>
      <x:c r="D20" s="28"/>
      <x:c r="E20" s="40"/>
      <x:c r="F20" s="40"/>
      <x:c r="G20" s="46" t="str">
        <x:f>IF($B20="","",IF(OR(NOT(ISNUMBER(E20)),NOT(ISNUMBER(F20))),"待填",E20-F20))</x:f>
      </x:c>
      <x:c r="H20" s="32"/>
      <x:c r="I20" s="32"/>
      <x:c r="J20" s="36" t="str">
        <x:f>IF($B20="","",IF(OR(NOT(ISNUMBER(G20)),NOT(ISNUMBER(H20))),"待填",IF(G20&lt;=0,0,MAX(0,$C$4-H20))))</x:f>
      </x:c>
      <x:c r="K20" s="28"/>
      <x:c r="L20" s="28"/>
    </x:row>
    <x:row r="21" ht="48" customHeight="1">
      <x:c r="A21" s="2"/>
      <x:c r="B21" s="24"/>
      <x:c r="C21" s="28"/>
      <x:c r="D21" s="28"/>
      <x:c r="E21" s="40"/>
      <x:c r="F21" s="40"/>
      <x:c r="G21" s="46" t="str">
        <x:f>IF($B21="","",IF(OR(NOT(ISNUMBER(E21)),NOT(ISNUMBER(F21))),"待填",E21-F21))</x:f>
      </x:c>
      <x:c r="H21" s="32"/>
      <x:c r="I21" s="32"/>
      <x:c r="J21" s="36" t="str">
        <x:f>IF($B21="","",IF(OR(NOT(ISNUMBER(G21)),NOT(ISNUMBER(H21))),"待填",IF(G21&lt;=0,0,MAX(0,$C$4-H21))))</x:f>
      </x:c>
      <x:c r="K21" s="28"/>
      <x:c r="L21" s="28"/>
    </x:row>
    <x:row r="22" ht="48" customHeight="1">
      <x:c r="A22" s="2"/>
      <x:c r="B22" s="24"/>
      <x:c r="C22" s="28"/>
      <x:c r="D22" s="28"/>
      <x:c r="E22" s="40"/>
      <x:c r="F22" s="40"/>
      <x:c r="G22" s="46" t="str">
        <x:f>IF($B22="","",IF(OR(NOT(ISNUMBER(E22)),NOT(ISNUMBER(F22))),"待填",E22-F22))</x:f>
      </x:c>
      <x:c r="H22" s="32"/>
      <x:c r="I22" s="32"/>
      <x:c r="J22" s="36" t="str">
        <x:f>IF($B22="","",IF(OR(NOT(ISNUMBER(G22)),NOT(ISNUMBER(H22))),"待填",IF(G22&lt;=0,0,MAX(0,$C$4-H22))))</x:f>
      </x:c>
      <x:c r="K22" s="28"/>
      <x:c r="L22" s="28"/>
    </x:row>
    <x:row r="23" ht="48" customHeight="1">
      <x:c r="A23" s="2"/>
      <x:c r="B23" s="24"/>
      <x:c r="C23" s="28"/>
      <x:c r="D23" s="28"/>
      <x:c r="E23" s="40"/>
      <x:c r="F23" s="40"/>
      <x:c r="G23" s="46" t="str">
        <x:f>IF($B23="","",IF(OR(NOT(ISNUMBER(E23)),NOT(ISNUMBER(F23))),"待填",E23-F23))</x:f>
      </x:c>
      <x:c r="H23" s="32"/>
      <x:c r="I23" s="32"/>
      <x:c r="J23" s="36" t="str">
        <x:f>IF($B23="","",IF(OR(NOT(ISNUMBER(G23)),NOT(ISNUMBER(H23))),"待填",IF(G23&lt;=0,0,MAX(0,$C$4-H23))))</x:f>
      </x:c>
      <x:c r="K23" s="28"/>
      <x:c r="L23" s="28"/>
    </x:row>
    <x:row r="24" ht="48" customHeight="1">
      <x:c r="A24" s="2"/>
      <x:c r="B24" s="24"/>
      <x:c r="C24" s="28"/>
      <x:c r="D24" s="28"/>
      <x:c r="E24" s="40"/>
      <x:c r="F24" s="40"/>
      <x:c r="G24" s="46" t="str">
        <x:f>IF($B24="","",IF(OR(NOT(ISNUMBER(E24)),NOT(ISNUMBER(F24))),"待填",E24-F24))</x:f>
      </x:c>
      <x:c r="H24" s="32"/>
      <x:c r="I24" s="32"/>
      <x:c r="J24" s="36" t="str">
        <x:f>IF($B24="","",IF(OR(NOT(ISNUMBER(G24)),NOT(ISNUMBER(H24))),"待填",IF(G24&lt;=0,0,MAX(0,$C$4-H24))))</x:f>
      </x:c>
      <x:c r="K24" s="28"/>
      <x:c r="L24" s="28"/>
    </x:row>
    <x:row r="25" ht="48" customHeight="1">
      <x:c r="A25" s="2"/>
      <x:c r="B25" s="24"/>
      <x:c r="C25" s="28"/>
      <x:c r="D25" s="28"/>
      <x:c r="E25" s="40"/>
      <x:c r="F25" s="40"/>
      <x:c r="G25" s="46" t="str">
        <x:f>IF($B25="","",IF(OR(NOT(ISNUMBER(E25)),NOT(ISNUMBER(F25))),"待填",E25-F25))</x:f>
      </x:c>
      <x:c r="H25" s="32"/>
      <x:c r="I25" s="32"/>
      <x:c r="J25" s="36" t="str">
        <x:f>IF($B25="","",IF(OR(NOT(ISNUMBER(G25)),NOT(ISNUMBER(H25))),"待填",IF(G25&lt;=0,0,MAX(0,$C$4-H25))))</x:f>
      </x:c>
      <x:c r="K25" s="28"/>
      <x:c r="L25" s="28"/>
    </x:row>
    <x:row r="26" ht="48" customHeight="1">
      <x:c r="A26" s="2"/>
      <x:c r="B26" s="24"/>
      <x:c r="C26" s="28"/>
      <x:c r="D26" s="28"/>
      <x:c r="E26" s="40"/>
      <x:c r="F26" s="40"/>
      <x:c r="G26" s="46" t="str">
        <x:f>IF($B26="","",IF(OR(NOT(ISNUMBER(E26)),NOT(ISNUMBER(F26))),"待填",E26-F26))</x:f>
      </x:c>
      <x:c r="H26" s="32"/>
      <x:c r="I26" s="32"/>
      <x:c r="J26" s="36" t="str">
        <x:f>IF($B26="","",IF(OR(NOT(ISNUMBER(G26)),NOT(ISNUMBER(H26))),"待填",IF(G26&lt;=0,0,MAX(0,$C$4-H26))))</x:f>
      </x:c>
      <x:c r="K26" s="28"/>
      <x:c r="L26" s="28"/>
    </x:row>
    <x:row r="27" ht="48" customHeight="1">
      <x:c r="A27" s="2"/>
      <x:c r="B27" s="24"/>
      <x:c r="C27" s="28"/>
      <x:c r="D27" s="28"/>
      <x:c r="E27" s="40"/>
      <x:c r="F27" s="40"/>
      <x:c r="G27" s="46" t="str">
        <x:f>IF($B27="","",IF(OR(NOT(ISNUMBER(E27)),NOT(ISNUMBER(F27))),"待填",E27-F27))</x:f>
      </x:c>
      <x:c r="H27" s="32"/>
      <x:c r="I27" s="32"/>
      <x:c r="J27" s="36" t="str">
        <x:f>IF($B27="","",IF(OR(NOT(ISNUMBER(G27)),NOT(ISNUMBER(H27))),"待填",IF(G27&lt;=0,0,MAX(0,$C$4-H27))))</x:f>
      </x:c>
      <x:c r="K27" s="28"/>
      <x:c r="L27" s="28"/>
    </x:row>
    <x:row r="28" ht="48" customHeight="1">
      <x:c r="A28" s="2"/>
      <x:c r="B28" s="24"/>
      <x:c r="C28" s="28"/>
      <x:c r="D28" s="28"/>
      <x:c r="E28" s="40"/>
      <x:c r="F28" s="40"/>
      <x:c r="G28" s="46" t="str">
        <x:f>IF($B28="","",IF(OR(NOT(ISNUMBER(E28)),NOT(ISNUMBER(F28))),"待填",E28-F28))</x:f>
      </x:c>
      <x:c r="H28" s="32"/>
      <x:c r="I28" s="32"/>
      <x:c r="J28" s="36" t="str">
        <x:f>IF($B28="","",IF(OR(NOT(ISNUMBER(G28)),NOT(ISNUMBER(H28))),"待填",IF(G28&lt;=0,0,MAX(0,$C$4-H28))))</x:f>
      </x:c>
      <x:c r="K28" s="28"/>
      <x:c r="L28" s="28"/>
    </x:row>
    <x:row r="29" ht="48" customHeight="1">
      <x:c r="A29" s="2"/>
      <x:c r="B29" s="24"/>
      <x:c r="C29" s="28"/>
      <x:c r="D29" s="28"/>
      <x:c r="E29" s="40"/>
      <x:c r="F29" s="40"/>
      <x:c r="G29" s="46" t="str">
        <x:f>IF($B29="","",IF(OR(NOT(ISNUMBER(E29)),NOT(ISNUMBER(F29))),"待填",E29-F29))</x:f>
      </x:c>
      <x:c r="H29" s="32"/>
      <x:c r="I29" s="32"/>
      <x:c r="J29" s="36" t="str">
        <x:f>IF($B29="","",IF(OR(NOT(ISNUMBER(G29)),NOT(ISNUMBER(H29))),"待填",IF(G29&lt;=0,0,MAX(0,$C$4-H29))))</x:f>
      </x:c>
      <x:c r="K29" s="28"/>
      <x:c r="L29" s="28"/>
    </x:row>
    <x:row r="30" ht="48" customHeight="1">
      <x:c r="A30" s="2"/>
      <x:c r="B30" s="24"/>
      <x:c r="C30" s="28"/>
      <x:c r="D30" s="28"/>
      <x:c r="E30" s="40"/>
      <x:c r="F30" s="40"/>
      <x:c r="G30" s="46" t="str">
        <x:f>IF($B30="","",IF(OR(NOT(ISNUMBER(E30)),NOT(ISNUMBER(F30))),"待填",E30-F30))</x:f>
      </x:c>
      <x:c r="H30" s="32"/>
      <x:c r="I30" s="32"/>
      <x:c r="J30" s="36" t="str">
        <x:f>IF($B30="","",IF(OR(NOT(ISNUMBER(G30)),NOT(ISNUMBER(H30))),"待填",IF(G30&lt;=0,0,MAX(0,$C$4-H30))))</x:f>
      </x:c>
      <x:c r="K30" s="28"/>
      <x:c r="L30" s="28"/>
    </x:row>
    <x:row r="31" ht="48" customHeight="1">
      <x:c r="A31" s="2"/>
      <x:c r="B31" s="24"/>
      <x:c r="C31" s="28"/>
      <x:c r="D31" s="28"/>
      <x:c r="E31" s="40"/>
      <x:c r="F31" s="40"/>
      <x:c r="G31" s="46" t="str">
        <x:f>IF($B31="","",IF(OR(NOT(ISNUMBER(E31)),NOT(ISNUMBER(F31))),"待填",E31-F31))</x:f>
      </x:c>
      <x:c r="H31" s="32"/>
      <x:c r="I31" s="32"/>
      <x:c r="J31" s="36" t="str">
        <x:f>IF($B31="","",IF(OR(NOT(ISNUMBER(G31)),NOT(ISNUMBER(H31))),"待填",IF(G31&lt;=0,0,MAX(0,$C$4-H31))))</x:f>
      </x:c>
      <x:c r="K31" s="28"/>
      <x:c r="L31" s="28"/>
    </x:row>
    <x:row r="32" ht="48" customHeight="1">
      <x:c r="A32" s="2"/>
      <x:c r="B32" s="24"/>
      <x:c r="C32" s="28"/>
      <x:c r="D32" s="28"/>
      <x:c r="E32" s="40"/>
      <x:c r="F32" s="40"/>
      <x:c r="G32" s="46" t="str">
        <x:f>IF($B32="","",IF(OR(NOT(ISNUMBER(E32)),NOT(ISNUMBER(F32))),"待填",E32-F32))</x:f>
      </x:c>
      <x:c r="H32" s="32"/>
      <x:c r="I32" s="32"/>
      <x:c r="J32" s="36" t="str">
        <x:f>IF($B32="","",IF(OR(NOT(ISNUMBER(G32)),NOT(ISNUMBER(H32))),"待填",IF(G32&lt;=0,0,MAX(0,$C$4-H32))))</x:f>
      </x:c>
      <x:c r="K32" s="28"/>
      <x:c r="L32" s="28"/>
    </x:row>
    <x:row r="33" ht="48" customHeight="1">
      <x:c r="A33" s="2"/>
      <x:c r="B33" s="24"/>
      <x:c r="C33" s="28"/>
      <x:c r="D33" s="28"/>
      <x:c r="E33" s="40"/>
      <x:c r="F33" s="40"/>
      <x:c r="G33" s="46" t="str">
        <x:f>IF($B33="","",IF(OR(NOT(ISNUMBER(E33)),NOT(ISNUMBER(F33))),"待填",E33-F33))</x:f>
      </x:c>
      <x:c r="H33" s="32"/>
      <x:c r="I33" s="32"/>
      <x:c r="J33" s="36" t="str">
        <x:f>IF($B33="","",IF(OR(NOT(ISNUMBER(G33)),NOT(ISNUMBER(H33))),"待填",IF(G33&lt;=0,0,MAX(0,$C$4-H33))))</x:f>
      </x:c>
      <x:c r="K33" s="28"/>
      <x:c r="L33" s="28"/>
    </x:row>
    <x:row r="34" ht="48" customHeight="1">
      <x:c r="A34" s="2"/>
      <x:c r="B34" s="24"/>
      <x:c r="C34" s="28"/>
      <x:c r="D34" s="28"/>
      <x:c r="E34" s="40"/>
      <x:c r="F34" s="40"/>
      <x:c r="G34" s="46" t="str">
        <x:f>IF($B34="","",IF(OR(NOT(ISNUMBER(E34)),NOT(ISNUMBER(F34))),"待填",E34-F34))</x:f>
      </x:c>
      <x:c r="H34" s="32"/>
      <x:c r="I34" s="32"/>
      <x:c r="J34" s="36" t="str">
        <x:f>IF($B34="","",IF(OR(NOT(ISNUMBER(G34)),NOT(ISNUMBER(H34))),"待填",IF(G34&lt;=0,0,MAX(0,$C$4-H34))))</x:f>
      </x:c>
      <x:c r="K34" s="28"/>
      <x:c r="L34" s="28"/>
    </x:row>
    <x:row r="35" ht="48" customHeight="1">
      <x:c r="A35" s="2"/>
      <x:c r="B35" s="24"/>
      <x:c r="C35" s="28"/>
      <x:c r="D35" s="28"/>
      <x:c r="E35" s="40"/>
      <x:c r="F35" s="40"/>
      <x:c r="G35" s="46" t="str">
        <x:f>IF($B35="","",IF(OR(NOT(ISNUMBER(E35)),NOT(ISNUMBER(F35))),"待填",E35-F35))</x:f>
      </x:c>
      <x:c r="H35" s="32"/>
      <x:c r="I35" s="32"/>
      <x:c r="J35" s="36" t="str">
        <x:f>IF($B35="","",IF(OR(NOT(ISNUMBER(G35)),NOT(ISNUMBER(H35))),"待填",IF(G35&lt;=0,0,MAX(0,$C$4-H35))))</x:f>
      </x:c>
      <x:c r="K35" s="28"/>
      <x:c r="L35" s="28"/>
    </x:row>
    <x:row r="36" ht="48" customHeight="1">
      <x:c r="A36" s="2"/>
      <x:c r="B36" s="24"/>
      <x:c r="C36" s="28"/>
      <x:c r="D36" s="28"/>
      <x:c r="E36" s="40"/>
      <x:c r="F36" s="40"/>
      <x:c r="G36" s="46" t="str">
        <x:f>IF($B36="","",IF(OR(NOT(ISNUMBER(E36)),NOT(ISNUMBER(F36))),"待填",E36-F36))</x:f>
      </x:c>
      <x:c r="H36" s="32"/>
      <x:c r="I36" s="32"/>
      <x:c r="J36" s="36" t="str">
        <x:f>IF($B36="","",IF(OR(NOT(ISNUMBER(G36)),NOT(ISNUMBER(H36))),"待填",IF(G36&lt;=0,0,MAX(0,$C$4-H36))))</x:f>
      </x:c>
      <x:c r="K36" s="28"/>
      <x:c r="L36" s="28"/>
    </x:row>
    <x:row r="37" ht="48" customHeight="1">
      <x:c r="A37" s="2"/>
      <x:c r="B37" s="24"/>
      <x:c r="C37" s="28"/>
      <x:c r="D37" s="28"/>
      <x:c r="E37" s="40"/>
      <x:c r="F37" s="40"/>
      <x:c r="G37" s="46" t="str">
        <x:f>IF($B37="","",IF(OR(NOT(ISNUMBER(E37)),NOT(ISNUMBER(F37))),"待填",E37-F37))</x:f>
      </x:c>
      <x:c r="H37" s="32"/>
      <x:c r="I37" s="32"/>
      <x:c r="J37" s="36" t="str">
        <x:f>IF($B37="","",IF(OR(NOT(ISNUMBER(G37)),NOT(ISNUMBER(H37))),"待填",IF(G37&lt;=0,0,MAX(0,$C$4-H37))))</x:f>
      </x:c>
      <x:c r="K37" s="28"/>
      <x:c r="L37" s="28"/>
    </x:row>
    <x:row r="38" ht="48" customHeight="1">
      <x:c r="A38" s="2"/>
      <x:c r="B38" s="24"/>
      <x:c r="C38" s="28"/>
      <x:c r="D38" s="28"/>
      <x:c r="E38" s="40"/>
      <x:c r="F38" s="40"/>
      <x:c r="G38" s="46" t="str">
        <x:f>IF($B38="","",IF(OR(NOT(ISNUMBER(E38)),NOT(ISNUMBER(F38))),"待填",E38-F38))</x:f>
      </x:c>
      <x:c r="H38" s="32"/>
      <x:c r="I38" s="32"/>
      <x:c r="J38" s="36" t="str">
        <x:f>IF($B38="","",IF(OR(NOT(ISNUMBER(G38)),NOT(ISNUMBER(H38))),"待填",IF(G38&lt;=0,0,MAX(0,$C$4-H38))))</x:f>
      </x:c>
      <x:c r="K38" s="28"/>
      <x:c r="L38" s="28"/>
    </x:row>
    <x:row r="39" ht="48" customHeight="1">
      <x:c r="A39" s="2"/>
      <x:c r="B39" s="24"/>
      <x:c r="C39" s="28"/>
      <x:c r="D39" s="28"/>
      <x:c r="E39" s="40"/>
      <x:c r="F39" s="40"/>
      <x:c r="G39" s="46" t="str">
        <x:f>IF($B39="","",IF(OR(NOT(ISNUMBER(E39)),NOT(ISNUMBER(F39))),"待填",E39-F39))</x:f>
      </x:c>
      <x:c r="H39" s="32"/>
      <x:c r="I39" s="32"/>
      <x:c r="J39" s="36" t="str">
        <x:f>IF($B39="","",IF(OR(NOT(ISNUMBER(G39)),NOT(ISNUMBER(H39))),"待填",IF(G39&lt;=0,0,MAX(0,$C$4-H39))))</x:f>
      </x:c>
      <x:c r="K39" s="28"/>
      <x:c r="L39" s="28"/>
    </x:row>
    <x:row r="40" ht="48" customHeight="1">
      <x:c r="A40" s="2"/>
      <x:c r="B40" s="24"/>
      <x:c r="C40" s="28"/>
      <x:c r="D40" s="28"/>
      <x:c r="E40" s="40"/>
      <x:c r="F40" s="40"/>
      <x:c r="G40" s="46" t="str">
        <x:f>IF($B40="","",IF(OR(NOT(ISNUMBER(E40)),NOT(ISNUMBER(F40))),"待填",E40-F40))</x:f>
      </x:c>
      <x:c r="H40" s="32"/>
      <x:c r="I40" s="32"/>
      <x:c r="J40" s="36" t="str">
        <x:f>IF($B40="","",IF(OR(NOT(ISNUMBER(G40)),NOT(ISNUMBER(H40))),"待填",IF(G40&lt;=0,0,MAX(0,$C$4-H40))))</x:f>
      </x:c>
      <x:c r="K40" s="28"/>
      <x:c r="L40" s="28"/>
    </x:row>
    <x:row r="41" ht="48" customHeight="1">
      <x:c r="A41" s="2"/>
      <x:c r="B41" s="24"/>
      <x:c r="C41" s="28"/>
      <x:c r="D41" s="28"/>
      <x:c r="E41" s="40"/>
      <x:c r="F41" s="40"/>
      <x:c r="G41" s="46" t="str">
        <x:f>IF($B41="","",IF(OR(NOT(ISNUMBER(E41)),NOT(ISNUMBER(F41))),"待填",E41-F41))</x:f>
      </x:c>
      <x:c r="H41" s="32"/>
      <x:c r="I41" s="32"/>
      <x:c r="J41" s="36" t="str">
        <x:f>IF($B41="","",IF(OR(NOT(ISNUMBER(G41)),NOT(ISNUMBER(H41))),"待填",IF(G41&lt;=0,0,MAX(0,$C$4-H41))))</x:f>
      </x:c>
      <x:c r="K41" s="28"/>
      <x:c r="L41" s="28"/>
    </x:row>
    <x:row r="42" ht="48" customHeight="1">
      <x:c r="A42" s="2"/>
      <x:c r="B42" s="24"/>
      <x:c r="C42" s="28"/>
      <x:c r="D42" s="28"/>
      <x:c r="E42" s="40"/>
      <x:c r="F42" s="40"/>
      <x:c r="G42" s="46" t="str">
        <x:f>IF($B42="","",IF(OR(NOT(ISNUMBER(E42)),NOT(ISNUMBER(F42))),"待填",E42-F42))</x:f>
      </x:c>
      <x:c r="H42" s="32"/>
      <x:c r="I42" s="32"/>
      <x:c r="J42" s="36" t="str">
        <x:f>IF($B42="","",IF(OR(NOT(ISNUMBER(G42)),NOT(ISNUMBER(H42))),"待填",IF(G42&lt;=0,0,MAX(0,$C$4-H42))))</x:f>
      </x:c>
      <x:c r="K42" s="28"/>
      <x:c r="L42" s="28"/>
    </x:row>
    <x:row r="43" ht="48" customHeight="1">
      <x:c r="A43" s="2"/>
      <x:c r="B43" s="24"/>
      <x:c r="C43" s="28"/>
      <x:c r="D43" s="28"/>
      <x:c r="E43" s="40"/>
      <x:c r="F43" s="40"/>
      <x:c r="G43" s="46" t="str">
        <x:f>IF($B43="","",IF(OR(NOT(ISNUMBER(E43)),NOT(ISNUMBER(F43))),"待填",E43-F43))</x:f>
      </x:c>
      <x:c r="H43" s="32"/>
      <x:c r="I43" s="32"/>
      <x:c r="J43" s="36" t="str">
        <x:f>IF($B43="","",IF(OR(NOT(ISNUMBER(G43)),NOT(ISNUMBER(H43))),"待填",IF(G43&lt;=0,0,MAX(0,$C$4-H43))))</x:f>
      </x:c>
      <x:c r="K43" s="28"/>
      <x:c r="L43" s="28"/>
    </x:row>
    <x:row r="44" ht="48" customHeight="1">
      <x:c r="A44" s="2"/>
      <x:c r="B44" s="24"/>
      <x:c r="C44" s="28"/>
      <x:c r="D44" s="28"/>
      <x:c r="E44" s="40"/>
      <x:c r="F44" s="40"/>
      <x:c r="G44" s="46" t="str">
        <x:f>IF($B44="","",IF(OR(NOT(ISNUMBER(E44)),NOT(ISNUMBER(F44))),"待填",E44-F44))</x:f>
      </x:c>
      <x:c r="H44" s="32"/>
      <x:c r="I44" s="32"/>
      <x:c r="J44" s="36" t="str">
        <x:f>IF($B44="","",IF(OR(NOT(ISNUMBER(G44)),NOT(ISNUMBER(H44))),"待填",IF(G44&lt;=0,0,MAX(0,$C$4-H44))))</x:f>
      </x:c>
      <x:c r="K44" s="28"/>
      <x:c r="L44" s="28"/>
    </x:row>
    <x:row r="45" ht="48" customHeight="1">
      <x:c r="A45" s="2"/>
      <x:c r="B45" s="24"/>
      <x:c r="C45" s="28"/>
      <x:c r="D45" s="28"/>
      <x:c r="E45" s="40"/>
      <x:c r="F45" s="40"/>
      <x:c r="G45" s="46" t="str">
        <x:f>IF($B45="","",IF(OR(NOT(ISNUMBER(E45)),NOT(ISNUMBER(F45))),"待填",E45-F45))</x:f>
      </x:c>
      <x:c r="H45" s="32"/>
      <x:c r="I45" s="32"/>
      <x:c r="J45" s="36" t="str">
        <x:f>IF($B45="","",IF(OR(NOT(ISNUMBER(G45)),NOT(ISNUMBER(H45))),"待填",IF(G45&lt;=0,0,MAX(0,$C$4-H45))))</x:f>
      </x:c>
      <x:c r="K45" s="28"/>
      <x:c r="L45" s="28"/>
    </x:row>
    <x:row r="46" ht="48" customHeight="1">
      <x:c r="A46" s="2"/>
      <x:c r="B46" s="24"/>
      <x:c r="C46" s="28"/>
      <x:c r="D46" s="28"/>
      <x:c r="E46" s="40"/>
      <x:c r="F46" s="40"/>
      <x:c r="G46" s="46" t="str">
        <x:f>IF($B46="","",IF(OR(NOT(ISNUMBER(E46)),NOT(ISNUMBER(F46))),"待填",E46-F46))</x:f>
      </x:c>
      <x:c r="H46" s="32"/>
      <x:c r="I46" s="32"/>
      <x:c r="J46" s="36" t="str">
        <x:f>IF($B46="","",IF(OR(NOT(ISNUMBER(G46)),NOT(ISNUMBER(H46))),"待填",IF(G46&lt;=0,0,MAX(0,$C$4-H46))))</x:f>
      </x:c>
      <x:c r="K46" s="28"/>
      <x:c r="L46" s="28"/>
    </x:row>
    <x:row r="47" ht="48" customHeight="1">
      <x:c r="A47" s="2"/>
      <x:c r="B47" s="24"/>
      <x:c r="C47" s="28"/>
      <x:c r="D47" s="28"/>
      <x:c r="E47" s="40"/>
      <x:c r="F47" s="40"/>
      <x:c r="G47" s="46" t="str">
        <x:f>IF($B47="","",IF(OR(NOT(ISNUMBER(E47)),NOT(ISNUMBER(F47))),"待填",E47-F47))</x:f>
      </x:c>
      <x:c r="H47" s="32"/>
      <x:c r="I47" s="32"/>
      <x:c r="J47" s="36" t="str">
        <x:f>IF($B47="","",IF(OR(NOT(ISNUMBER(G47)),NOT(ISNUMBER(H47))),"待填",IF(G47&lt;=0,0,MAX(0,$C$4-H47))))</x:f>
      </x:c>
      <x:c r="K47" s="28"/>
      <x:c r="L47" s="28"/>
    </x:row>
    <x:row r="48" ht="48" customHeight="1">
      <x:c r="A48" s="2"/>
      <x:c r="B48" s="24"/>
      <x:c r="C48" s="28"/>
      <x:c r="D48" s="28"/>
      <x:c r="E48" s="40"/>
      <x:c r="F48" s="40"/>
      <x:c r="G48" s="46" t="str">
        <x:f>IF($B48="","",IF(OR(NOT(ISNUMBER(E48)),NOT(ISNUMBER(F48))),"待填",E48-F48))</x:f>
      </x:c>
      <x:c r="H48" s="32"/>
      <x:c r="I48" s="32"/>
      <x:c r="J48" s="36" t="str">
        <x:f>IF($B48="","",IF(OR(NOT(ISNUMBER(G48)),NOT(ISNUMBER(H48))),"待填",IF(G48&lt;=0,0,MAX(0,$C$4-H48))))</x:f>
      </x:c>
      <x:c r="K48" s="28"/>
      <x:c r="L48" s="28"/>
    </x:row>
    <x:row r="49" ht="48" customHeight="1">
      <x:c r="A49" s="2"/>
      <x:c r="B49" s="24"/>
      <x:c r="C49" s="28"/>
      <x:c r="D49" s="28"/>
      <x:c r="E49" s="40"/>
      <x:c r="F49" s="40"/>
      <x:c r="G49" s="46" t="str">
        <x:f>IF($B49="","",IF(OR(NOT(ISNUMBER(E49)),NOT(ISNUMBER(F49))),"待填",E49-F49))</x:f>
      </x:c>
      <x:c r="H49" s="32"/>
      <x:c r="I49" s="32"/>
      <x:c r="J49" s="36" t="str">
        <x:f>IF($B49="","",IF(OR(NOT(ISNUMBER(G49)),NOT(ISNUMBER(H49))),"待填",IF(G49&lt;=0,0,MAX(0,$C$4-H49))))</x:f>
      </x:c>
      <x:c r="K49" s="28"/>
      <x:c r="L49" s="28"/>
    </x:row>
    <x:row r="50" ht="48" customHeight="1">
      <x:c r="A50" s="2"/>
      <x:c r="B50" s="24"/>
      <x:c r="C50" s="28"/>
      <x:c r="D50" s="28"/>
      <x:c r="E50" s="40"/>
      <x:c r="F50" s="40"/>
      <x:c r="G50" s="46" t="str">
        <x:f>IF($B50="","",IF(OR(NOT(ISNUMBER(E50)),NOT(ISNUMBER(F50))),"待填",E50-F50))</x:f>
      </x:c>
      <x:c r="H50" s="32"/>
      <x:c r="I50" s="32"/>
      <x:c r="J50" s="36" t="str">
        <x:f>IF($B50="","",IF(OR(NOT(ISNUMBER(G50)),NOT(ISNUMBER(H50))),"待填",IF(G50&lt;=0,0,MAX(0,$C$4-H50))))</x:f>
      </x:c>
      <x:c r="K50" s="28"/>
      <x:c r="L50" s="28"/>
    </x:row>
    <x:row r="51" ht="48" customHeight="1">
      <x:c r="A51" s="2"/>
      <x:c r="B51" s="24"/>
      <x:c r="C51" s="28"/>
      <x:c r="D51" s="28"/>
      <x:c r="E51" s="40"/>
      <x:c r="F51" s="40"/>
      <x:c r="G51" s="46" t="str">
        <x:f>IF($B51="","",IF(OR(NOT(ISNUMBER(E51)),NOT(ISNUMBER(F51))),"待填",E51-F51))</x:f>
      </x:c>
      <x:c r="H51" s="32"/>
      <x:c r="I51" s="32"/>
      <x:c r="J51" s="36" t="str">
        <x:f>IF($B51="","",IF(OR(NOT(ISNUMBER(G51)),NOT(ISNUMBER(H51))),"待填",IF(G51&lt;=0,0,MAX(0,$C$4-H51))))</x:f>
      </x:c>
      <x:c r="K51" s="28"/>
      <x:c r="L51" s="28"/>
    </x:row>
    <x:row r="52" ht="48" customHeight="1">
      <x:c r="A52" s="2"/>
      <x:c r="B52" s="24"/>
      <x:c r="C52" s="28"/>
      <x:c r="D52" s="28"/>
      <x:c r="E52" s="40"/>
      <x:c r="F52" s="40"/>
      <x:c r="G52" s="46" t="str">
        <x:f>IF($B52="","",IF(OR(NOT(ISNUMBER(E52)),NOT(ISNUMBER(F52))),"待填",E52-F52))</x:f>
      </x:c>
      <x:c r="H52" s="32"/>
      <x:c r="I52" s="32"/>
      <x:c r="J52" s="36" t="str">
        <x:f>IF($B52="","",IF(OR(NOT(ISNUMBER(G52)),NOT(ISNUMBER(H52))),"待填",IF(G52&lt;=0,0,MAX(0,$C$4-H52))))</x:f>
      </x:c>
      <x:c r="K52" s="28"/>
      <x:c r="L52" s="28"/>
    </x:row>
    <x:row r="53" ht="48" customHeight="1">
      <x:c r="A53" s="2"/>
      <x:c r="B53" s="24"/>
      <x:c r="C53" s="28"/>
      <x:c r="D53" s="28"/>
      <x:c r="E53" s="40"/>
      <x:c r="F53" s="40"/>
      <x:c r="G53" s="46" t="str">
        <x:f>IF($B53="","",IF(OR(NOT(ISNUMBER(E53)),NOT(ISNUMBER(F53))),"待填",E53-F53))</x:f>
      </x:c>
      <x:c r="H53" s="32"/>
      <x:c r="I53" s="32"/>
      <x:c r="J53" s="36" t="str">
        <x:f>IF($B53="","",IF(OR(NOT(ISNUMBER(G53)),NOT(ISNUMBER(H53))),"待填",IF(G53&lt;=0,0,MAX(0,$C$4-H53))))</x:f>
      </x:c>
      <x:c r="K53" s="28"/>
      <x:c r="L53" s="28"/>
    </x:row>
    <x:row r="54" ht="48" customHeight="1">
      <x:c r="A54" s="2"/>
      <x:c r="B54" s="24"/>
      <x:c r="C54" s="28"/>
      <x:c r="D54" s="28"/>
      <x:c r="E54" s="40"/>
      <x:c r="F54" s="40"/>
      <x:c r="G54" s="46" t="str">
        <x:f>IF($B54="","",IF(OR(NOT(ISNUMBER(E54)),NOT(ISNUMBER(F54))),"待填",E54-F54))</x:f>
      </x:c>
      <x:c r="H54" s="32"/>
      <x:c r="I54" s="32"/>
      <x:c r="J54" s="36" t="str">
        <x:f>IF($B54="","",IF(OR(NOT(ISNUMBER(G54)),NOT(ISNUMBER(H54))),"待填",IF(G54&lt;=0,0,MAX(0,$C$4-H54))))</x:f>
      </x:c>
      <x:c r="K54" s="28"/>
      <x:c r="L54" s="28"/>
    </x:row>
    <x:row r="55" ht="48" customHeight="1">
      <x:c r="A55" s="2"/>
      <x:c r="B55" s="24"/>
      <x:c r="C55" s="28"/>
      <x:c r="D55" s="28"/>
      <x:c r="E55" s="40"/>
      <x:c r="F55" s="40"/>
      <x:c r="G55" s="46" t="str">
        <x:f>IF($B55="","",IF(OR(NOT(ISNUMBER(E55)),NOT(ISNUMBER(F55))),"待填",E55-F55))</x:f>
      </x:c>
      <x:c r="H55" s="32"/>
      <x:c r="I55" s="32"/>
      <x:c r="J55" s="36" t="str">
        <x:f>IF($B55="","",IF(OR(NOT(ISNUMBER(G55)),NOT(ISNUMBER(H55))),"待填",IF(G55&lt;=0,0,MAX(0,$C$4-H55))))</x:f>
      </x:c>
      <x:c r="K55" s="28"/>
      <x:c r="L55" s="28"/>
    </x:row>
    <x:row r="56" ht="48" customHeight="1">
      <x:c r="A56" s="2"/>
      <x:c r="B56" s="24"/>
      <x:c r="C56" s="28"/>
      <x:c r="D56" s="28"/>
      <x:c r="E56" s="40"/>
      <x:c r="F56" s="40"/>
      <x:c r="G56" s="46" t="str">
        <x:f>IF($B56="","",IF(OR(NOT(ISNUMBER(E56)),NOT(ISNUMBER(F56))),"待填",E56-F56))</x:f>
      </x:c>
      <x:c r="H56" s="32"/>
      <x:c r="I56" s="32"/>
      <x:c r="J56" s="36" t="str">
        <x:f>IF($B56="","",IF(OR(NOT(ISNUMBER(G56)),NOT(ISNUMBER(H56))),"待填",IF(G56&lt;=0,0,MAX(0,$C$4-H56))))</x:f>
      </x:c>
      <x:c r="K56" s="28"/>
      <x:c r="L56" s="28"/>
    </x:row>
    <x:row r="57" ht="48" customHeight="1">
      <x:c r="A57" s="2"/>
      <x:c r="B57" s="24"/>
      <x:c r="C57" s="28"/>
      <x:c r="D57" s="28"/>
      <x:c r="E57" s="40"/>
      <x:c r="F57" s="40"/>
      <x:c r="G57" s="46" t="str">
        <x:f>IF($B57="","",IF(OR(NOT(ISNUMBER(E57)),NOT(ISNUMBER(F57))),"待填",E57-F57))</x:f>
      </x:c>
      <x:c r="H57" s="32"/>
      <x:c r="I57" s="32"/>
      <x:c r="J57" s="36" t="str">
        <x:f>IF($B57="","",IF(OR(NOT(ISNUMBER(G57)),NOT(ISNUMBER(H57))),"待填",IF(G57&lt;=0,0,MAX(0,$C$4-H57))))</x:f>
      </x:c>
      <x:c r="K57" s="28"/>
      <x:c r="L57" s="28"/>
    </x:row>
    <x:row r="58" ht="48" customHeight="1">
      <x:c r="A58" s="2"/>
      <x:c r="B58" s="24"/>
      <x:c r="C58" s="28"/>
      <x:c r="D58" s="28"/>
      <x:c r="E58" s="40"/>
      <x:c r="F58" s="40"/>
      <x:c r="G58" s="46" t="str">
        <x:f>IF($B58="","",IF(OR(NOT(ISNUMBER(E58)),NOT(ISNUMBER(F58))),"待填",E58-F58))</x:f>
      </x:c>
      <x:c r="H58" s="32"/>
      <x:c r="I58" s="32"/>
      <x:c r="J58" s="36" t="str">
        <x:f>IF($B58="","",IF(OR(NOT(ISNUMBER(G58)),NOT(ISNUMBER(H58))),"待填",IF(G58&lt;=0,0,MAX(0,$C$4-H58))))</x:f>
      </x:c>
      <x:c r="K58" s="28"/>
      <x:c r="L58" s="28"/>
    </x:row>
    <x:row r="59" ht="48" customHeight="1">
      <x:c r="A59" s="2"/>
      <x:c r="B59" s="24"/>
      <x:c r="C59" s="28"/>
      <x:c r="D59" s="28"/>
      <x:c r="E59" s="40"/>
      <x:c r="F59" s="40"/>
      <x:c r="G59" s="46" t="str">
        <x:f>IF($B59="","",IF(OR(NOT(ISNUMBER(E59)),NOT(ISNUMBER(F59))),"待填",E59-F59))</x:f>
      </x:c>
      <x:c r="H59" s="32"/>
      <x:c r="I59" s="32"/>
      <x:c r="J59" s="36" t="str">
        <x:f>IF($B59="","",IF(OR(NOT(ISNUMBER(G59)),NOT(ISNUMBER(H59))),"待填",IF(G59&lt;=0,0,MAX(0,$C$4-H59))))</x:f>
      </x:c>
      <x:c r="K59" s="28"/>
      <x:c r="L59" s="28"/>
    </x:row>
    <x:row r="60" ht="48" customHeight="1">
      <x:c r="A60" s="2"/>
      <x:c r="B60" s="24"/>
      <x:c r="C60" s="28"/>
      <x:c r="D60" s="28"/>
      <x:c r="E60" s="40"/>
      <x:c r="F60" s="40"/>
      <x:c r="G60" s="46" t="str">
        <x:f>IF($B60="","",IF(OR(NOT(ISNUMBER(E60)),NOT(ISNUMBER(F60))),"待填",E60-F60))</x:f>
      </x:c>
      <x:c r="H60" s="32"/>
      <x:c r="I60" s="32"/>
      <x:c r="J60" s="36" t="str">
        <x:f>IF($B60="","",IF(OR(NOT(ISNUMBER(G60)),NOT(ISNUMBER(H60))),"待填",IF(G60&lt;=0,0,MAX(0,$C$4-H60))))</x:f>
      </x:c>
      <x:c r="K60" s="28"/>
      <x:c r="L60" s="28"/>
    </x:row>
    <x:row r="61" ht="48" customHeight="1">
      <x:c r="A61" s="2"/>
      <x:c r="B61" s="24"/>
      <x:c r="C61" s="28"/>
      <x:c r="D61" s="28"/>
      <x:c r="E61" s="40"/>
      <x:c r="F61" s="40"/>
      <x:c r="G61" s="46" t="str">
        <x:f>IF($B61="","",IF(OR(NOT(ISNUMBER(E61)),NOT(ISNUMBER(F61))),"待填",E61-F61))</x:f>
      </x:c>
      <x:c r="H61" s="32"/>
      <x:c r="I61" s="32"/>
      <x:c r="J61" s="36" t="str">
        <x:f>IF($B61="","",IF(OR(NOT(ISNUMBER(G61)),NOT(ISNUMBER(H61))),"待填",IF(G61&lt;=0,0,MAX(0,$C$4-H61))))</x:f>
      </x:c>
      <x:c r="K61" s="28"/>
      <x:c r="L61" s="28"/>
    </x:row>
    <x:row r="62" ht="48" customHeight="1">
      <x:c r="A62" s="2"/>
      <x:c r="B62" s="24"/>
      <x:c r="C62" s="28"/>
      <x:c r="D62" s="28"/>
      <x:c r="E62" s="40"/>
      <x:c r="F62" s="40"/>
      <x:c r="G62" s="46" t="str">
        <x:f>IF($B62="","",IF(OR(NOT(ISNUMBER(E62)),NOT(ISNUMBER(F62))),"待填",E62-F62))</x:f>
      </x:c>
      <x:c r="H62" s="32"/>
      <x:c r="I62" s="32"/>
      <x:c r="J62" s="36" t="str">
        <x:f>IF($B62="","",IF(OR(NOT(ISNUMBER(G62)),NOT(ISNUMBER(H62))),"待填",IF(G62&lt;=0,0,MAX(0,$C$4-H62))))</x:f>
      </x:c>
      <x:c r="K62" s="28"/>
      <x:c r="L62" s="28"/>
    </x:row>
    <x:row r="63" ht="48" customHeight="1">
      <x:c r="A63" s="2"/>
      <x:c r="B63" s="24"/>
      <x:c r="C63" s="28"/>
      <x:c r="D63" s="28"/>
      <x:c r="E63" s="40"/>
      <x:c r="F63" s="40"/>
      <x:c r="G63" s="46" t="str">
        <x:f>IF($B63="","",IF(OR(NOT(ISNUMBER(E63)),NOT(ISNUMBER(F63))),"待填",E63-F63))</x:f>
      </x:c>
      <x:c r="H63" s="32"/>
      <x:c r="I63" s="32"/>
      <x:c r="J63" s="36" t="str">
        <x:f>IF($B63="","",IF(OR(NOT(ISNUMBER(G63)),NOT(ISNUMBER(H63))),"待填",IF(G63&lt;=0,0,MAX(0,$C$4-H63))))</x:f>
      </x:c>
      <x:c r="K63" s="28"/>
      <x:c r="L63" s="28"/>
    </x:row>
    <x:row r="64" ht="48" customHeight="1">
      <x:c r="A64" s="2"/>
      <x:c r="B64" s="24"/>
      <x:c r="C64" s="28"/>
      <x:c r="D64" s="28"/>
      <x:c r="E64" s="40"/>
      <x:c r="F64" s="40"/>
      <x:c r="G64" s="46" t="str">
        <x:f>IF($B64="","",IF(OR(NOT(ISNUMBER(E64)),NOT(ISNUMBER(F64))),"待填",E64-F64))</x:f>
      </x:c>
      <x:c r="H64" s="32"/>
      <x:c r="I64" s="32"/>
      <x:c r="J64" s="36" t="str">
        <x:f>IF($B64="","",IF(OR(NOT(ISNUMBER(G64)),NOT(ISNUMBER(H64))),"待填",IF(G64&lt;=0,0,MAX(0,$C$4-H64))))</x:f>
      </x:c>
      <x:c r="K64" s="28"/>
      <x:c r="L64" s="28"/>
    </x:row>
    <x:row r="65" ht="48" customHeight="1">
      <x:c r="A65" s="2"/>
      <x:c r="B65" s="24"/>
      <x:c r="C65" s="28"/>
      <x:c r="D65" s="28"/>
      <x:c r="E65" s="40"/>
      <x:c r="F65" s="40"/>
      <x:c r="G65" s="46" t="str">
        <x:f>IF($B65="","",IF(OR(NOT(ISNUMBER(E65)),NOT(ISNUMBER(F65))),"待填",E65-F65))</x:f>
      </x:c>
      <x:c r="H65" s="32"/>
      <x:c r="I65" s="32"/>
      <x:c r="J65" s="36" t="str">
        <x:f>IF($B65="","",IF(OR(NOT(ISNUMBER(G65)),NOT(ISNUMBER(H65))),"待填",IF(G65&lt;=0,0,MAX(0,$C$4-H65))))</x:f>
      </x:c>
      <x:c r="K65" s="28"/>
      <x:c r="L65" s="28"/>
    </x:row>
    <x:row r="66" ht="48" customHeight="1">
      <x:c r="A66" s="2"/>
      <x:c r="B66" s="24"/>
      <x:c r="C66" s="28"/>
      <x:c r="D66" s="28"/>
      <x:c r="E66" s="40"/>
      <x:c r="F66" s="40"/>
      <x:c r="G66" s="46" t="str">
        <x:f>IF($B66="","",IF(OR(NOT(ISNUMBER(E66)),NOT(ISNUMBER(F66))),"待填",E66-F66))</x:f>
      </x:c>
      <x:c r="H66" s="32"/>
      <x:c r="I66" s="32"/>
      <x:c r="J66" s="36" t="str">
        <x:f>IF($B66="","",IF(OR(NOT(ISNUMBER(G66)),NOT(ISNUMBER(H66))),"待填",IF(G66&lt;=0,0,MAX(0,$C$4-H66))))</x:f>
      </x:c>
      <x:c r="K66" s="28"/>
      <x:c r="L66" s="28"/>
    </x:row>
    <x:row r="67" ht="48" customHeight="1">
      <x:c r="A67" s="2"/>
      <x:c r="B67" s="24"/>
      <x:c r="C67" s="28"/>
      <x:c r="D67" s="28"/>
      <x:c r="E67" s="40"/>
      <x:c r="F67" s="40"/>
      <x:c r="G67" s="46" t="str">
        <x:f>IF($B67="","",IF(OR(NOT(ISNUMBER(E67)),NOT(ISNUMBER(F67))),"待填",E67-F67))</x:f>
      </x:c>
      <x:c r="H67" s="32"/>
      <x:c r="I67" s="32"/>
      <x:c r="J67" s="36" t="str">
        <x:f>IF($B67="","",IF(OR(NOT(ISNUMBER(G67)),NOT(ISNUMBER(H67))),"待填",IF(G67&lt;=0,0,MAX(0,$C$4-H67))))</x:f>
      </x:c>
      <x:c r="K67" s="28"/>
      <x:c r="L67" s="28"/>
    </x:row>
    <x:row r="68" ht="48" customHeight="1">
      <x:c r="A68" s="2"/>
      <x:c r="B68" s="24"/>
      <x:c r="C68" s="28"/>
      <x:c r="D68" s="28"/>
      <x:c r="E68" s="40"/>
      <x:c r="F68" s="40"/>
      <x:c r="G68" s="46" t="str">
        <x:f>IF($B68="","",IF(OR(NOT(ISNUMBER(E68)),NOT(ISNUMBER(F68))),"待填",E68-F68))</x:f>
      </x:c>
      <x:c r="H68" s="32"/>
      <x:c r="I68" s="32"/>
      <x:c r="J68" s="36" t="str">
        <x:f>IF($B68="","",IF(OR(NOT(ISNUMBER(G68)),NOT(ISNUMBER(H68))),"待填",IF(G68&lt;=0,0,MAX(0,$C$4-H68))))</x:f>
      </x:c>
      <x:c r="K68" s="28"/>
      <x:c r="L68" s="28"/>
    </x:row>
    <x:row r="69" ht="48" customHeight="1">
      <x:c r="A69" s="2"/>
      <x:c r="B69" s="24"/>
      <x:c r="C69" s="28"/>
      <x:c r="D69" s="28"/>
      <x:c r="E69" s="40"/>
      <x:c r="F69" s="40"/>
      <x:c r="G69" s="46" t="str">
        <x:f>IF($B69="","",IF(OR(NOT(ISNUMBER(E69)),NOT(ISNUMBER(F69))),"待填",E69-F69))</x:f>
      </x:c>
      <x:c r="H69" s="32"/>
      <x:c r="I69" s="32"/>
      <x:c r="J69" s="36" t="str">
        <x:f>IF($B69="","",IF(OR(NOT(ISNUMBER(G69)),NOT(ISNUMBER(H69))),"待填",IF(G69&lt;=0,0,MAX(0,$C$4-H69))))</x:f>
      </x:c>
      <x:c r="K69" s="28"/>
      <x:c r="L69" s="28"/>
    </x:row>
    <x:row r="70" ht="48" customHeight="1">
      <x:c r="A70" s="2"/>
      <x:c r="B70" s="24"/>
      <x:c r="C70" s="28"/>
      <x:c r="D70" s="28"/>
      <x:c r="E70" s="40"/>
      <x:c r="F70" s="40"/>
      <x:c r="G70" s="46" t="str">
        <x:f>IF($B70="","",IF(OR(NOT(ISNUMBER(E70)),NOT(ISNUMBER(F70))),"待填",E70-F70))</x:f>
      </x:c>
      <x:c r="H70" s="32"/>
      <x:c r="I70" s="32"/>
      <x:c r="J70" s="36" t="str">
        <x:f>IF($B70="","",IF(OR(NOT(ISNUMBER(G70)),NOT(ISNUMBER(H70))),"待填",IF(G70&lt;=0,0,MAX(0,$C$4-H70))))</x:f>
      </x:c>
      <x:c r="K70" s="28"/>
      <x:c r="L70" s="28"/>
    </x:row>
    <x:row r="71" ht="48" customHeight="1">
      <x:c r="A71" s="2"/>
      <x:c r="B71" s="24"/>
      <x:c r="C71" s="28"/>
      <x:c r="D71" s="28"/>
      <x:c r="E71" s="40"/>
      <x:c r="F71" s="40"/>
      <x:c r="G71" s="46" t="str">
        <x:f>IF($B71="","",IF(OR(NOT(ISNUMBER(E71)),NOT(ISNUMBER(F71))),"待填",E71-F71))</x:f>
      </x:c>
      <x:c r="H71" s="32"/>
      <x:c r="I71" s="32"/>
      <x:c r="J71" s="36" t="str">
        <x:f>IF($B71="","",IF(OR(NOT(ISNUMBER(G71)),NOT(ISNUMBER(H71))),"待填",IF(G71&lt;=0,0,MAX(0,$C$4-H71))))</x:f>
      </x:c>
      <x:c r="K71" s="28"/>
      <x:c r="L71" s="28"/>
    </x:row>
  </x:sheetData>
  <x:conditionalFormatting sqref="J12:J71">
    <x:cfRule type="cellIs" dxfId="14" priority="1" operator="greaterThan">
      <x:formula>0</x:formula>
    </x:cfRule>
  </x:conditionalFormatting>
  <x:conditionalFormatting sqref="G4:G4">
    <x:cfRule type="cellIs" dxfId="15" priority="2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e6d812ddbe964166"/>
  </x:tableParts>
</x:worksheet>
</file>

<file path=xl/worksheets/sheet8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6" hidden="0" customWidth="1"/>
    <x:col min="6" max="6" width="14" hidden="0" customWidth="1"/>
    <x:col min="7" max="7" width="16" hidden="0" customWidth="1"/>
    <x:col min="8" max="8" width="14" hidden="0" customWidth="1"/>
    <x:col min="9" max="9" width="16" hidden="0" customWidth="1"/>
    <x:col min="10" max="10" width="14" hidden="0" customWidth="1"/>
    <x:col min="11" max="11" width="14" hidden="0" customWidth="1"/>
    <x:col min="12" max="12" width="16" hidden="0" customWidth="1"/>
    <x:col min="13" max="13" width="28" hidden="0" customWidth="1"/>
    <x:col min="14" max="14" width="16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</x:row>
    <x:row r="2" ht="34" customHeight="1">
      <x:c r="A2" s="2"/>
      <x:c r="B2" s="3" t="str">
        <x:v>每日经营数据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  <x:c r="N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COUNTIFS($G$12:$G$71,"待填")+COUNTIFS($N$12:$N$71,"待填")</x:f>
        <x:v>0</x:v>
      </x:c>
      <x:c r="H4" s="2"/>
      <x:c r="I4" s="2"/>
      <x:c r="J4" s="2"/>
      <x:c r="K4" s="2"/>
      <x:c r="L4" s="2"/>
      <x:c r="M4" s="2"/>
      <x:c r="N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销售额</x:v>
      </x:c>
      <x:c r="G5" s="2"/>
      <x:c r="H5" s="2"/>
      <x:c r="I5" s="2"/>
      <x:c r="J5" s="9" t="str">
        <x:v>收支净额</x:v>
      </x:c>
      <x:c r="K5" s="2"/>
      <x:c r="L5" s="2"/>
      <x:c r="M5" s="2"/>
      <x:c r="N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SUM($E$12:$E$71)</x:f>
        <x:v>146000</x:v>
      </x:c>
      <x:c r="G6" s="2"/>
      <x:c r="H6" s="2"/>
      <x:c r="I6" s="2"/>
      <x:c r="J6" s="10" t="n">
        <x:f>SUM($N$12:$N$71)</x:f>
        <x:v>119000</x:v>
      </x:c>
      <x:c r="K6" s="2"/>
      <x:c r="L6" s="2"/>
      <x:c r="M6" s="2"/>
      <x:c r="N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  <x:c r="N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  <x:c r="N8" s="9"/>
    </x:row>
    <x:row r="9" ht="26" customHeight="1">
      <x:c r="A9" s="2"/>
      <x:c r="B9" s="9" t="str">
        <x:v>客单价＝销售额÷订单数。收支净额仅含本表列示收支，不代表利润。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  <x:c r="N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渠道/门店</x:v>
      </x:c>
      <x:c r="E11" s="20" t="str">
        <x:v>销售额</x:v>
      </x:c>
      <x:c r="F11" s="20" t="str">
        <x:v>订单数</x:v>
      </x:c>
      <x:c r="G11" s="20" t="str">
        <x:v>客单价</x:v>
      </x:c>
      <x:c r="H11" s="20" t="str">
        <x:v>新增客户</x:v>
      </x:c>
      <x:c r="I11" s="20" t="str">
        <x:v>回款</x:v>
      </x:c>
      <x:c r="J11" s="20" t="str">
        <x:v>退款</x:v>
      </x:c>
      <x:c r="K11" s="20" t="str">
        <x:v>广告费</x:v>
      </x:c>
      <x:c r="L11" s="20" t="str">
        <x:v>其他费用</x:v>
      </x:c>
      <x:c r="M11" s="20" t="str">
        <x:v>备注</x:v>
      </x:c>
      <x:c r="N11" s="21" t="str">
        <x:v>收支净额</x:v>
      </x:c>
    </x:row>
    <x:row r="12" ht="48" customHeight="1">
      <x:c r="A12" s="2"/>
      <x:c r="B12" s="24" t="str">
        <x:v>1-07-001</x:v>
      </x:c>
      <x:c r="C12" s="32" t="n">
        <x:v>46267</x:v>
      </x:c>
      <x:c r="D12" s="28" t="str">
        <x:v>北城店</x:v>
      </x:c>
      <x:c r="E12" s="40" t="n">
        <x:v>18000</x:v>
      </x:c>
      <x:c r="F12" s="48" t="n">
        <x:v>82</x:v>
      </x:c>
      <x:c r="G12" s="46" t="n">
        <x:f>IF($B12="","",IF(OR(NOT(ISNUMBER(F12)),NOT(ISNUMBER(E12))),"待填",IF(F12=0,"不适用",E12/F12)))</x:f>
        <x:v>219.5121951219512</x:v>
      </x:c>
      <x:c r="H12" s="48" t="n">
        <x:v>3</x:v>
      </x:c>
      <x:c r="I12" s="40" t="n">
        <x:v>18000</x:v>
      </x:c>
      <x:c r="J12" s="48" t="n">
        <x:v>1200</x:v>
      </x:c>
      <x:c r="K12" s="48" t="n">
        <x:v>1200</x:v>
      </x:c>
      <x:c r="L12" s="40" t="n">
        <x:v>1200</x:v>
      </x:c>
      <x:c r="M12" s="28" t="str">
        <x:v>本行为模拟数据</x:v>
      </x:c>
      <x:c r="N12" s="46" t="n">
        <x:f>IF($B12="","",IF(OR(NOT(ISNUMBER(I12)),NOT(ISNUMBER(J12)),NOT(ISNUMBER(K12)),NOT(ISNUMBER(L12))),"待填",I12-J12-K12-L12))</x:f>
        <x:v>14400</x:v>
      </x:c>
    </x:row>
    <x:row r="13" ht="48" customHeight="1">
      <x:c r="A13" s="2"/>
      <x:c r="B13" s="24" t="str">
        <x:v>1-07-002</x:v>
      </x:c>
      <x:c r="C13" s="32" t="n">
        <x:v>46268</x:v>
      </x:c>
      <x:c r="D13" s="28" t="str">
        <x:v>南街店</x:v>
      </x:c>
      <x:c r="E13" s="40" t="n">
        <x:v>12500</x:v>
      </x:c>
      <x:c r="F13" s="48" t="n">
        <x:v>91</x:v>
      </x:c>
      <x:c r="G13" s="46" t="n">
        <x:f>IF($B13="","",IF(OR(NOT(ISNUMBER(F13)),NOT(ISNUMBER(E13))),"待填",IF(F13=0,"不适用",E13/F13)))</x:f>
        <x:v>137.36263736263737</x:v>
      </x:c>
      <x:c r="H13" s="48" t="n">
        <x:v>6</x:v>
      </x:c>
      <x:c r="I13" s="40" t="n">
        <x:v>12500</x:v>
      </x:c>
      <x:c r="J13" s="48" t="n">
        <x:v>1800</x:v>
      </x:c>
      <x:c r="K13" s="48" t="n">
        <x:v>1800</x:v>
      </x:c>
      <x:c r="L13" s="40" t="n">
        <x:v>1800</x:v>
      </x:c>
      <x:c r="M13" s="28" t="str">
        <x:v>等待补充材料</x:v>
      </x:c>
      <x:c r="N13" s="46" t="n">
        <x:f>IF($B13="","",IF(OR(NOT(ISNUMBER(I13)),NOT(ISNUMBER(J13)),NOT(ISNUMBER(K13)),NOT(ISNUMBER(L13))),"待填",I13-J13-K13-L13))</x:f>
        <x:v>7100</x:v>
      </x:c>
    </x:row>
    <x:row r="14" ht="48" customHeight="1">
      <x:c r="A14" s="2"/>
      <x:c r="B14" s="24" t="str">
        <x:v>1-07-003</x:v>
      </x:c>
      <x:c r="C14" s="32" t="n">
        <x:v>46269</x:v>
      </x:c>
      <x:c r="D14" s="28" t="str">
        <x:v>线上店</x:v>
      </x:c>
      <x:c r="E14" s="40" t="n">
        <x:v>24000</x:v>
      </x:c>
      <x:c r="F14" s="48" t="n">
        <x:v>105</x:v>
      </x:c>
      <x:c r="G14" s="46" t="n">
        <x:f>IF($B14="","",IF(OR(NOT(ISNUMBER(F14)),NOT(ISNUMBER(E14))),"待填",IF(F14=0,"不适用",E14/F14)))</x:f>
        <x:v>228.57142857142858</x:v>
      </x:c>
      <x:c r="H14" s="48" t="n">
        <x:v>9</x:v>
      </x:c>
      <x:c r="I14" s="40" t="n">
        <x:v>24000</x:v>
      </x:c>
      <x:c r="J14" s="48" t="n">
        <x:v>800</x:v>
      </x:c>
      <x:c r="K14" s="48" t="n">
        <x:v>800</x:v>
      </x:c>
      <x:c r="L14" s="40" t="n">
        <x:v>800</x:v>
      </x:c>
      <x:c r="M14" s="28" t="str">
        <x:v>已记录处理结果</x:v>
      </x:c>
      <x:c r="N14" s="46" t="n">
        <x:f>IF($B14="","",IF(OR(NOT(ISNUMBER(I14)),NOT(ISNUMBER(J14)),NOT(ISNUMBER(K14)),NOT(ISNUMBER(L14))),"待填",I14-J14-K14-L14))</x:f>
        <x:v>21600</x:v>
      </x:c>
    </x:row>
    <x:row r="15" ht="48" customHeight="1">
      <x:c r="A15" s="2"/>
      <x:c r="B15" s="24" t="str">
        <x:v>1-07-004</x:v>
      </x:c>
      <x:c r="C15" s="32" t="n">
        <x:v>46270</x:v>
      </x:c>
      <x:c r="D15" s="28" t="str">
        <x:v>西园店</x:v>
      </x:c>
      <x:c r="E15" s="40" t="n">
        <x:v>9500</x:v>
      </x:c>
      <x:c r="F15" s="48" t="n">
        <x:v>78</x:v>
      </x:c>
      <x:c r="G15" s="46" t="n">
        <x:f>IF($B15="","",IF(OR(NOT(ISNUMBER(F15)),NOT(ISNUMBER(E15))),"待填",IF(F15=0,"不适用",E15/F15)))</x:f>
        <x:v>121.7948717948718</x:v>
      </x:c>
      <x:c r="H15" s="48" t="n">
        <x:v>12</x:v>
      </x:c>
      <x:c r="I15" s="40" t="n">
        <x:v>9500</x:v>
      </x:c>
      <x:c r="J15" s="48" t="n">
        <x:v>0</x:v>
      </x:c>
      <x:c r="K15" s="48" t="n">
        <x:v>0</x:v>
      </x:c>
      <x:c r="L15" s="40" t="n">
        <x:v>0</x:v>
      </x:c>
      <x:c r="M15" s="28" t="str">
        <x:v>下次例会复核</x:v>
      </x:c>
      <x:c r="N15" s="46" t="n">
        <x:f>IF($B15="","",IF(OR(NOT(ISNUMBER(I15)),NOT(ISNUMBER(J15)),NOT(ISNUMBER(K15)),NOT(ISNUMBER(L15))),"待填",I15-J15-K15-L15))</x:f>
        <x:v>9500</x:v>
      </x:c>
    </x:row>
    <x:row r="16" ht="48" customHeight="1">
      <x:c r="A16" s="2"/>
      <x:c r="B16" s="24" t="str">
        <x:v>1-07-005</x:v>
      </x:c>
      <x:c r="C16" s="32" t="n">
        <x:v>46271</x:v>
      </x:c>
      <x:c r="D16" s="28" t="str">
        <x:v>北城店</x:v>
      </x:c>
      <x:c r="E16" s="40" t="n">
        <x:v>36000</x:v>
      </x:c>
      <x:c r="F16" s="48" t="n">
        <x:v>120</x:v>
      </x:c>
      <x:c r="G16" s="46" t="n">
        <x:f>IF($B16="","",IF(OR(NOT(ISNUMBER(F16)),NOT(ISNUMBER(E16))),"待填",IF(F16=0,"不适用",E16/F16)))</x:f>
        <x:v>300</x:v>
      </x:c>
      <x:c r="H16" s="48" t="n">
        <x:v>15</x:v>
      </x:c>
      <x:c r="I16" s="40" t="n">
        <x:v>36000</x:v>
      </x:c>
      <x:c r="J16" s="48" t="n">
        <x:v>2300</x:v>
      </x:c>
      <x:c r="K16" s="48" t="n">
        <x:v>2300</x:v>
      </x:c>
      <x:c r="L16" s="40" t="n">
        <x:v>2300</x:v>
      </x:c>
      <x:c r="M16" s="28" t="str">
        <x:v>本行为模拟数据</x:v>
      </x:c>
      <x:c r="N16" s="46" t="n">
        <x:f>IF($B16="","",IF(OR(NOT(ISNUMBER(I16)),NOT(ISNUMBER(J16)),NOT(ISNUMBER(K16)),NOT(ISNUMBER(L16))),"待填",I16-J16-K16-L16))</x:f>
        <x:v>29100</x:v>
      </x:c>
    </x:row>
    <x:row r="17" ht="48" customHeight="1">
      <x:c r="A17" s="2"/>
      <x:c r="B17" s="24" t="str">
        <x:v>1-07-006</x:v>
      </x:c>
      <x:c r="C17" s="32" t="n">
        <x:v>46272</x:v>
      </x:c>
      <x:c r="D17" s="28" t="str">
        <x:v>南街店</x:v>
      </x:c>
      <x:c r="E17" s="40" t="n">
        <x:v>16000</x:v>
      </x:c>
      <x:c r="F17" s="48" t="n">
        <x:v>99</x:v>
      </x:c>
      <x:c r="G17" s="46" t="n">
        <x:f>IF($B17="","",IF(OR(NOT(ISNUMBER(F17)),NOT(ISNUMBER(E17))),"待填",IF(F17=0,"不适用",E17/F17)))</x:f>
        <x:v>161.6161616161616</x:v>
      </x:c>
      <x:c r="H17" s="48" t="n">
        <x:v>18</x:v>
      </x:c>
      <x:c r="I17" s="40" t="n">
        <x:v>16000</x:v>
      </x:c>
      <x:c r="J17" s="48" t="n">
        <x:v>1400</x:v>
      </x:c>
      <x:c r="K17" s="48" t="n">
        <x:v>1400</x:v>
      </x:c>
      <x:c r="L17" s="40" t="n">
        <x:v>1400</x:v>
      </x:c>
      <x:c r="M17" s="28" t="str">
        <x:v>等待补充材料</x:v>
      </x:c>
      <x:c r="N17" s="46" t="n">
        <x:f>IF($B17="","",IF(OR(NOT(ISNUMBER(I17)),NOT(ISNUMBER(J17)),NOT(ISNUMBER(K17)),NOT(ISNUMBER(L17))),"待填",I17-J17-K17-L17))</x:f>
        <x:v>11800</x:v>
      </x:c>
    </x:row>
    <x:row r="18" ht="48" customHeight="1">
      <x:c r="A18" s="2"/>
      <x:c r="B18" s="24" t="str">
        <x:v>1-07-007</x:v>
      </x:c>
      <x:c r="C18" s="32" t="n">
        <x:v>46273</x:v>
      </x:c>
      <x:c r="D18" s="28" t="str">
        <x:v>线上店</x:v>
      </x:c>
      <x:c r="E18" s="40" t="n">
        <x:v>22000</x:v>
      </x:c>
      <x:c r="F18" s="48" t="n">
        <x:v>83</x:v>
      </x:c>
      <x:c r="G18" s="46" t="n">
        <x:f>IF($B18="","",IF(OR(NOT(ISNUMBER(F18)),NOT(ISNUMBER(E18))),"待填",IF(F18=0,"不适用",E18/F18)))</x:f>
        <x:v>265.06024096385545</x:v>
      </x:c>
      <x:c r="H18" s="48" t="n">
        <x:v>21</x:v>
      </x:c>
      <x:c r="I18" s="40" t="n">
        <x:v>22000</x:v>
      </x:c>
      <x:c r="J18" s="48" t="n">
        <x:v>600</x:v>
      </x:c>
      <x:c r="K18" s="48" t="n">
        <x:v>600</x:v>
      </x:c>
      <x:c r="L18" s="40" t="n">
        <x:v>600</x:v>
      </x:c>
      <x:c r="M18" s="28" t="str">
        <x:v>已记录处理结果</x:v>
      </x:c>
      <x:c r="N18" s="46" t="n">
        <x:f>IF($B18="","",IF(OR(NOT(ISNUMBER(I18)),NOT(ISNUMBER(J18)),NOT(ISNUMBER(K18)),NOT(ISNUMBER(L18))),"待填",I18-J18-K18-L18))</x:f>
        <x:v>20200</x:v>
      </x:c>
    </x:row>
    <x:row r="19" ht="48" customHeight="1">
      <x:c r="A19" s="2"/>
      <x:c r="B19" s="24" t="str">
        <x:v>1-07-008</x:v>
      </x:c>
      <x:c r="C19" s="32" t="n">
        <x:v>46274</x:v>
      </x:c>
      <x:c r="D19" s="28" t="str">
        <x:v>西园店</x:v>
      </x:c>
      <x:c r="E19" s="40" t="n">
        <x:v>8000</x:v>
      </x:c>
      <x:c r="F19" s="48" t="n">
        <x:v>112</x:v>
      </x:c>
      <x:c r="G19" s="46" t="n">
        <x:f>IF($B19="","",IF(OR(NOT(ISNUMBER(F19)),NOT(ISNUMBER(E19))),"待填",IF(F19=0,"不适用",E19/F19)))</x:f>
        <x:v>71.42857142857143</x:v>
      </x:c>
      <x:c r="H19" s="48" t="n">
        <x:v>24</x:v>
      </x:c>
      <x:c r="I19" s="40" t="n">
        <x:v>8000</x:v>
      </x:c>
      <x:c r="J19" s="48" t="n">
        <x:v>900</x:v>
      </x:c>
      <x:c r="K19" s="48" t="n">
        <x:v>900</x:v>
      </x:c>
      <x:c r="L19" s="40" t="n">
        <x:v>900</x:v>
      </x:c>
      <x:c r="M19" s="28" t="str">
        <x:v>下次例会复核</x:v>
      </x:c>
      <x:c r="N19" s="46" t="n">
        <x:f>IF($B19="","",IF(OR(NOT(ISNUMBER(I19)),NOT(ISNUMBER(J19)),NOT(ISNUMBER(K19)),NOT(ISNUMBER(L19))),"待填",I19-J19-K19-L19))</x:f>
        <x:v>5300</x:v>
      </x:c>
    </x:row>
    <x:row r="20" ht="48" customHeight="1">
      <x:c r="A20" s="2"/>
      <x:c r="B20" s="24"/>
      <x:c r="C20" s="32"/>
      <x:c r="D20" s="28"/>
      <x:c r="E20" s="40"/>
      <x:c r="F20" s="48"/>
      <x:c r="G20" s="46" t="str">
        <x:f>IF($B20="","",IF(OR(NOT(ISNUMBER(F20)),NOT(ISNUMBER(E20))),"待填",IF(F20=0,"不适用",E20/F20)))</x:f>
      </x:c>
      <x:c r="H20" s="48"/>
      <x:c r="I20" s="40"/>
      <x:c r="J20" s="48"/>
      <x:c r="K20" s="48"/>
      <x:c r="L20" s="40"/>
      <x:c r="M20" s="28"/>
      <x:c r="N20" s="46" t="str">
        <x:f>IF($B20="","",IF(OR(NOT(ISNUMBER(I20)),NOT(ISNUMBER(J20)),NOT(ISNUMBER(K20)),NOT(ISNUMBER(L20))),"待填",I20-J20-K20-L20))</x:f>
      </x:c>
    </x:row>
    <x:row r="21" ht="48" customHeight="1">
      <x:c r="A21" s="2"/>
      <x:c r="B21" s="24"/>
      <x:c r="C21" s="32"/>
      <x:c r="D21" s="28"/>
      <x:c r="E21" s="40"/>
      <x:c r="F21" s="48"/>
      <x:c r="G21" s="46" t="str">
        <x:f>IF($B21="","",IF(OR(NOT(ISNUMBER(F21)),NOT(ISNUMBER(E21))),"待填",IF(F21=0,"不适用",E21/F21)))</x:f>
      </x:c>
      <x:c r="H21" s="48"/>
      <x:c r="I21" s="40"/>
      <x:c r="J21" s="48"/>
      <x:c r="K21" s="48"/>
      <x:c r="L21" s="40"/>
      <x:c r="M21" s="28"/>
      <x:c r="N21" s="46" t="str">
        <x:f>IF($B21="","",IF(OR(NOT(ISNUMBER(I21)),NOT(ISNUMBER(J21)),NOT(ISNUMBER(K21)),NOT(ISNUMBER(L21))),"待填",I21-J21-K21-L21))</x:f>
      </x:c>
    </x:row>
    <x:row r="22" ht="48" customHeight="1">
      <x:c r="A22" s="2"/>
      <x:c r="B22" s="24"/>
      <x:c r="C22" s="32"/>
      <x:c r="D22" s="28"/>
      <x:c r="E22" s="40"/>
      <x:c r="F22" s="48"/>
      <x:c r="G22" s="46" t="str">
        <x:f>IF($B22="","",IF(OR(NOT(ISNUMBER(F22)),NOT(ISNUMBER(E22))),"待填",IF(F22=0,"不适用",E22/F22)))</x:f>
      </x:c>
      <x:c r="H22" s="48"/>
      <x:c r="I22" s="40"/>
      <x:c r="J22" s="48"/>
      <x:c r="K22" s="48"/>
      <x:c r="L22" s="40"/>
      <x:c r="M22" s="28"/>
      <x:c r="N22" s="46" t="str">
        <x:f>IF($B22="","",IF(OR(NOT(ISNUMBER(I22)),NOT(ISNUMBER(J22)),NOT(ISNUMBER(K22)),NOT(ISNUMBER(L22))),"待填",I22-J22-K22-L22))</x:f>
      </x:c>
    </x:row>
    <x:row r="23" ht="48" customHeight="1">
      <x:c r="A23" s="2"/>
      <x:c r="B23" s="24"/>
      <x:c r="C23" s="32"/>
      <x:c r="D23" s="28"/>
      <x:c r="E23" s="40"/>
      <x:c r="F23" s="48"/>
      <x:c r="G23" s="46" t="str">
        <x:f>IF($B23="","",IF(OR(NOT(ISNUMBER(F23)),NOT(ISNUMBER(E23))),"待填",IF(F23=0,"不适用",E23/F23)))</x:f>
      </x:c>
      <x:c r="H23" s="48"/>
      <x:c r="I23" s="40"/>
      <x:c r="J23" s="48"/>
      <x:c r="K23" s="48"/>
      <x:c r="L23" s="40"/>
      <x:c r="M23" s="28"/>
      <x:c r="N23" s="46" t="str">
        <x:f>IF($B23="","",IF(OR(NOT(ISNUMBER(I23)),NOT(ISNUMBER(J23)),NOT(ISNUMBER(K23)),NOT(ISNUMBER(L23))),"待填",I23-J23-K23-L23))</x:f>
      </x:c>
    </x:row>
    <x:row r="24" ht="48" customHeight="1">
      <x:c r="A24" s="2"/>
      <x:c r="B24" s="24"/>
      <x:c r="C24" s="32"/>
      <x:c r="D24" s="28"/>
      <x:c r="E24" s="40"/>
      <x:c r="F24" s="48"/>
      <x:c r="G24" s="46" t="str">
        <x:f>IF($B24="","",IF(OR(NOT(ISNUMBER(F24)),NOT(ISNUMBER(E24))),"待填",IF(F24=0,"不适用",E24/F24)))</x:f>
      </x:c>
      <x:c r="H24" s="48"/>
      <x:c r="I24" s="40"/>
      <x:c r="J24" s="48"/>
      <x:c r="K24" s="48"/>
      <x:c r="L24" s="40"/>
      <x:c r="M24" s="28"/>
      <x:c r="N24" s="46" t="str">
        <x:f>IF($B24="","",IF(OR(NOT(ISNUMBER(I24)),NOT(ISNUMBER(J24)),NOT(ISNUMBER(K24)),NOT(ISNUMBER(L24))),"待填",I24-J24-K24-L24))</x:f>
      </x:c>
    </x:row>
    <x:row r="25" ht="48" customHeight="1">
      <x:c r="A25" s="2"/>
      <x:c r="B25" s="24"/>
      <x:c r="C25" s="32"/>
      <x:c r="D25" s="28"/>
      <x:c r="E25" s="40"/>
      <x:c r="F25" s="48"/>
      <x:c r="G25" s="46" t="str">
        <x:f>IF($B25="","",IF(OR(NOT(ISNUMBER(F25)),NOT(ISNUMBER(E25))),"待填",IF(F25=0,"不适用",E25/F25)))</x:f>
      </x:c>
      <x:c r="H25" s="48"/>
      <x:c r="I25" s="40"/>
      <x:c r="J25" s="48"/>
      <x:c r="K25" s="48"/>
      <x:c r="L25" s="40"/>
      <x:c r="M25" s="28"/>
      <x:c r="N25" s="46" t="str">
        <x:f>IF($B25="","",IF(OR(NOT(ISNUMBER(I25)),NOT(ISNUMBER(J25)),NOT(ISNUMBER(K25)),NOT(ISNUMBER(L25))),"待填",I25-J25-K25-L25))</x:f>
      </x:c>
    </x:row>
    <x:row r="26" ht="48" customHeight="1">
      <x:c r="A26" s="2"/>
      <x:c r="B26" s="24"/>
      <x:c r="C26" s="32"/>
      <x:c r="D26" s="28"/>
      <x:c r="E26" s="40"/>
      <x:c r="F26" s="48"/>
      <x:c r="G26" s="46" t="str">
        <x:f>IF($B26="","",IF(OR(NOT(ISNUMBER(F26)),NOT(ISNUMBER(E26))),"待填",IF(F26=0,"不适用",E26/F26)))</x:f>
      </x:c>
      <x:c r="H26" s="48"/>
      <x:c r="I26" s="40"/>
      <x:c r="J26" s="48"/>
      <x:c r="K26" s="48"/>
      <x:c r="L26" s="40"/>
      <x:c r="M26" s="28"/>
      <x:c r="N26" s="46" t="str">
        <x:f>IF($B26="","",IF(OR(NOT(ISNUMBER(I26)),NOT(ISNUMBER(J26)),NOT(ISNUMBER(K26)),NOT(ISNUMBER(L26))),"待填",I26-J26-K26-L26))</x:f>
      </x:c>
    </x:row>
    <x:row r="27" ht="48" customHeight="1">
      <x:c r="A27" s="2"/>
      <x:c r="B27" s="24"/>
      <x:c r="C27" s="32"/>
      <x:c r="D27" s="28"/>
      <x:c r="E27" s="40"/>
      <x:c r="F27" s="48"/>
      <x:c r="G27" s="46" t="str">
        <x:f>IF($B27="","",IF(OR(NOT(ISNUMBER(F27)),NOT(ISNUMBER(E27))),"待填",IF(F27=0,"不适用",E27/F27)))</x:f>
      </x:c>
      <x:c r="H27" s="48"/>
      <x:c r="I27" s="40"/>
      <x:c r="J27" s="48"/>
      <x:c r="K27" s="48"/>
      <x:c r="L27" s="40"/>
      <x:c r="M27" s="28"/>
      <x:c r="N27" s="46" t="str">
        <x:f>IF($B27="","",IF(OR(NOT(ISNUMBER(I27)),NOT(ISNUMBER(J27)),NOT(ISNUMBER(K27)),NOT(ISNUMBER(L27))),"待填",I27-J27-K27-L27))</x:f>
      </x:c>
    </x:row>
    <x:row r="28" ht="48" customHeight="1">
      <x:c r="A28" s="2"/>
      <x:c r="B28" s="24"/>
      <x:c r="C28" s="32"/>
      <x:c r="D28" s="28"/>
      <x:c r="E28" s="40"/>
      <x:c r="F28" s="48"/>
      <x:c r="G28" s="46" t="str">
        <x:f>IF($B28="","",IF(OR(NOT(ISNUMBER(F28)),NOT(ISNUMBER(E28))),"待填",IF(F28=0,"不适用",E28/F28)))</x:f>
      </x:c>
      <x:c r="H28" s="48"/>
      <x:c r="I28" s="40"/>
      <x:c r="J28" s="48"/>
      <x:c r="K28" s="48"/>
      <x:c r="L28" s="40"/>
      <x:c r="M28" s="28"/>
      <x:c r="N28" s="46" t="str">
        <x:f>IF($B28="","",IF(OR(NOT(ISNUMBER(I28)),NOT(ISNUMBER(J28)),NOT(ISNUMBER(K28)),NOT(ISNUMBER(L28))),"待填",I28-J28-K28-L28))</x:f>
      </x:c>
    </x:row>
    <x:row r="29" ht="48" customHeight="1">
      <x:c r="A29" s="2"/>
      <x:c r="B29" s="24"/>
      <x:c r="C29" s="32"/>
      <x:c r="D29" s="28"/>
      <x:c r="E29" s="40"/>
      <x:c r="F29" s="48"/>
      <x:c r="G29" s="46" t="str">
        <x:f>IF($B29="","",IF(OR(NOT(ISNUMBER(F29)),NOT(ISNUMBER(E29))),"待填",IF(F29=0,"不适用",E29/F29)))</x:f>
      </x:c>
      <x:c r="H29" s="48"/>
      <x:c r="I29" s="40"/>
      <x:c r="J29" s="48"/>
      <x:c r="K29" s="48"/>
      <x:c r="L29" s="40"/>
      <x:c r="M29" s="28"/>
      <x:c r="N29" s="46" t="str">
        <x:f>IF($B29="","",IF(OR(NOT(ISNUMBER(I29)),NOT(ISNUMBER(J29)),NOT(ISNUMBER(K29)),NOT(ISNUMBER(L29))),"待填",I29-J29-K29-L29))</x:f>
      </x:c>
    </x:row>
    <x:row r="30" ht="48" customHeight="1">
      <x:c r="A30" s="2"/>
      <x:c r="B30" s="24"/>
      <x:c r="C30" s="32"/>
      <x:c r="D30" s="28"/>
      <x:c r="E30" s="40"/>
      <x:c r="F30" s="48"/>
      <x:c r="G30" s="46" t="str">
        <x:f>IF($B30="","",IF(OR(NOT(ISNUMBER(F30)),NOT(ISNUMBER(E30))),"待填",IF(F30=0,"不适用",E30/F30)))</x:f>
      </x:c>
      <x:c r="H30" s="48"/>
      <x:c r="I30" s="40"/>
      <x:c r="J30" s="48"/>
      <x:c r="K30" s="48"/>
      <x:c r="L30" s="40"/>
      <x:c r="M30" s="28"/>
      <x:c r="N30" s="46" t="str">
        <x:f>IF($B30="","",IF(OR(NOT(ISNUMBER(I30)),NOT(ISNUMBER(J30)),NOT(ISNUMBER(K30)),NOT(ISNUMBER(L30))),"待填",I30-J30-K30-L30))</x:f>
      </x:c>
    </x:row>
    <x:row r="31" ht="48" customHeight="1">
      <x:c r="A31" s="2"/>
      <x:c r="B31" s="24"/>
      <x:c r="C31" s="32"/>
      <x:c r="D31" s="28"/>
      <x:c r="E31" s="40"/>
      <x:c r="F31" s="48"/>
      <x:c r="G31" s="46" t="str">
        <x:f>IF($B31="","",IF(OR(NOT(ISNUMBER(F31)),NOT(ISNUMBER(E31))),"待填",IF(F31=0,"不适用",E31/F31)))</x:f>
      </x:c>
      <x:c r="H31" s="48"/>
      <x:c r="I31" s="40"/>
      <x:c r="J31" s="48"/>
      <x:c r="K31" s="48"/>
      <x:c r="L31" s="40"/>
      <x:c r="M31" s="28"/>
      <x:c r="N31" s="46" t="str">
        <x:f>IF($B31="","",IF(OR(NOT(ISNUMBER(I31)),NOT(ISNUMBER(J31)),NOT(ISNUMBER(K31)),NOT(ISNUMBER(L31))),"待填",I31-J31-K31-L31))</x:f>
      </x:c>
    </x:row>
    <x:row r="32" ht="48" customHeight="1">
      <x:c r="A32" s="2"/>
      <x:c r="B32" s="24"/>
      <x:c r="C32" s="32"/>
      <x:c r="D32" s="28"/>
      <x:c r="E32" s="40"/>
      <x:c r="F32" s="48"/>
      <x:c r="G32" s="46" t="str">
        <x:f>IF($B32="","",IF(OR(NOT(ISNUMBER(F32)),NOT(ISNUMBER(E32))),"待填",IF(F32=0,"不适用",E32/F32)))</x:f>
      </x:c>
      <x:c r="H32" s="48"/>
      <x:c r="I32" s="40"/>
      <x:c r="J32" s="48"/>
      <x:c r="K32" s="48"/>
      <x:c r="L32" s="40"/>
      <x:c r="M32" s="28"/>
      <x:c r="N32" s="46" t="str">
        <x:f>IF($B32="","",IF(OR(NOT(ISNUMBER(I32)),NOT(ISNUMBER(J32)),NOT(ISNUMBER(K32)),NOT(ISNUMBER(L32))),"待填",I32-J32-K32-L32))</x:f>
      </x:c>
    </x:row>
    <x:row r="33" ht="48" customHeight="1">
      <x:c r="A33" s="2"/>
      <x:c r="B33" s="24"/>
      <x:c r="C33" s="32"/>
      <x:c r="D33" s="28"/>
      <x:c r="E33" s="40"/>
      <x:c r="F33" s="48"/>
      <x:c r="G33" s="46" t="str">
        <x:f>IF($B33="","",IF(OR(NOT(ISNUMBER(F33)),NOT(ISNUMBER(E33))),"待填",IF(F33=0,"不适用",E33/F33)))</x:f>
      </x:c>
      <x:c r="H33" s="48"/>
      <x:c r="I33" s="40"/>
      <x:c r="J33" s="48"/>
      <x:c r="K33" s="48"/>
      <x:c r="L33" s="40"/>
      <x:c r="M33" s="28"/>
      <x:c r="N33" s="46" t="str">
        <x:f>IF($B33="","",IF(OR(NOT(ISNUMBER(I33)),NOT(ISNUMBER(J33)),NOT(ISNUMBER(K33)),NOT(ISNUMBER(L33))),"待填",I33-J33-K33-L33))</x:f>
      </x:c>
    </x:row>
    <x:row r="34" ht="48" customHeight="1">
      <x:c r="A34" s="2"/>
      <x:c r="B34" s="24"/>
      <x:c r="C34" s="32"/>
      <x:c r="D34" s="28"/>
      <x:c r="E34" s="40"/>
      <x:c r="F34" s="48"/>
      <x:c r="G34" s="46" t="str">
        <x:f>IF($B34="","",IF(OR(NOT(ISNUMBER(F34)),NOT(ISNUMBER(E34))),"待填",IF(F34=0,"不适用",E34/F34)))</x:f>
      </x:c>
      <x:c r="H34" s="48"/>
      <x:c r="I34" s="40"/>
      <x:c r="J34" s="48"/>
      <x:c r="K34" s="48"/>
      <x:c r="L34" s="40"/>
      <x:c r="M34" s="28"/>
      <x:c r="N34" s="46" t="str">
        <x:f>IF($B34="","",IF(OR(NOT(ISNUMBER(I34)),NOT(ISNUMBER(J34)),NOT(ISNUMBER(K34)),NOT(ISNUMBER(L34))),"待填",I34-J34-K34-L34))</x:f>
      </x:c>
    </x:row>
    <x:row r="35" ht="48" customHeight="1">
      <x:c r="A35" s="2"/>
      <x:c r="B35" s="24"/>
      <x:c r="C35" s="32"/>
      <x:c r="D35" s="28"/>
      <x:c r="E35" s="40"/>
      <x:c r="F35" s="48"/>
      <x:c r="G35" s="46" t="str">
        <x:f>IF($B35="","",IF(OR(NOT(ISNUMBER(F35)),NOT(ISNUMBER(E35))),"待填",IF(F35=0,"不适用",E35/F35)))</x:f>
      </x:c>
      <x:c r="H35" s="48"/>
      <x:c r="I35" s="40"/>
      <x:c r="J35" s="48"/>
      <x:c r="K35" s="48"/>
      <x:c r="L35" s="40"/>
      <x:c r="M35" s="28"/>
      <x:c r="N35" s="46" t="str">
        <x:f>IF($B35="","",IF(OR(NOT(ISNUMBER(I35)),NOT(ISNUMBER(J35)),NOT(ISNUMBER(K35)),NOT(ISNUMBER(L35))),"待填",I35-J35-K35-L35))</x:f>
      </x:c>
    </x:row>
    <x:row r="36" ht="48" customHeight="1">
      <x:c r="A36" s="2"/>
      <x:c r="B36" s="24"/>
      <x:c r="C36" s="32"/>
      <x:c r="D36" s="28"/>
      <x:c r="E36" s="40"/>
      <x:c r="F36" s="48"/>
      <x:c r="G36" s="46" t="str">
        <x:f>IF($B36="","",IF(OR(NOT(ISNUMBER(F36)),NOT(ISNUMBER(E36))),"待填",IF(F36=0,"不适用",E36/F36)))</x:f>
      </x:c>
      <x:c r="H36" s="48"/>
      <x:c r="I36" s="40"/>
      <x:c r="J36" s="48"/>
      <x:c r="K36" s="48"/>
      <x:c r="L36" s="40"/>
      <x:c r="M36" s="28"/>
      <x:c r="N36" s="46" t="str">
        <x:f>IF($B36="","",IF(OR(NOT(ISNUMBER(I36)),NOT(ISNUMBER(J36)),NOT(ISNUMBER(K36)),NOT(ISNUMBER(L36))),"待填",I36-J36-K36-L36))</x:f>
      </x:c>
    </x:row>
    <x:row r="37" ht="48" customHeight="1">
      <x:c r="A37" s="2"/>
      <x:c r="B37" s="24"/>
      <x:c r="C37" s="32"/>
      <x:c r="D37" s="28"/>
      <x:c r="E37" s="40"/>
      <x:c r="F37" s="48"/>
      <x:c r="G37" s="46" t="str">
        <x:f>IF($B37="","",IF(OR(NOT(ISNUMBER(F37)),NOT(ISNUMBER(E37))),"待填",IF(F37=0,"不适用",E37/F37)))</x:f>
      </x:c>
      <x:c r="H37" s="48"/>
      <x:c r="I37" s="40"/>
      <x:c r="J37" s="48"/>
      <x:c r="K37" s="48"/>
      <x:c r="L37" s="40"/>
      <x:c r="M37" s="28"/>
      <x:c r="N37" s="46" t="str">
        <x:f>IF($B37="","",IF(OR(NOT(ISNUMBER(I37)),NOT(ISNUMBER(J37)),NOT(ISNUMBER(K37)),NOT(ISNUMBER(L37))),"待填",I37-J37-K37-L37))</x:f>
      </x:c>
    </x:row>
    <x:row r="38" ht="48" customHeight="1">
      <x:c r="A38" s="2"/>
      <x:c r="B38" s="24"/>
      <x:c r="C38" s="32"/>
      <x:c r="D38" s="28"/>
      <x:c r="E38" s="40"/>
      <x:c r="F38" s="48"/>
      <x:c r="G38" s="46" t="str">
        <x:f>IF($B38="","",IF(OR(NOT(ISNUMBER(F38)),NOT(ISNUMBER(E38))),"待填",IF(F38=0,"不适用",E38/F38)))</x:f>
      </x:c>
      <x:c r="H38" s="48"/>
      <x:c r="I38" s="40"/>
      <x:c r="J38" s="48"/>
      <x:c r="K38" s="48"/>
      <x:c r="L38" s="40"/>
      <x:c r="M38" s="28"/>
      <x:c r="N38" s="46" t="str">
        <x:f>IF($B38="","",IF(OR(NOT(ISNUMBER(I38)),NOT(ISNUMBER(J38)),NOT(ISNUMBER(K38)),NOT(ISNUMBER(L38))),"待填",I38-J38-K38-L38))</x:f>
      </x:c>
    </x:row>
    <x:row r="39" ht="48" customHeight="1">
      <x:c r="A39" s="2"/>
      <x:c r="B39" s="24"/>
      <x:c r="C39" s="32"/>
      <x:c r="D39" s="28"/>
      <x:c r="E39" s="40"/>
      <x:c r="F39" s="48"/>
      <x:c r="G39" s="46" t="str">
        <x:f>IF($B39="","",IF(OR(NOT(ISNUMBER(F39)),NOT(ISNUMBER(E39))),"待填",IF(F39=0,"不适用",E39/F39)))</x:f>
      </x:c>
      <x:c r="H39" s="48"/>
      <x:c r="I39" s="40"/>
      <x:c r="J39" s="48"/>
      <x:c r="K39" s="48"/>
      <x:c r="L39" s="40"/>
      <x:c r="M39" s="28"/>
      <x:c r="N39" s="46" t="str">
        <x:f>IF($B39="","",IF(OR(NOT(ISNUMBER(I39)),NOT(ISNUMBER(J39)),NOT(ISNUMBER(K39)),NOT(ISNUMBER(L39))),"待填",I39-J39-K39-L39))</x:f>
      </x:c>
    </x:row>
    <x:row r="40" ht="48" customHeight="1">
      <x:c r="A40" s="2"/>
      <x:c r="B40" s="24"/>
      <x:c r="C40" s="32"/>
      <x:c r="D40" s="28"/>
      <x:c r="E40" s="40"/>
      <x:c r="F40" s="48"/>
      <x:c r="G40" s="46" t="str">
        <x:f>IF($B40="","",IF(OR(NOT(ISNUMBER(F40)),NOT(ISNUMBER(E40))),"待填",IF(F40=0,"不适用",E40/F40)))</x:f>
      </x:c>
      <x:c r="H40" s="48"/>
      <x:c r="I40" s="40"/>
      <x:c r="J40" s="48"/>
      <x:c r="K40" s="48"/>
      <x:c r="L40" s="40"/>
      <x:c r="M40" s="28"/>
      <x:c r="N40" s="46" t="str">
        <x:f>IF($B40="","",IF(OR(NOT(ISNUMBER(I40)),NOT(ISNUMBER(J40)),NOT(ISNUMBER(K40)),NOT(ISNUMBER(L40))),"待填",I40-J40-K40-L40))</x:f>
      </x:c>
    </x:row>
    <x:row r="41" ht="48" customHeight="1">
      <x:c r="A41" s="2"/>
      <x:c r="B41" s="24"/>
      <x:c r="C41" s="32"/>
      <x:c r="D41" s="28"/>
      <x:c r="E41" s="40"/>
      <x:c r="F41" s="48"/>
      <x:c r="G41" s="46" t="str">
        <x:f>IF($B41="","",IF(OR(NOT(ISNUMBER(F41)),NOT(ISNUMBER(E41))),"待填",IF(F41=0,"不适用",E41/F41)))</x:f>
      </x:c>
      <x:c r="H41" s="48"/>
      <x:c r="I41" s="40"/>
      <x:c r="J41" s="48"/>
      <x:c r="K41" s="48"/>
      <x:c r="L41" s="40"/>
      <x:c r="M41" s="28"/>
      <x:c r="N41" s="46" t="str">
        <x:f>IF($B41="","",IF(OR(NOT(ISNUMBER(I41)),NOT(ISNUMBER(J41)),NOT(ISNUMBER(K41)),NOT(ISNUMBER(L41))),"待填",I41-J41-K41-L41))</x:f>
      </x:c>
    </x:row>
    <x:row r="42" ht="48" customHeight="1">
      <x:c r="A42" s="2"/>
      <x:c r="B42" s="24"/>
      <x:c r="C42" s="32"/>
      <x:c r="D42" s="28"/>
      <x:c r="E42" s="40"/>
      <x:c r="F42" s="48"/>
      <x:c r="G42" s="46" t="str">
        <x:f>IF($B42="","",IF(OR(NOT(ISNUMBER(F42)),NOT(ISNUMBER(E42))),"待填",IF(F42=0,"不适用",E42/F42)))</x:f>
      </x:c>
      <x:c r="H42" s="48"/>
      <x:c r="I42" s="40"/>
      <x:c r="J42" s="48"/>
      <x:c r="K42" s="48"/>
      <x:c r="L42" s="40"/>
      <x:c r="M42" s="28"/>
      <x:c r="N42" s="46" t="str">
        <x:f>IF($B42="","",IF(OR(NOT(ISNUMBER(I42)),NOT(ISNUMBER(J42)),NOT(ISNUMBER(K42)),NOT(ISNUMBER(L42))),"待填",I42-J42-K42-L42))</x:f>
      </x:c>
    </x:row>
    <x:row r="43" ht="48" customHeight="1">
      <x:c r="A43" s="2"/>
      <x:c r="B43" s="24"/>
      <x:c r="C43" s="32"/>
      <x:c r="D43" s="28"/>
      <x:c r="E43" s="40"/>
      <x:c r="F43" s="48"/>
      <x:c r="G43" s="46" t="str">
        <x:f>IF($B43="","",IF(OR(NOT(ISNUMBER(F43)),NOT(ISNUMBER(E43))),"待填",IF(F43=0,"不适用",E43/F43)))</x:f>
      </x:c>
      <x:c r="H43" s="48"/>
      <x:c r="I43" s="40"/>
      <x:c r="J43" s="48"/>
      <x:c r="K43" s="48"/>
      <x:c r="L43" s="40"/>
      <x:c r="M43" s="28"/>
      <x:c r="N43" s="46" t="str">
        <x:f>IF($B43="","",IF(OR(NOT(ISNUMBER(I43)),NOT(ISNUMBER(J43)),NOT(ISNUMBER(K43)),NOT(ISNUMBER(L43))),"待填",I43-J43-K43-L43))</x:f>
      </x:c>
    </x:row>
    <x:row r="44" ht="48" customHeight="1">
      <x:c r="A44" s="2"/>
      <x:c r="B44" s="24"/>
      <x:c r="C44" s="32"/>
      <x:c r="D44" s="28"/>
      <x:c r="E44" s="40"/>
      <x:c r="F44" s="48"/>
      <x:c r="G44" s="46" t="str">
        <x:f>IF($B44="","",IF(OR(NOT(ISNUMBER(F44)),NOT(ISNUMBER(E44))),"待填",IF(F44=0,"不适用",E44/F44)))</x:f>
      </x:c>
      <x:c r="H44" s="48"/>
      <x:c r="I44" s="40"/>
      <x:c r="J44" s="48"/>
      <x:c r="K44" s="48"/>
      <x:c r="L44" s="40"/>
      <x:c r="M44" s="28"/>
      <x:c r="N44" s="46" t="str">
        <x:f>IF($B44="","",IF(OR(NOT(ISNUMBER(I44)),NOT(ISNUMBER(J44)),NOT(ISNUMBER(K44)),NOT(ISNUMBER(L44))),"待填",I44-J44-K44-L44))</x:f>
      </x:c>
    </x:row>
    <x:row r="45" ht="48" customHeight="1">
      <x:c r="A45" s="2"/>
      <x:c r="B45" s="24"/>
      <x:c r="C45" s="32"/>
      <x:c r="D45" s="28"/>
      <x:c r="E45" s="40"/>
      <x:c r="F45" s="48"/>
      <x:c r="G45" s="46" t="str">
        <x:f>IF($B45="","",IF(OR(NOT(ISNUMBER(F45)),NOT(ISNUMBER(E45))),"待填",IF(F45=0,"不适用",E45/F45)))</x:f>
      </x:c>
      <x:c r="H45" s="48"/>
      <x:c r="I45" s="40"/>
      <x:c r="J45" s="48"/>
      <x:c r="K45" s="48"/>
      <x:c r="L45" s="40"/>
      <x:c r="M45" s="28"/>
      <x:c r="N45" s="46" t="str">
        <x:f>IF($B45="","",IF(OR(NOT(ISNUMBER(I45)),NOT(ISNUMBER(J45)),NOT(ISNUMBER(K45)),NOT(ISNUMBER(L45))),"待填",I45-J45-K45-L45))</x:f>
      </x:c>
    </x:row>
    <x:row r="46" ht="48" customHeight="1">
      <x:c r="A46" s="2"/>
      <x:c r="B46" s="24"/>
      <x:c r="C46" s="32"/>
      <x:c r="D46" s="28"/>
      <x:c r="E46" s="40"/>
      <x:c r="F46" s="48"/>
      <x:c r="G46" s="46" t="str">
        <x:f>IF($B46="","",IF(OR(NOT(ISNUMBER(F46)),NOT(ISNUMBER(E46))),"待填",IF(F46=0,"不适用",E46/F46)))</x:f>
      </x:c>
      <x:c r="H46" s="48"/>
      <x:c r="I46" s="40"/>
      <x:c r="J46" s="48"/>
      <x:c r="K46" s="48"/>
      <x:c r="L46" s="40"/>
      <x:c r="M46" s="28"/>
      <x:c r="N46" s="46" t="str">
        <x:f>IF($B46="","",IF(OR(NOT(ISNUMBER(I46)),NOT(ISNUMBER(J46)),NOT(ISNUMBER(K46)),NOT(ISNUMBER(L46))),"待填",I46-J46-K46-L46))</x:f>
      </x:c>
    </x:row>
    <x:row r="47" ht="48" customHeight="1">
      <x:c r="A47" s="2"/>
      <x:c r="B47" s="24"/>
      <x:c r="C47" s="32"/>
      <x:c r="D47" s="28"/>
      <x:c r="E47" s="40"/>
      <x:c r="F47" s="48"/>
      <x:c r="G47" s="46" t="str">
        <x:f>IF($B47="","",IF(OR(NOT(ISNUMBER(F47)),NOT(ISNUMBER(E47))),"待填",IF(F47=0,"不适用",E47/F47)))</x:f>
      </x:c>
      <x:c r="H47" s="48"/>
      <x:c r="I47" s="40"/>
      <x:c r="J47" s="48"/>
      <x:c r="K47" s="48"/>
      <x:c r="L47" s="40"/>
      <x:c r="M47" s="28"/>
      <x:c r="N47" s="46" t="str">
        <x:f>IF($B47="","",IF(OR(NOT(ISNUMBER(I47)),NOT(ISNUMBER(J47)),NOT(ISNUMBER(K47)),NOT(ISNUMBER(L47))),"待填",I47-J47-K47-L47))</x:f>
      </x:c>
    </x:row>
    <x:row r="48" ht="48" customHeight="1">
      <x:c r="A48" s="2"/>
      <x:c r="B48" s="24"/>
      <x:c r="C48" s="32"/>
      <x:c r="D48" s="28"/>
      <x:c r="E48" s="40"/>
      <x:c r="F48" s="48"/>
      <x:c r="G48" s="46" t="str">
        <x:f>IF($B48="","",IF(OR(NOT(ISNUMBER(F48)),NOT(ISNUMBER(E48))),"待填",IF(F48=0,"不适用",E48/F48)))</x:f>
      </x:c>
      <x:c r="H48" s="48"/>
      <x:c r="I48" s="40"/>
      <x:c r="J48" s="48"/>
      <x:c r="K48" s="48"/>
      <x:c r="L48" s="40"/>
      <x:c r="M48" s="28"/>
      <x:c r="N48" s="46" t="str">
        <x:f>IF($B48="","",IF(OR(NOT(ISNUMBER(I48)),NOT(ISNUMBER(J48)),NOT(ISNUMBER(K48)),NOT(ISNUMBER(L48))),"待填",I48-J48-K48-L48))</x:f>
      </x:c>
    </x:row>
    <x:row r="49" ht="48" customHeight="1">
      <x:c r="A49" s="2"/>
      <x:c r="B49" s="24"/>
      <x:c r="C49" s="32"/>
      <x:c r="D49" s="28"/>
      <x:c r="E49" s="40"/>
      <x:c r="F49" s="48"/>
      <x:c r="G49" s="46" t="str">
        <x:f>IF($B49="","",IF(OR(NOT(ISNUMBER(F49)),NOT(ISNUMBER(E49))),"待填",IF(F49=0,"不适用",E49/F49)))</x:f>
      </x:c>
      <x:c r="H49" s="48"/>
      <x:c r="I49" s="40"/>
      <x:c r="J49" s="48"/>
      <x:c r="K49" s="48"/>
      <x:c r="L49" s="40"/>
      <x:c r="M49" s="28"/>
      <x:c r="N49" s="46" t="str">
        <x:f>IF($B49="","",IF(OR(NOT(ISNUMBER(I49)),NOT(ISNUMBER(J49)),NOT(ISNUMBER(K49)),NOT(ISNUMBER(L49))),"待填",I49-J49-K49-L49))</x:f>
      </x:c>
    </x:row>
    <x:row r="50" ht="48" customHeight="1">
      <x:c r="A50" s="2"/>
      <x:c r="B50" s="24"/>
      <x:c r="C50" s="32"/>
      <x:c r="D50" s="28"/>
      <x:c r="E50" s="40"/>
      <x:c r="F50" s="48"/>
      <x:c r="G50" s="46" t="str">
        <x:f>IF($B50="","",IF(OR(NOT(ISNUMBER(F50)),NOT(ISNUMBER(E50))),"待填",IF(F50=0,"不适用",E50/F50)))</x:f>
      </x:c>
      <x:c r="H50" s="48"/>
      <x:c r="I50" s="40"/>
      <x:c r="J50" s="48"/>
      <x:c r="K50" s="48"/>
      <x:c r="L50" s="40"/>
      <x:c r="M50" s="28"/>
      <x:c r="N50" s="46" t="str">
        <x:f>IF($B50="","",IF(OR(NOT(ISNUMBER(I50)),NOT(ISNUMBER(J50)),NOT(ISNUMBER(K50)),NOT(ISNUMBER(L50))),"待填",I50-J50-K50-L50))</x:f>
      </x:c>
    </x:row>
    <x:row r="51" ht="48" customHeight="1">
      <x:c r="A51" s="2"/>
      <x:c r="B51" s="24"/>
      <x:c r="C51" s="32"/>
      <x:c r="D51" s="28"/>
      <x:c r="E51" s="40"/>
      <x:c r="F51" s="48"/>
      <x:c r="G51" s="46" t="str">
        <x:f>IF($B51="","",IF(OR(NOT(ISNUMBER(F51)),NOT(ISNUMBER(E51))),"待填",IF(F51=0,"不适用",E51/F51)))</x:f>
      </x:c>
      <x:c r="H51" s="48"/>
      <x:c r="I51" s="40"/>
      <x:c r="J51" s="48"/>
      <x:c r="K51" s="48"/>
      <x:c r="L51" s="40"/>
      <x:c r="M51" s="28"/>
      <x:c r="N51" s="46" t="str">
        <x:f>IF($B51="","",IF(OR(NOT(ISNUMBER(I51)),NOT(ISNUMBER(J51)),NOT(ISNUMBER(K51)),NOT(ISNUMBER(L51))),"待填",I51-J51-K51-L51))</x:f>
      </x:c>
    </x:row>
    <x:row r="52" ht="48" customHeight="1">
      <x:c r="A52" s="2"/>
      <x:c r="B52" s="24"/>
      <x:c r="C52" s="32"/>
      <x:c r="D52" s="28"/>
      <x:c r="E52" s="40"/>
      <x:c r="F52" s="48"/>
      <x:c r="G52" s="46" t="str">
        <x:f>IF($B52="","",IF(OR(NOT(ISNUMBER(F52)),NOT(ISNUMBER(E52))),"待填",IF(F52=0,"不适用",E52/F52)))</x:f>
      </x:c>
      <x:c r="H52" s="48"/>
      <x:c r="I52" s="40"/>
      <x:c r="J52" s="48"/>
      <x:c r="K52" s="48"/>
      <x:c r="L52" s="40"/>
      <x:c r="M52" s="28"/>
      <x:c r="N52" s="46" t="str">
        <x:f>IF($B52="","",IF(OR(NOT(ISNUMBER(I52)),NOT(ISNUMBER(J52)),NOT(ISNUMBER(K52)),NOT(ISNUMBER(L52))),"待填",I52-J52-K52-L52))</x:f>
      </x:c>
    </x:row>
    <x:row r="53" ht="48" customHeight="1">
      <x:c r="A53" s="2"/>
      <x:c r="B53" s="24"/>
      <x:c r="C53" s="32"/>
      <x:c r="D53" s="28"/>
      <x:c r="E53" s="40"/>
      <x:c r="F53" s="48"/>
      <x:c r="G53" s="46" t="str">
        <x:f>IF($B53="","",IF(OR(NOT(ISNUMBER(F53)),NOT(ISNUMBER(E53))),"待填",IF(F53=0,"不适用",E53/F53)))</x:f>
      </x:c>
      <x:c r="H53" s="48"/>
      <x:c r="I53" s="40"/>
      <x:c r="J53" s="48"/>
      <x:c r="K53" s="48"/>
      <x:c r="L53" s="40"/>
      <x:c r="M53" s="28"/>
      <x:c r="N53" s="46" t="str">
        <x:f>IF($B53="","",IF(OR(NOT(ISNUMBER(I53)),NOT(ISNUMBER(J53)),NOT(ISNUMBER(K53)),NOT(ISNUMBER(L53))),"待填",I53-J53-K53-L53))</x:f>
      </x:c>
    </x:row>
    <x:row r="54" ht="48" customHeight="1">
      <x:c r="A54" s="2"/>
      <x:c r="B54" s="24"/>
      <x:c r="C54" s="32"/>
      <x:c r="D54" s="28"/>
      <x:c r="E54" s="40"/>
      <x:c r="F54" s="48"/>
      <x:c r="G54" s="46" t="str">
        <x:f>IF($B54="","",IF(OR(NOT(ISNUMBER(F54)),NOT(ISNUMBER(E54))),"待填",IF(F54=0,"不适用",E54/F54)))</x:f>
      </x:c>
      <x:c r="H54" s="48"/>
      <x:c r="I54" s="40"/>
      <x:c r="J54" s="48"/>
      <x:c r="K54" s="48"/>
      <x:c r="L54" s="40"/>
      <x:c r="M54" s="28"/>
      <x:c r="N54" s="46" t="str">
        <x:f>IF($B54="","",IF(OR(NOT(ISNUMBER(I54)),NOT(ISNUMBER(J54)),NOT(ISNUMBER(K54)),NOT(ISNUMBER(L54))),"待填",I54-J54-K54-L54))</x:f>
      </x:c>
    </x:row>
    <x:row r="55" ht="48" customHeight="1">
      <x:c r="A55" s="2"/>
      <x:c r="B55" s="24"/>
      <x:c r="C55" s="32"/>
      <x:c r="D55" s="28"/>
      <x:c r="E55" s="40"/>
      <x:c r="F55" s="48"/>
      <x:c r="G55" s="46" t="str">
        <x:f>IF($B55="","",IF(OR(NOT(ISNUMBER(F55)),NOT(ISNUMBER(E55))),"待填",IF(F55=0,"不适用",E55/F55)))</x:f>
      </x:c>
      <x:c r="H55" s="48"/>
      <x:c r="I55" s="40"/>
      <x:c r="J55" s="48"/>
      <x:c r="K55" s="48"/>
      <x:c r="L55" s="40"/>
      <x:c r="M55" s="28"/>
      <x:c r="N55" s="46" t="str">
        <x:f>IF($B55="","",IF(OR(NOT(ISNUMBER(I55)),NOT(ISNUMBER(J55)),NOT(ISNUMBER(K55)),NOT(ISNUMBER(L55))),"待填",I55-J55-K55-L55))</x:f>
      </x:c>
    </x:row>
    <x:row r="56" ht="48" customHeight="1">
      <x:c r="A56" s="2"/>
      <x:c r="B56" s="24"/>
      <x:c r="C56" s="32"/>
      <x:c r="D56" s="28"/>
      <x:c r="E56" s="40"/>
      <x:c r="F56" s="48"/>
      <x:c r="G56" s="46" t="str">
        <x:f>IF($B56="","",IF(OR(NOT(ISNUMBER(F56)),NOT(ISNUMBER(E56))),"待填",IF(F56=0,"不适用",E56/F56)))</x:f>
      </x:c>
      <x:c r="H56" s="48"/>
      <x:c r="I56" s="40"/>
      <x:c r="J56" s="48"/>
      <x:c r="K56" s="48"/>
      <x:c r="L56" s="40"/>
      <x:c r="M56" s="28"/>
      <x:c r="N56" s="46" t="str">
        <x:f>IF($B56="","",IF(OR(NOT(ISNUMBER(I56)),NOT(ISNUMBER(J56)),NOT(ISNUMBER(K56)),NOT(ISNUMBER(L56))),"待填",I56-J56-K56-L56))</x:f>
      </x:c>
    </x:row>
    <x:row r="57" ht="48" customHeight="1">
      <x:c r="A57" s="2"/>
      <x:c r="B57" s="24"/>
      <x:c r="C57" s="32"/>
      <x:c r="D57" s="28"/>
      <x:c r="E57" s="40"/>
      <x:c r="F57" s="48"/>
      <x:c r="G57" s="46" t="str">
        <x:f>IF($B57="","",IF(OR(NOT(ISNUMBER(F57)),NOT(ISNUMBER(E57))),"待填",IF(F57=0,"不适用",E57/F57)))</x:f>
      </x:c>
      <x:c r="H57" s="48"/>
      <x:c r="I57" s="40"/>
      <x:c r="J57" s="48"/>
      <x:c r="K57" s="48"/>
      <x:c r="L57" s="40"/>
      <x:c r="M57" s="28"/>
      <x:c r="N57" s="46" t="str">
        <x:f>IF($B57="","",IF(OR(NOT(ISNUMBER(I57)),NOT(ISNUMBER(J57)),NOT(ISNUMBER(K57)),NOT(ISNUMBER(L57))),"待填",I57-J57-K57-L57))</x:f>
      </x:c>
    </x:row>
    <x:row r="58" ht="48" customHeight="1">
      <x:c r="A58" s="2"/>
      <x:c r="B58" s="24"/>
      <x:c r="C58" s="32"/>
      <x:c r="D58" s="28"/>
      <x:c r="E58" s="40"/>
      <x:c r="F58" s="48"/>
      <x:c r="G58" s="46" t="str">
        <x:f>IF($B58="","",IF(OR(NOT(ISNUMBER(F58)),NOT(ISNUMBER(E58))),"待填",IF(F58=0,"不适用",E58/F58)))</x:f>
      </x:c>
      <x:c r="H58" s="48"/>
      <x:c r="I58" s="40"/>
      <x:c r="J58" s="48"/>
      <x:c r="K58" s="48"/>
      <x:c r="L58" s="40"/>
      <x:c r="M58" s="28"/>
      <x:c r="N58" s="46" t="str">
        <x:f>IF($B58="","",IF(OR(NOT(ISNUMBER(I58)),NOT(ISNUMBER(J58)),NOT(ISNUMBER(K58)),NOT(ISNUMBER(L58))),"待填",I58-J58-K58-L58))</x:f>
      </x:c>
    </x:row>
    <x:row r="59" ht="48" customHeight="1">
      <x:c r="A59" s="2"/>
      <x:c r="B59" s="24"/>
      <x:c r="C59" s="32"/>
      <x:c r="D59" s="28"/>
      <x:c r="E59" s="40"/>
      <x:c r="F59" s="48"/>
      <x:c r="G59" s="46" t="str">
        <x:f>IF($B59="","",IF(OR(NOT(ISNUMBER(F59)),NOT(ISNUMBER(E59))),"待填",IF(F59=0,"不适用",E59/F59)))</x:f>
      </x:c>
      <x:c r="H59" s="48"/>
      <x:c r="I59" s="40"/>
      <x:c r="J59" s="48"/>
      <x:c r="K59" s="48"/>
      <x:c r="L59" s="40"/>
      <x:c r="M59" s="28"/>
      <x:c r="N59" s="46" t="str">
        <x:f>IF($B59="","",IF(OR(NOT(ISNUMBER(I59)),NOT(ISNUMBER(J59)),NOT(ISNUMBER(K59)),NOT(ISNUMBER(L59))),"待填",I59-J59-K59-L59))</x:f>
      </x:c>
    </x:row>
    <x:row r="60" ht="48" customHeight="1">
      <x:c r="A60" s="2"/>
      <x:c r="B60" s="24"/>
      <x:c r="C60" s="32"/>
      <x:c r="D60" s="28"/>
      <x:c r="E60" s="40"/>
      <x:c r="F60" s="48"/>
      <x:c r="G60" s="46" t="str">
        <x:f>IF($B60="","",IF(OR(NOT(ISNUMBER(F60)),NOT(ISNUMBER(E60))),"待填",IF(F60=0,"不适用",E60/F60)))</x:f>
      </x:c>
      <x:c r="H60" s="48"/>
      <x:c r="I60" s="40"/>
      <x:c r="J60" s="48"/>
      <x:c r="K60" s="48"/>
      <x:c r="L60" s="40"/>
      <x:c r="M60" s="28"/>
      <x:c r="N60" s="46" t="str">
        <x:f>IF($B60="","",IF(OR(NOT(ISNUMBER(I60)),NOT(ISNUMBER(J60)),NOT(ISNUMBER(K60)),NOT(ISNUMBER(L60))),"待填",I60-J60-K60-L60))</x:f>
      </x:c>
    </x:row>
    <x:row r="61" ht="48" customHeight="1">
      <x:c r="A61" s="2"/>
      <x:c r="B61" s="24"/>
      <x:c r="C61" s="32"/>
      <x:c r="D61" s="28"/>
      <x:c r="E61" s="40"/>
      <x:c r="F61" s="48"/>
      <x:c r="G61" s="46" t="str">
        <x:f>IF($B61="","",IF(OR(NOT(ISNUMBER(F61)),NOT(ISNUMBER(E61))),"待填",IF(F61=0,"不适用",E61/F61)))</x:f>
      </x:c>
      <x:c r="H61" s="48"/>
      <x:c r="I61" s="40"/>
      <x:c r="J61" s="48"/>
      <x:c r="K61" s="48"/>
      <x:c r="L61" s="40"/>
      <x:c r="M61" s="28"/>
      <x:c r="N61" s="46" t="str">
        <x:f>IF($B61="","",IF(OR(NOT(ISNUMBER(I61)),NOT(ISNUMBER(J61)),NOT(ISNUMBER(K61)),NOT(ISNUMBER(L61))),"待填",I61-J61-K61-L61))</x:f>
      </x:c>
    </x:row>
    <x:row r="62" ht="48" customHeight="1">
      <x:c r="A62" s="2"/>
      <x:c r="B62" s="24"/>
      <x:c r="C62" s="32"/>
      <x:c r="D62" s="28"/>
      <x:c r="E62" s="40"/>
      <x:c r="F62" s="48"/>
      <x:c r="G62" s="46" t="str">
        <x:f>IF($B62="","",IF(OR(NOT(ISNUMBER(F62)),NOT(ISNUMBER(E62))),"待填",IF(F62=0,"不适用",E62/F62)))</x:f>
      </x:c>
      <x:c r="H62" s="48"/>
      <x:c r="I62" s="40"/>
      <x:c r="J62" s="48"/>
      <x:c r="K62" s="48"/>
      <x:c r="L62" s="40"/>
      <x:c r="M62" s="28"/>
      <x:c r="N62" s="46" t="str">
        <x:f>IF($B62="","",IF(OR(NOT(ISNUMBER(I62)),NOT(ISNUMBER(J62)),NOT(ISNUMBER(K62)),NOT(ISNUMBER(L62))),"待填",I62-J62-K62-L62))</x:f>
      </x:c>
    </x:row>
    <x:row r="63" ht="48" customHeight="1">
      <x:c r="A63" s="2"/>
      <x:c r="B63" s="24"/>
      <x:c r="C63" s="32"/>
      <x:c r="D63" s="28"/>
      <x:c r="E63" s="40"/>
      <x:c r="F63" s="48"/>
      <x:c r="G63" s="46" t="str">
        <x:f>IF($B63="","",IF(OR(NOT(ISNUMBER(F63)),NOT(ISNUMBER(E63))),"待填",IF(F63=0,"不适用",E63/F63)))</x:f>
      </x:c>
      <x:c r="H63" s="48"/>
      <x:c r="I63" s="40"/>
      <x:c r="J63" s="48"/>
      <x:c r="K63" s="48"/>
      <x:c r="L63" s="40"/>
      <x:c r="M63" s="28"/>
      <x:c r="N63" s="46" t="str">
        <x:f>IF($B63="","",IF(OR(NOT(ISNUMBER(I63)),NOT(ISNUMBER(J63)),NOT(ISNUMBER(K63)),NOT(ISNUMBER(L63))),"待填",I63-J63-K63-L63))</x:f>
      </x:c>
    </x:row>
    <x:row r="64" ht="48" customHeight="1">
      <x:c r="A64" s="2"/>
      <x:c r="B64" s="24"/>
      <x:c r="C64" s="32"/>
      <x:c r="D64" s="28"/>
      <x:c r="E64" s="40"/>
      <x:c r="F64" s="48"/>
      <x:c r="G64" s="46" t="str">
        <x:f>IF($B64="","",IF(OR(NOT(ISNUMBER(F64)),NOT(ISNUMBER(E64))),"待填",IF(F64=0,"不适用",E64/F64)))</x:f>
      </x:c>
      <x:c r="H64" s="48"/>
      <x:c r="I64" s="40"/>
      <x:c r="J64" s="48"/>
      <x:c r="K64" s="48"/>
      <x:c r="L64" s="40"/>
      <x:c r="M64" s="28"/>
      <x:c r="N64" s="46" t="str">
        <x:f>IF($B64="","",IF(OR(NOT(ISNUMBER(I64)),NOT(ISNUMBER(J64)),NOT(ISNUMBER(K64)),NOT(ISNUMBER(L64))),"待填",I64-J64-K64-L64))</x:f>
      </x:c>
    </x:row>
    <x:row r="65" ht="48" customHeight="1">
      <x:c r="A65" s="2"/>
      <x:c r="B65" s="24"/>
      <x:c r="C65" s="32"/>
      <x:c r="D65" s="28"/>
      <x:c r="E65" s="40"/>
      <x:c r="F65" s="48"/>
      <x:c r="G65" s="46" t="str">
        <x:f>IF($B65="","",IF(OR(NOT(ISNUMBER(F65)),NOT(ISNUMBER(E65))),"待填",IF(F65=0,"不适用",E65/F65)))</x:f>
      </x:c>
      <x:c r="H65" s="48"/>
      <x:c r="I65" s="40"/>
      <x:c r="J65" s="48"/>
      <x:c r="K65" s="48"/>
      <x:c r="L65" s="40"/>
      <x:c r="M65" s="28"/>
      <x:c r="N65" s="46" t="str">
        <x:f>IF($B65="","",IF(OR(NOT(ISNUMBER(I65)),NOT(ISNUMBER(J65)),NOT(ISNUMBER(K65)),NOT(ISNUMBER(L65))),"待填",I65-J65-K65-L65))</x:f>
      </x:c>
    </x:row>
    <x:row r="66" ht="48" customHeight="1">
      <x:c r="A66" s="2"/>
      <x:c r="B66" s="24"/>
      <x:c r="C66" s="32"/>
      <x:c r="D66" s="28"/>
      <x:c r="E66" s="40"/>
      <x:c r="F66" s="48"/>
      <x:c r="G66" s="46" t="str">
        <x:f>IF($B66="","",IF(OR(NOT(ISNUMBER(F66)),NOT(ISNUMBER(E66))),"待填",IF(F66=0,"不适用",E66/F66)))</x:f>
      </x:c>
      <x:c r="H66" s="48"/>
      <x:c r="I66" s="40"/>
      <x:c r="J66" s="48"/>
      <x:c r="K66" s="48"/>
      <x:c r="L66" s="40"/>
      <x:c r="M66" s="28"/>
      <x:c r="N66" s="46" t="str">
        <x:f>IF($B66="","",IF(OR(NOT(ISNUMBER(I66)),NOT(ISNUMBER(J66)),NOT(ISNUMBER(K66)),NOT(ISNUMBER(L66))),"待填",I66-J66-K66-L66))</x:f>
      </x:c>
    </x:row>
    <x:row r="67" ht="48" customHeight="1">
      <x:c r="A67" s="2"/>
      <x:c r="B67" s="24"/>
      <x:c r="C67" s="32"/>
      <x:c r="D67" s="28"/>
      <x:c r="E67" s="40"/>
      <x:c r="F67" s="48"/>
      <x:c r="G67" s="46" t="str">
        <x:f>IF($B67="","",IF(OR(NOT(ISNUMBER(F67)),NOT(ISNUMBER(E67))),"待填",IF(F67=0,"不适用",E67/F67)))</x:f>
      </x:c>
      <x:c r="H67" s="48"/>
      <x:c r="I67" s="40"/>
      <x:c r="J67" s="48"/>
      <x:c r="K67" s="48"/>
      <x:c r="L67" s="40"/>
      <x:c r="M67" s="28"/>
      <x:c r="N67" s="46" t="str">
        <x:f>IF($B67="","",IF(OR(NOT(ISNUMBER(I67)),NOT(ISNUMBER(J67)),NOT(ISNUMBER(K67)),NOT(ISNUMBER(L67))),"待填",I67-J67-K67-L67))</x:f>
      </x:c>
    </x:row>
    <x:row r="68" ht="48" customHeight="1">
      <x:c r="A68" s="2"/>
      <x:c r="B68" s="24"/>
      <x:c r="C68" s="32"/>
      <x:c r="D68" s="28"/>
      <x:c r="E68" s="40"/>
      <x:c r="F68" s="48"/>
      <x:c r="G68" s="46" t="str">
        <x:f>IF($B68="","",IF(OR(NOT(ISNUMBER(F68)),NOT(ISNUMBER(E68))),"待填",IF(F68=0,"不适用",E68/F68)))</x:f>
      </x:c>
      <x:c r="H68" s="48"/>
      <x:c r="I68" s="40"/>
      <x:c r="J68" s="48"/>
      <x:c r="K68" s="48"/>
      <x:c r="L68" s="40"/>
      <x:c r="M68" s="28"/>
      <x:c r="N68" s="46" t="str">
        <x:f>IF($B68="","",IF(OR(NOT(ISNUMBER(I68)),NOT(ISNUMBER(J68)),NOT(ISNUMBER(K68)),NOT(ISNUMBER(L68))),"待填",I68-J68-K68-L68))</x:f>
      </x:c>
    </x:row>
    <x:row r="69" ht="48" customHeight="1">
      <x:c r="A69" s="2"/>
      <x:c r="B69" s="24"/>
      <x:c r="C69" s="32"/>
      <x:c r="D69" s="28"/>
      <x:c r="E69" s="40"/>
      <x:c r="F69" s="48"/>
      <x:c r="G69" s="46" t="str">
        <x:f>IF($B69="","",IF(OR(NOT(ISNUMBER(F69)),NOT(ISNUMBER(E69))),"待填",IF(F69=0,"不适用",E69/F69)))</x:f>
      </x:c>
      <x:c r="H69" s="48"/>
      <x:c r="I69" s="40"/>
      <x:c r="J69" s="48"/>
      <x:c r="K69" s="48"/>
      <x:c r="L69" s="40"/>
      <x:c r="M69" s="28"/>
      <x:c r="N69" s="46" t="str">
        <x:f>IF($B69="","",IF(OR(NOT(ISNUMBER(I69)),NOT(ISNUMBER(J69)),NOT(ISNUMBER(K69)),NOT(ISNUMBER(L69))),"待填",I69-J69-K69-L69))</x:f>
      </x:c>
    </x:row>
    <x:row r="70" ht="48" customHeight="1">
      <x:c r="A70" s="2"/>
      <x:c r="B70" s="24"/>
      <x:c r="C70" s="32"/>
      <x:c r="D70" s="28"/>
      <x:c r="E70" s="40"/>
      <x:c r="F70" s="48"/>
      <x:c r="G70" s="46" t="str">
        <x:f>IF($B70="","",IF(OR(NOT(ISNUMBER(F70)),NOT(ISNUMBER(E70))),"待填",IF(F70=0,"不适用",E70/F70)))</x:f>
      </x:c>
      <x:c r="H70" s="48"/>
      <x:c r="I70" s="40"/>
      <x:c r="J70" s="48"/>
      <x:c r="K70" s="48"/>
      <x:c r="L70" s="40"/>
      <x:c r="M70" s="28"/>
      <x:c r="N70" s="46" t="str">
        <x:f>IF($B70="","",IF(OR(NOT(ISNUMBER(I70)),NOT(ISNUMBER(J70)),NOT(ISNUMBER(K70)),NOT(ISNUMBER(L70))),"待填",I70-J70-K70-L70))</x:f>
      </x:c>
    </x:row>
    <x:row r="71" ht="48" customHeight="1">
      <x:c r="A71" s="2"/>
      <x:c r="B71" s="24"/>
      <x:c r="C71" s="32"/>
      <x:c r="D71" s="28"/>
      <x:c r="E71" s="40"/>
      <x:c r="F71" s="48"/>
      <x:c r="G71" s="46" t="str">
        <x:f>IF($B71="","",IF(OR(NOT(ISNUMBER(F71)),NOT(ISNUMBER(E71))),"待填",IF(F71=0,"不适用",E71/F71)))</x:f>
      </x:c>
      <x:c r="H71" s="48"/>
      <x:c r="I71" s="40"/>
      <x:c r="J71" s="48"/>
      <x:c r="K71" s="48"/>
      <x:c r="L71" s="40"/>
      <x:c r="M71" s="28"/>
      <x:c r="N71" s="46" t="str">
        <x:f>IF($B71="","",IF(OR(NOT(ISNUMBER(I71)),NOT(ISNUMBER(J71)),NOT(ISNUMBER(K71)),NOT(ISNUMBER(L71))),"待填",I71-J71-K71-L71))</x:f>
      </x:c>
    </x:row>
  </x:sheetData>
  <x:conditionalFormatting sqref="G4:G4">
    <x:cfRule type="cellIs" dxfId="16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57bf581f4f5a4714"/>
  </x:tableParts>
</x:worksheet>
</file>

<file path=xl/worksheets/sheet9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8" hidden="0" customWidth="1"/>
    <x:col min="6" max="6" width="16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费用支出台账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支出总额</x:v>
      </x:c>
      <x:c r="G5" s="2"/>
      <x:c r="H5" s="2"/>
      <x:c r="I5" s="2"/>
      <x:c r="J5" s="9" t="str">
        <x:v>待收票金额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SUM($F$12:$F$71)</x:f>
        <x:v>146000</x:v>
      </x:c>
      <x:c r="G6" s="2"/>
      <x:c r="H6" s="2"/>
      <x:c r="I6" s="2"/>
      <x:c r="J6" s="10" t="n">
        <x:f>SUMIFS($F$12:$F$71,$J$12:$J$71,"待收票")</x:f>
        <x:v>28500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费用类型</x:v>
      </x:c>
      <x:c r="E11" s="20" t="str">
        <x:v>用途</x:v>
      </x:c>
      <x:c r="F11" s="20" t="str">
        <x:v>金额</x:v>
      </x:c>
      <x:c r="G11" s="20" t="str">
        <x:v>支付方式</x:v>
      </x:c>
      <x:c r="H11" s="20" t="str">
        <x:v>经办人</x:v>
      </x:c>
      <x:c r="I11" s="20" t="str">
        <x:v>对应项目</x:v>
      </x:c>
      <x:c r="J11" s="20" t="str">
        <x:v>发票状态</x:v>
      </x:c>
      <x:c r="K11" s="21" t="str">
        <x:v>备注</x:v>
      </x:c>
    </x:row>
    <x:row r="12" ht="48" customHeight="1">
      <x:c r="A12" s="2"/>
      <x:c r="B12" s="24" t="str">
        <x:v>1-08-001</x:v>
      </x:c>
      <x:c r="C12" s="32" t="n">
        <x:v>46267</x:v>
      </x:c>
      <x:c r="D12" s="28" t="str">
        <x:v>推广费</x:v>
      </x:c>
      <x:c r="E12" s="28" t="str">
        <x:v>项目日常协作</x:v>
      </x:c>
      <x:c r="F12" s="40" t="n">
        <x:v>18000</x:v>
      </x:c>
      <x:c r="G12" s="28" t="str">
        <x:v>银行转账</x:v>
      </x:c>
      <x:c r="H12" s="28" t="str">
        <x:v>陈禾</x:v>
      </x:c>
      <x:c r="I12" s="28" t="str">
        <x:v>订单管理升级</x:v>
      </x:c>
      <x:c r="J12" s="28" t="str">
        <x:v>已收票</x:v>
      </x:c>
      <x:c r="K12" s="28" t="str">
        <x:v>本行为模拟数据</x:v>
      </x:c>
    </x:row>
    <x:row r="13" ht="48" customHeight="1">
      <x:c r="A13" s="2"/>
      <x:c r="B13" s="24" t="str">
        <x:v>1-08-002</x:v>
      </x:c>
      <x:c r="C13" s="32" t="n">
        <x:v>46268</x:v>
      </x:c>
      <x:c r="D13" s="28" t="str">
        <x:v>办公费</x:v>
      </x:c>
      <x:c r="E13" s="28" t="str">
        <x:v>客户信息维护</x:v>
      </x:c>
      <x:c r="F13" s="40" t="n">
        <x:v>12500</x:v>
      </x:c>
      <x:c r="G13" s="28" t="str">
        <x:v>企业支付</x:v>
      </x:c>
      <x:c r="H13" s="28" t="str">
        <x:v>许宁</x:v>
      </x:c>
      <x:c r="I13" s="28" t="str">
        <x:v>报名流程优化</x:v>
      </x:c>
      <x:c r="J13" s="28" t="str">
        <x:v>待收票</x:v>
      </x:c>
      <x:c r="K13" s="28" t="str">
        <x:v>等待补充材料</x:v>
      </x:c>
    </x:row>
    <x:row r="14" ht="48" customHeight="1">
      <x:c r="A14" s="2"/>
      <x:c r="B14" s="24" t="str">
        <x:v>1-08-003</x:v>
      </x:c>
      <x:c r="C14" s="32" t="n">
        <x:v>46269</x:v>
      </x:c>
      <x:c r="D14" s="28" t="str">
        <x:v>差旅费</x:v>
      </x:c>
      <x:c r="E14" s="28" t="str">
        <x:v>资料归档</x:v>
      </x:c>
      <x:c r="F14" s="40" t="n">
        <x:v>24000</x:v>
      </x:c>
      <x:c r="G14" s="28" t="str">
        <x:v>银行卡</x:v>
      </x:c>
      <x:c r="H14" s="28" t="str">
        <x:v>宋安</x:v>
      </x:c>
      <x:c r="I14" s="28" t="str">
        <x:v>门店日报上线</x:v>
      </x:c>
      <x:c r="J14" s="28" t="str">
        <x:v>已收票</x:v>
      </x:c>
      <x:c r="K14" s="28" t="str">
        <x:v>已记录处理结果</x:v>
      </x:c>
    </x:row>
    <x:row r="15" ht="48" customHeight="1">
      <x:c r="A15" s="2"/>
      <x:c r="B15" s="24" t="str">
        <x:v>1-08-004</x:v>
      </x:c>
      <x:c r="C15" s="32" t="n">
        <x:v>46270</x:v>
      </x:c>
      <x:c r="D15" s="28" t="str">
        <x:v>软件服务费</x:v>
      </x:c>
      <x:c r="E15" s="28" t="str">
        <x:v>流程审核</x:v>
      </x:c>
      <x:c r="F15" s="40" t="n">
        <x:v>9500</x:v>
      </x:c>
      <x:c r="G15" s="28" t="str">
        <x:v>备用金</x:v>
      </x:c>
      <x:c r="H15" s="28" t="str">
        <x:v>沈青</x:v>
      </x:c>
      <x:c r="I15" s="28" t="str">
        <x:v>品牌官网改版</x:v>
      </x:c>
      <x:c r="J15" s="28" t="str">
        <x:v>无需发票</x:v>
      </x:c>
      <x:c r="K15" s="28" t="str">
        <x:v>下次例会复核</x:v>
      </x:c>
    </x:row>
    <x:row r="16" ht="48" customHeight="1">
      <x:c r="A16" s="2"/>
      <x:c r="B16" s="24" t="str">
        <x:v>1-08-005</x:v>
      </x:c>
      <x:c r="C16" s="32" t="n">
        <x:v>46271</x:v>
      </x:c>
      <x:c r="D16" s="28" t="str">
        <x:v>推广费</x:v>
      </x:c>
      <x:c r="E16" s="28" t="str">
        <x:v>项目日常协作</x:v>
      </x:c>
      <x:c r="F16" s="40" t="n">
        <x:v>36000</x:v>
      </x:c>
      <x:c r="G16" s="28" t="str">
        <x:v>银行转账</x:v>
      </x:c>
      <x:c r="H16" s="28" t="str">
        <x:v>苏言</x:v>
      </x:c>
      <x:c r="I16" s="28" t="str">
        <x:v>会员活动落地</x:v>
      </x:c>
      <x:c r="J16" s="28" t="str">
        <x:v>已收票</x:v>
      </x:c>
      <x:c r="K16" s="28" t="str">
        <x:v>本行为模拟数据</x:v>
      </x:c>
    </x:row>
    <x:row r="17" ht="48" customHeight="1">
      <x:c r="A17" s="2"/>
      <x:c r="B17" s="24" t="str">
        <x:v>1-08-006</x:v>
      </x:c>
      <x:c r="C17" s="32" t="n">
        <x:v>46272</x:v>
      </x:c>
      <x:c r="D17" s="28" t="str">
        <x:v>办公费</x:v>
      </x:c>
      <x:c r="E17" s="28" t="str">
        <x:v>客户信息维护</x:v>
      </x:c>
      <x:c r="F17" s="40" t="n">
        <x:v>16000</x:v>
      </x:c>
      <x:c r="G17" s="28" t="str">
        <x:v>企业支付</x:v>
      </x:c>
      <x:c r="H17" s="28" t="str">
        <x:v>叶川</x:v>
      </x:c>
      <x:c r="I17" s="28" t="str">
        <x:v>售后工单上线</x:v>
      </x:c>
      <x:c r="J17" s="28" t="str">
        <x:v>待收票</x:v>
      </x:c>
      <x:c r="K17" s="28" t="str">
        <x:v>等待补充材料</x:v>
      </x:c>
    </x:row>
    <x:row r="18" ht="48" customHeight="1">
      <x:c r="A18" s="2"/>
      <x:c r="B18" s="24" t="str">
        <x:v>1-08-007</x:v>
      </x:c>
      <x:c r="C18" s="32" t="n">
        <x:v>46273</x:v>
      </x:c>
      <x:c r="D18" s="28" t="str">
        <x:v>差旅费</x:v>
      </x:c>
      <x:c r="E18" s="28" t="str">
        <x:v>资料归档</x:v>
      </x:c>
      <x:c r="F18" s="40" t="n">
        <x:v>22000</x:v>
      </x:c>
      <x:c r="G18" s="28" t="str">
        <x:v>银行卡</x:v>
      </x:c>
      <x:c r="H18" s="28" t="str">
        <x:v>林晨</x:v>
      </x:c>
      <x:c r="I18" s="28" t="str">
        <x:v>报价流程整理</x:v>
      </x:c>
      <x:c r="J18" s="28" t="str">
        <x:v>已收票</x:v>
      </x:c>
      <x:c r="K18" s="28" t="str">
        <x:v>已记录处理结果</x:v>
      </x:c>
    </x:row>
    <x:row r="19" ht="48" customHeight="1">
      <x:c r="A19" s="2"/>
      <x:c r="B19" s="24" t="str">
        <x:v>1-08-008</x:v>
      </x:c>
      <x:c r="C19" s="32" t="n">
        <x:v>46274</x:v>
      </x:c>
      <x:c r="D19" s="28" t="str">
        <x:v>软件服务费</x:v>
      </x:c>
      <x:c r="E19" s="28" t="str">
        <x:v>流程审核</x:v>
      </x:c>
      <x:c r="F19" s="40" t="n">
        <x:v>8000</x:v>
      </x:c>
      <x:c r="G19" s="28" t="str">
        <x:v>备用金</x:v>
      </x:c>
      <x:c r="H19" s="28" t="str">
        <x:v>周悦</x:v>
      </x:c>
      <x:c r="I19" s="28" t="str">
        <x:v>库存盘点优化</x:v>
      </x:c>
      <x:c r="J19" s="28" t="str">
        <x:v>无需发票</x:v>
      </x:c>
      <x:c r="K19" s="28" t="str">
        <x:v>下次例会复核</x:v>
      </x:c>
    </x:row>
    <x:row r="20" ht="48" customHeight="1">
      <x:c r="A20" s="2"/>
      <x:c r="B20" s="24"/>
      <x:c r="C20" s="32"/>
      <x:c r="D20" s="28"/>
      <x:c r="E20" s="28"/>
      <x:c r="F20" s="40"/>
      <x:c r="G20" s="28"/>
      <x:c r="H20" s="28"/>
      <x:c r="I20" s="28"/>
      <x:c r="J20" s="28"/>
      <x:c r="K20" s="28"/>
    </x:row>
    <x:row r="21" ht="48" customHeight="1">
      <x:c r="A21" s="2"/>
      <x:c r="B21" s="24"/>
      <x:c r="C21" s="32"/>
      <x:c r="D21" s="28"/>
      <x:c r="E21" s="28"/>
      <x:c r="F21" s="40"/>
      <x:c r="G21" s="28"/>
      <x:c r="H21" s="28"/>
      <x:c r="I21" s="28"/>
      <x:c r="J21" s="28"/>
      <x:c r="K21" s="28"/>
    </x:row>
    <x:row r="22" ht="48" customHeight="1">
      <x:c r="A22" s="2"/>
      <x:c r="B22" s="24"/>
      <x:c r="C22" s="32"/>
      <x:c r="D22" s="28"/>
      <x:c r="E22" s="28"/>
      <x:c r="F22" s="40"/>
      <x:c r="G22" s="28"/>
      <x:c r="H22" s="28"/>
      <x:c r="I22" s="28"/>
      <x:c r="J22" s="28"/>
      <x:c r="K22" s="28"/>
    </x:row>
    <x:row r="23" ht="48" customHeight="1">
      <x:c r="A23" s="2"/>
      <x:c r="B23" s="24"/>
      <x:c r="C23" s="32"/>
      <x:c r="D23" s="28"/>
      <x:c r="E23" s="28"/>
      <x:c r="F23" s="40"/>
      <x:c r="G23" s="28"/>
      <x:c r="H23" s="28"/>
      <x:c r="I23" s="28"/>
      <x:c r="J23" s="28"/>
      <x:c r="K23" s="28"/>
    </x:row>
    <x:row r="24" ht="48" customHeight="1">
      <x:c r="A24" s="2"/>
      <x:c r="B24" s="24"/>
      <x:c r="C24" s="32"/>
      <x:c r="D24" s="28"/>
      <x:c r="E24" s="28"/>
      <x:c r="F24" s="40"/>
      <x:c r="G24" s="28"/>
      <x:c r="H24" s="28"/>
      <x:c r="I24" s="28"/>
      <x:c r="J24" s="28"/>
      <x:c r="K24" s="28"/>
    </x:row>
    <x:row r="25" ht="48" customHeight="1">
      <x:c r="A25" s="2"/>
      <x:c r="B25" s="24"/>
      <x:c r="C25" s="32"/>
      <x:c r="D25" s="28"/>
      <x:c r="E25" s="28"/>
      <x:c r="F25" s="40"/>
      <x:c r="G25" s="28"/>
      <x:c r="H25" s="28"/>
      <x:c r="I25" s="28"/>
      <x:c r="J25" s="28"/>
      <x:c r="K25" s="28"/>
    </x:row>
    <x:row r="26" ht="48" customHeight="1">
      <x:c r="A26" s="2"/>
      <x:c r="B26" s="24"/>
      <x:c r="C26" s="32"/>
      <x:c r="D26" s="28"/>
      <x:c r="E26" s="28"/>
      <x:c r="F26" s="40"/>
      <x:c r="G26" s="28"/>
      <x:c r="H26" s="28"/>
      <x:c r="I26" s="28"/>
      <x:c r="J26" s="28"/>
      <x:c r="K26" s="28"/>
    </x:row>
    <x:row r="27" ht="48" customHeight="1">
      <x:c r="A27" s="2"/>
      <x:c r="B27" s="24"/>
      <x:c r="C27" s="32"/>
      <x:c r="D27" s="28"/>
      <x:c r="E27" s="28"/>
      <x:c r="F27" s="40"/>
      <x:c r="G27" s="28"/>
      <x:c r="H27" s="28"/>
      <x:c r="I27" s="28"/>
      <x:c r="J27" s="28"/>
      <x:c r="K27" s="28"/>
    </x:row>
    <x:row r="28" ht="48" customHeight="1">
      <x:c r="A28" s="2"/>
      <x:c r="B28" s="24"/>
      <x:c r="C28" s="32"/>
      <x:c r="D28" s="28"/>
      <x:c r="E28" s="28"/>
      <x:c r="F28" s="40"/>
      <x:c r="G28" s="28"/>
      <x:c r="H28" s="28"/>
      <x:c r="I28" s="28"/>
      <x:c r="J28" s="28"/>
      <x:c r="K28" s="28"/>
    </x:row>
    <x:row r="29" ht="48" customHeight="1">
      <x:c r="A29" s="2"/>
      <x:c r="B29" s="24"/>
      <x:c r="C29" s="32"/>
      <x:c r="D29" s="28"/>
      <x:c r="E29" s="28"/>
      <x:c r="F29" s="40"/>
      <x:c r="G29" s="28"/>
      <x:c r="H29" s="28"/>
      <x:c r="I29" s="28"/>
      <x:c r="J29" s="28"/>
      <x:c r="K29" s="28"/>
    </x:row>
    <x:row r="30" ht="48" customHeight="1">
      <x:c r="A30" s="2"/>
      <x:c r="B30" s="24"/>
      <x:c r="C30" s="32"/>
      <x:c r="D30" s="28"/>
      <x:c r="E30" s="28"/>
      <x:c r="F30" s="40"/>
      <x:c r="G30" s="28"/>
      <x:c r="H30" s="28"/>
      <x:c r="I30" s="28"/>
      <x:c r="J30" s="28"/>
      <x:c r="K30" s="28"/>
    </x:row>
    <x:row r="31" ht="48" customHeight="1">
      <x:c r="A31" s="2"/>
      <x:c r="B31" s="24"/>
      <x:c r="C31" s="32"/>
      <x:c r="D31" s="28"/>
      <x:c r="E31" s="28"/>
      <x:c r="F31" s="40"/>
      <x:c r="G31" s="28"/>
      <x:c r="H31" s="28"/>
      <x:c r="I31" s="28"/>
      <x:c r="J31" s="28"/>
      <x:c r="K31" s="28"/>
    </x:row>
    <x:row r="32" ht="48" customHeight="1">
      <x:c r="A32" s="2"/>
      <x:c r="B32" s="24"/>
      <x:c r="C32" s="32"/>
      <x:c r="D32" s="28"/>
      <x:c r="E32" s="28"/>
      <x:c r="F32" s="40"/>
      <x:c r="G32" s="28"/>
      <x:c r="H32" s="28"/>
      <x:c r="I32" s="28"/>
      <x:c r="J32" s="28"/>
      <x:c r="K32" s="28"/>
    </x:row>
    <x:row r="33" ht="48" customHeight="1">
      <x:c r="A33" s="2"/>
      <x:c r="B33" s="24"/>
      <x:c r="C33" s="32"/>
      <x:c r="D33" s="28"/>
      <x:c r="E33" s="28"/>
      <x:c r="F33" s="40"/>
      <x:c r="G33" s="28"/>
      <x:c r="H33" s="28"/>
      <x:c r="I33" s="28"/>
      <x:c r="J33" s="28"/>
      <x:c r="K33" s="28"/>
    </x:row>
    <x:row r="34" ht="48" customHeight="1">
      <x:c r="A34" s="2"/>
      <x:c r="B34" s="24"/>
      <x:c r="C34" s="32"/>
      <x:c r="D34" s="28"/>
      <x:c r="E34" s="28"/>
      <x:c r="F34" s="40"/>
      <x:c r="G34" s="28"/>
      <x:c r="H34" s="28"/>
      <x:c r="I34" s="28"/>
      <x:c r="J34" s="28"/>
      <x:c r="K34" s="28"/>
    </x:row>
    <x:row r="35" ht="48" customHeight="1">
      <x:c r="A35" s="2"/>
      <x:c r="B35" s="24"/>
      <x:c r="C35" s="32"/>
      <x:c r="D35" s="28"/>
      <x:c r="E35" s="28"/>
      <x:c r="F35" s="40"/>
      <x:c r="G35" s="28"/>
      <x:c r="H35" s="28"/>
      <x:c r="I35" s="28"/>
      <x:c r="J35" s="28"/>
      <x:c r="K35" s="28"/>
    </x:row>
    <x:row r="36" ht="48" customHeight="1">
      <x:c r="A36" s="2"/>
      <x:c r="B36" s="24"/>
      <x:c r="C36" s="32"/>
      <x:c r="D36" s="28"/>
      <x:c r="E36" s="28"/>
      <x:c r="F36" s="40"/>
      <x:c r="G36" s="28"/>
      <x:c r="H36" s="28"/>
      <x:c r="I36" s="28"/>
      <x:c r="J36" s="28"/>
      <x:c r="K36" s="28"/>
    </x:row>
    <x:row r="37" ht="48" customHeight="1">
      <x:c r="A37" s="2"/>
      <x:c r="B37" s="24"/>
      <x:c r="C37" s="32"/>
      <x:c r="D37" s="28"/>
      <x:c r="E37" s="28"/>
      <x:c r="F37" s="40"/>
      <x:c r="G37" s="28"/>
      <x:c r="H37" s="28"/>
      <x:c r="I37" s="28"/>
      <x:c r="J37" s="28"/>
      <x:c r="K37" s="28"/>
    </x:row>
    <x:row r="38" ht="48" customHeight="1">
      <x:c r="A38" s="2"/>
      <x:c r="B38" s="24"/>
      <x:c r="C38" s="32"/>
      <x:c r="D38" s="28"/>
      <x:c r="E38" s="28"/>
      <x:c r="F38" s="40"/>
      <x:c r="G38" s="28"/>
      <x:c r="H38" s="28"/>
      <x:c r="I38" s="28"/>
      <x:c r="J38" s="28"/>
      <x:c r="K38" s="28"/>
    </x:row>
    <x:row r="39" ht="48" customHeight="1">
      <x:c r="A39" s="2"/>
      <x:c r="B39" s="24"/>
      <x:c r="C39" s="32"/>
      <x:c r="D39" s="28"/>
      <x:c r="E39" s="28"/>
      <x:c r="F39" s="40"/>
      <x:c r="G39" s="28"/>
      <x:c r="H39" s="28"/>
      <x:c r="I39" s="28"/>
      <x:c r="J39" s="28"/>
      <x:c r="K39" s="28"/>
    </x:row>
    <x:row r="40" ht="48" customHeight="1">
      <x:c r="A40" s="2"/>
      <x:c r="B40" s="24"/>
      <x:c r="C40" s="32"/>
      <x:c r="D40" s="28"/>
      <x:c r="E40" s="28"/>
      <x:c r="F40" s="40"/>
      <x:c r="G40" s="28"/>
      <x:c r="H40" s="28"/>
      <x:c r="I40" s="28"/>
      <x:c r="J40" s="28"/>
      <x:c r="K40" s="28"/>
    </x:row>
    <x:row r="41" ht="48" customHeight="1">
      <x:c r="A41" s="2"/>
      <x:c r="B41" s="24"/>
      <x:c r="C41" s="32"/>
      <x:c r="D41" s="28"/>
      <x:c r="E41" s="28"/>
      <x:c r="F41" s="40"/>
      <x:c r="G41" s="28"/>
      <x:c r="H41" s="28"/>
      <x:c r="I41" s="28"/>
      <x:c r="J41" s="28"/>
      <x:c r="K41" s="28"/>
    </x:row>
    <x:row r="42" ht="48" customHeight="1">
      <x:c r="A42" s="2"/>
      <x:c r="B42" s="24"/>
      <x:c r="C42" s="32"/>
      <x:c r="D42" s="28"/>
      <x:c r="E42" s="28"/>
      <x:c r="F42" s="40"/>
      <x:c r="G42" s="28"/>
      <x:c r="H42" s="28"/>
      <x:c r="I42" s="28"/>
      <x:c r="J42" s="28"/>
      <x:c r="K42" s="28"/>
    </x:row>
    <x:row r="43" ht="48" customHeight="1">
      <x:c r="A43" s="2"/>
      <x:c r="B43" s="24"/>
      <x:c r="C43" s="32"/>
      <x:c r="D43" s="28"/>
      <x:c r="E43" s="28"/>
      <x:c r="F43" s="40"/>
      <x:c r="G43" s="28"/>
      <x:c r="H43" s="28"/>
      <x:c r="I43" s="28"/>
      <x:c r="J43" s="28"/>
      <x:c r="K43" s="28"/>
    </x:row>
    <x:row r="44" ht="48" customHeight="1">
      <x:c r="A44" s="2"/>
      <x:c r="B44" s="24"/>
      <x:c r="C44" s="32"/>
      <x:c r="D44" s="28"/>
      <x:c r="E44" s="28"/>
      <x:c r="F44" s="40"/>
      <x:c r="G44" s="28"/>
      <x:c r="H44" s="28"/>
      <x:c r="I44" s="28"/>
      <x:c r="J44" s="28"/>
      <x:c r="K44" s="28"/>
    </x:row>
    <x:row r="45" ht="48" customHeight="1">
      <x:c r="A45" s="2"/>
      <x:c r="B45" s="24"/>
      <x:c r="C45" s="32"/>
      <x:c r="D45" s="28"/>
      <x:c r="E45" s="28"/>
      <x:c r="F45" s="40"/>
      <x:c r="G45" s="28"/>
      <x:c r="H45" s="28"/>
      <x:c r="I45" s="28"/>
      <x:c r="J45" s="28"/>
      <x:c r="K45" s="28"/>
    </x:row>
    <x:row r="46" ht="48" customHeight="1">
      <x:c r="A46" s="2"/>
      <x:c r="B46" s="24"/>
      <x:c r="C46" s="32"/>
      <x:c r="D46" s="28"/>
      <x:c r="E46" s="28"/>
      <x:c r="F46" s="40"/>
      <x:c r="G46" s="28"/>
      <x:c r="H46" s="28"/>
      <x:c r="I46" s="28"/>
      <x:c r="J46" s="28"/>
      <x:c r="K46" s="28"/>
    </x:row>
    <x:row r="47" ht="48" customHeight="1">
      <x:c r="A47" s="2"/>
      <x:c r="B47" s="24"/>
      <x:c r="C47" s="32"/>
      <x:c r="D47" s="28"/>
      <x:c r="E47" s="28"/>
      <x:c r="F47" s="40"/>
      <x:c r="G47" s="28"/>
      <x:c r="H47" s="28"/>
      <x:c r="I47" s="28"/>
      <x:c r="J47" s="28"/>
      <x:c r="K47" s="28"/>
    </x:row>
    <x:row r="48" ht="48" customHeight="1">
      <x:c r="A48" s="2"/>
      <x:c r="B48" s="24"/>
      <x:c r="C48" s="32"/>
      <x:c r="D48" s="28"/>
      <x:c r="E48" s="28"/>
      <x:c r="F48" s="40"/>
      <x:c r="G48" s="28"/>
      <x:c r="H48" s="28"/>
      <x:c r="I48" s="28"/>
      <x:c r="J48" s="28"/>
      <x:c r="K48" s="28"/>
    </x:row>
    <x:row r="49" ht="48" customHeight="1">
      <x:c r="A49" s="2"/>
      <x:c r="B49" s="24"/>
      <x:c r="C49" s="32"/>
      <x:c r="D49" s="28"/>
      <x:c r="E49" s="28"/>
      <x:c r="F49" s="40"/>
      <x:c r="G49" s="28"/>
      <x:c r="H49" s="28"/>
      <x:c r="I49" s="28"/>
      <x:c r="J49" s="28"/>
      <x:c r="K49" s="28"/>
    </x:row>
    <x:row r="50" ht="48" customHeight="1">
      <x:c r="A50" s="2"/>
      <x:c r="B50" s="24"/>
      <x:c r="C50" s="32"/>
      <x:c r="D50" s="28"/>
      <x:c r="E50" s="28"/>
      <x:c r="F50" s="40"/>
      <x:c r="G50" s="28"/>
      <x:c r="H50" s="28"/>
      <x:c r="I50" s="28"/>
      <x:c r="J50" s="28"/>
      <x:c r="K50" s="28"/>
    </x:row>
    <x:row r="51" ht="48" customHeight="1">
      <x:c r="A51" s="2"/>
      <x:c r="B51" s="24"/>
      <x:c r="C51" s="32"/>
      <x:c r="D51" s="28"/>
      <x:c r="E51" s="28"/>
      <x:c r="F51" s="40"/>
      <x:c r="G51" s="28"/>
      <x:c r="H51" s="28"/>
      <x:c r="I51" s="28"/>
      <x:c r="J51" s="28"/>
      <x:c r="K51" s="28"/>
    </x:row>
    <x:row r="52" ht="48" customHeight="1">
      <x:c r="A52" s="2"/>
      <x:c r="B52" s="24"/>
      <x:c r="C52" s="32"/>
      <x:c r="D52" s="28"/>
      <x:c r="E52" s="28"/>
      <x:c r="F52" s="40"/>
      <x:c r="G52" s="28"/>
      <x:c r="H52" s="28"/>
      <x:c r="I52" s="28"/>
      <x:c r="J52" s="28"/>
      <x:c r="K52" s="28"/>
    </x:row>
    <x:row r="53" ht="48" customHeight="1">
      <x:c r="A53" s="2"/>
      <x:c r="B53" s="24"/>
      <x:c r="C53" s="32"/>
      <x:c r="D53" s="28"/>
      <x:c r="E53" s="28"/>
      <x:c r="F53" s="40"/>
      <x:c r="G53" s="28"/>
      <x:c r="H53" s="28"/>
      <x:c r="I53" s="28"/>
      <x:c r="J53" s="28"/>
      <x:c r="K53" s="28"/>
    </x:row>
    <x:row r="54" ht="48" customHeight="1">
      <x:c r="A54" s="2"/>
      <x:c r="B54" s="24"/>
      <x:c r="C54" s="32"/>
      <x:c r="D54" s="28"/>
      <x:c r="E54" s="28"/>
      <x:c r="F54" s="40"/>
      <x:c r="G54" s="28"/>
      <x:c r="H54" s="28"/>
      <x:c r="I54" s="28"/>
      <x:c r="J54" s="28"/>
      <x:c r="K54" s="28"/>
    </x:row>
    <x:row r="55" ht="48" customHeight="1">
      <x:c r="A55" s="2"/>
      <x:c r="B55" s="24"/>
      <x:c r="C55" s="32"/>
      <x:c r="D55" s="28"/>
      <x:c r="E55" s="28"/>
      <x:c r="F55" s="40"/>
      <x:c r="G55" s="28"/>
      <x:c r="H55" s="28"/>
      <x:c r="I55" s="28"/>
      <x:c r="J55" s="28"/>
      <x:c r="K55" s="28"/>
    </x:row>
    <x:row r="56" ht="48" customHeight="1">
      <x:c r="A56" s="2"/>
      <x:c r="B56" s="24"/>
      <x:c r="C56" s="32"/>
      <x:c r="D56" s="28"/>
      <x:c r="E56" s="28"/>
      <x:c r="F56" s="40"/>
      <x:c r="G56" s="28"/>
      <x:c r="H56" s="28"/>
      <x:c r="I56" s="28"/>
      <x:c r="J56" s="28"/>
      <x:c r="K56" s="28"/>
    </x:row>
    <x:row r="57" ht="48" customHeight="1">
      <x:c r="A57" s="2"/>
      <x:c r="B57" s="24"/>
      <x:c r="C57" s="32"/>
      <x:c r="D57" s="28"/>
      <x:c r="E57" s="28"/>
      <x:c r="F57" s="40"/>
      <x:c r="G57" s="28"/>
      <x:c r="H57" s="28"/>
      <x:c r="I57" s="28"/>
      <x:c r="J57" s="28"/>
      <x:c r="K57" s="28"/>
    </x:row>
    <x:row r="58" ht="48" customHeight="1">
      <x:c r="A58" s="2"/>
      <x:c r="B58" s="24"/>
      <x:c r="C58" s="32"/>
      <x:c r="D58" s="28"/>
      <x:c r="E58" s="28"/>
      <x:c r="F58" s="40"/>
      <x:c r="G58" s="28"/>
      <x:c r="H58" s="28"/>
      <x:c r="I58" s="28"/>
      <x:c r="J58" s="28"/>
      <x:c r="K58" s="28"/>
    </x:row>
    <x:row r="59" ht="48" customHeight="1">
      <x:c r="A59" s="2"/>
      <x:c r="B59" s="24"/>
      <x:c r="C59" s="32"/>
      <x:c r="D59" s="28"/>
      <x:c r="E59" s="28"/>
      <x:c r="F59" s="40"/>
      <x:c r="G59" s="28"/>
      <x:c r="H59" s="28"/>
      <x:c r="I59" s="28"/>
      <x:c r="J59" s="28"/>
      <x:c r="K59" s="28"/>
    </x:row>
    <x:row r="60" ht="48" customHeight="1">
      <x:c r="A60" s="2"/>
      <x:c r="B60" s="24"/>
      <x:c r="C60" s="32"/>
      <x:c r="D60" s="28"/>
      <x:c r="E60" s="28"/>
      <x:c r="F60" s="40"/>
      <x:c r="G60" s="28"/>
      <x:c r="H60" s="28"/>
      <x:c r="I60" s="28"/>
      <x:c r="J60" s="28"/>
      <x:c r="K60" s="28"/>
    </x:row>
    <x:row r="61" ht="48" customHeight="1">
      <x:c r="A61" s="2"/>
      <x:c r="B61" s="24"/>
      <x:c r="C61" s="32"/>
      <x:c r="D61" s="28"/>
      <x:c r="E61" s="28"/>
      <x:c r="F61" s="40"/>
      <x:c r="G61" s="28"/>
      <x:c r="H61" s="28"/>
      <x:c r="I61" s="28"/>
      <x:c r="J61" s="28"/>
      <x:c r="K61" s="28"/>
    </x:row>
    <x:row r="62" ht="48" customHeight="1">
      <x:c r="A62" s="2"/>
      <x:c r="B62" s="24"/>
      <x:c r="C62" s="32"/>
      <x:c r="D62" s="28"/>
      <x:c r="E62" s="28"/>
      <x:c r="F62" s="40"/>
      <x:c r="G62" s="28"/>
      <x:c r="H62" s="28"/>
      <x:c r="I62" s="28"/>
      <x:c r="J62" s="28"/>
      <x:c r="K62" s="28"/>
    </x:row>
    <x:row r="63" ht="48" customHeight="1">
      <x:c r="A63" s="2"/>
      <x:c r="B63" s="24"/>
      <x:c r="C63" s="32"/>
      <x:c r="D63" s="28"/>
      <x:c r="E63" s="28"/>
      <x:c r="F63" s="40"/>
      <x:c r="G63" s="28"/>
      <x:c r="H63" s="28"/>
      <x:c r="I63" s="28"/>
      <x:c r="J63" s="28"/>
      <x:c r="K63" s="28"/>
    </x:row>
    <x:row r="64" ht="48" customHeight="1">
      <x:c r="A64" s="2"/>
      <x:c r="B64" s="24"/>
      <x:c r="C64" s="32"/>
      <x:c r="D64" s="28"/>
      <x:c r="E64" s="28"/>
      <x:c r="F64" s="40"/>
      <x:c r="G64" s="28"/>
      <x:c r="H64" s="28"/>
      <x:c r="I64" s="28"/>
      <x:c r="J64" s="28"/>
      <x:c r="K64" s="28"/>
    </x:row>
    <x:row r="65" ht="48" customHeight="1">
      <x:c r="A65" s="2"/>
      <x:c r="B65" s="24"/>
      <x:c r="C65" s="32"/>
      <x:c r="D65" s="28"/>
      <x:c r="E65" s="28"/>
      <x:c r="F65" s="40"/>
      <x:c r="G65" s="28"/>
      <x:c r="H65" s="28"/>
      <x:c r="I65" s="28"/>
      <x:c r="J65" s="28"/>
      <x:c r="K65" s="28"/>
    </x:row>
    <x:row r="66" ht="48" customHeight="1">
      <x:c r="A66" s="2"/>
      <x:c r="B66" s="24"/>
      <x:c r="C66" s="32"/>
      <x:c r="D66" s="28"/>
      <x:c r="E66" s="28"/>
      <x:c r="F66" s="40"/>
      <x:c r="G66" s="28"/>
      <x:c r="H66" s="28"/>
      <x:c r="I66" s="28"/>
      <x:c r="J66" s="28"/>
      <x:c r="K66" s="28"/>
    </x:row>
    <x:row r="67" ht="48" customHeight="1">
      <x:c r="A67" s="2"/>
      <x:c r="B67" s="24"/>
      <x:c r="C67" s="32"/>
      <x:c r="D67" s="28"/>
      <x:c r="E67" s="28"/>
      <x:c r="F67" s="40"/>
      <x:c r="G67" s="28"/>
      <x:c r="H67" s="28"/>
      <x:c r="I67" s="28"/>
      <x:c r="J67" s="28"/>
      <x:c r="K67" s="28"/>
    </x:row>
    <x:row r="68" ht="48" customHeight="1">
      <x:c r="A68" s="2"/>
      <x:c r="B68" s="24"/>
      <x:c r="C68" s="32"/>
      <x:c r="D68" s="28"/>
      <x:c r="E68" s="28"/>
      <x:c r="F68" s="40"/>
      <x:c r="G68" s="28"/>
      <x:c r="H68" s="28"/>
      <x:c r="I68" s="28"/>
      <x:c r="J68" s="28"/>
      <x:c r="K68" s="28"/>
    </x:row>
    <x:row r="69" ht="48" customHeight="1">
      <x:c r="A69" s="2"/>
      <x:c r="B69" s="24"/>
      <x:c r="C69" s="32"/>
      <x:c r="D69" s="28"/>
      <x:c r="E69" s="28"/>
      <x:c r="F69" s="40"/>
      <x:c r="G69" s="28"/>
      <x:c r="H69" s="28"/>
      <x:c r="I69" s="28"/>
      <x:c r="J69" s="28"/>
      <x:c r="K69" s="28"/>
    </x:row>
    <x:row r="70" ht="48" customHeight="1">
      <x:c r="A70" s="2"/>
      <x:c r="B70" s="24"/>
      <x:c r="C70" s="32"/>
      <x:c r="D70" s="28"/>
      <x:c r="E70" s="28"/>
      <x:c r="F70" s="40"/>
      <x:c r="G70" s="28"/>
      <x:c r="H70" s="28"/>
      <x:c r="I70" s="28"/>
      <x:c r="J70" s="28"/>
      <x:c r="K70" s="28"/>
    </x:row>
    <x:row r="71" ht="48" customHeight="1">
      <x:c r="A71" s="2"/>
      <x:c r="B71" s="24"/>
      <x:c r="C71" s="32"/>
      <x:c r="D71" s="28"/>
      <x:c r="E71" s="28"/>
      <x:c r="F71" s="40"/>
      <x:c r="G71" s="28"/>
      <x:c r="H71" s="28"/>
      <x:c r="I71" s="28"/>
      <x:c r="J71" s="28"/>
      <x:c r="K71" s="28"/>
    </x:row>
  </x:sheetData>
  <x:conditionalFormatting sqref="J12:J71">
    <x:cfRule type="containsText" dxfId="17" priority="1" operator="containsText" text="逾期"/>
    <x:cfRule type="containsText" dxfId="18" priority="2" operator="containsText" text="待"/>
  </x:conditionalFormatting>
  <x:dataValidations count="1">
    <x:dataValidation type="list" sqref="J12:J71">
      <x:formula1>"已收票,待收票,无需发票"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c1bb60ec6994df3"/>
  </x:tableParts>
</x:worksheet>
</file>

<file path=xl/worksheets/sheet10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6" hidden="0" customWidth="1"/>
    <x:col min="5" max="5" width="16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" hidden="0" customWidth="1"/>
    <x:col min="11" max="11" width="16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现金流预测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COUNTIFS($J$12:$J$71,"待填")+COUNTIFS($K$12:$K$71,"待填")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净现金流</x:v>
      </x:c>
      <x:c r="G5" s="2"/>
      <x:c r="H5" s="2"/>
      <x:c r="I5" s="2"/>
      <x:c r="J5" s="9" t="str">
        <x:v>最低期末现金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SUM($J$12:$J$71)</x:f>
        <x:v>202000</x:v>
      </x:c>
      <x:c r="G6" s="2"/>
      <x:c r="H6" s="2"/>
      <x:c r="I6" s="2"/>
      <x:c r="J6" s="10" t="n">
        <x:f>MIN($K$12:$K$71)</x:f>
        <x:v>65000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本表按行顺序计算，请保留时间/阶段顺序；新增行时复制公式并检查上下期衔接。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月份</x:v>
      </x:c>
      <x:c r="D11" s="20" t="str">
        <x:v>期初现金</x:v>
      </x:c>
      <x:c r="E11" s="20" t="str">
        <x:v>预计收款</x:v>
      </x:c>
      <x:c r="F11" s="20" t="str">
        <x:v>固定支出</x:v>
      </x:c>
      <x:c r="G11" s="20" t="str">
        <x:v>项目支出</x:v>
      </x:c>
      <x:c r="H11" s="20" t="str">
        <x:v>税费</x:v>
      </x:c>
      <x:c r="I11" s="20" t="str">
        <x:v>其他支出</x:v>
      </x:c>
      <x:c r="J11" s="20" t="str">
        <x:v>预计净现金流</x:v>
      </x:c>
      <x:c r="K11" s="21" t="str">
        <x:v>预计期末现金</x:v>
      </x:c>
    </x:row>
    <x:row r="12" ht="48" customHeight="1">
      <x:c r="A12" s="2"/>
      <x:c r="B12" s="24" t="str">
        <x:v>1-09-001</x:v>
      </x:c>
      <x:c r="C12" s="32" t="n">
        <x:v>46266</x:v>
      </x:c>
      <x:c r="D12" s="40" t="n">
        <x:v>50000</x:v>
      </x:c>
      <x:c r="E12" s="40" t="n">
        <x:v>65000</x:v>
      </x:c>
      <x:c r="F12" s="48" t="n">
        <x:v>28000</x:v>
      </x:c>
      <x:c r="G12" s="48" t="n">
        <x:v>17000</x:v>
      </x:c>
      <x:c r="H12" s="48" t="n">
        <x:v>3000</x:v>
      </x:c>
      <x:c r="I12" s="48" t="n">
        <x:v>2000</x:v>
      </x:c>
      <x:c r="J12" s="46" t="n">
        <x:f>IF($B12="","",IF(OR(NOT(ISNUMBER(E12)),NOT(ISNUMBER(F12)),NOT(ISNUMBER(G12)),NOT(ISNUMBER(H12)),NOT(ISNUMBER(I12))),"待填",E12-SUM(F12,G12,H12,I12)))</x:f>
        <x:v>15000</x:v>
      </x:c>
      <x:c r="K12" s="46" t="n">
        <x:f>IF($B12="","",IF(OR(NOT(ISNUMBER(D12)),NOT(ISNUMBER(J12))),"待填",D12+J12))</x:f>
        <x:v>65000</x:v>
      </x:c>
    </x:row>
    <x:row r="13" ht="48" customHeight="1">
      <x:c r="A13" s="2"/>
      <x:c r="B13" s="24" t="str">
        <x:v>1-09-002</x:v>
      </x:c>
      <x:c r="C13" s="32" t="n">
        <x:v>46296</x:v>
      </x:c>
      <x:c r="D13" s="46" t="n">
        <x:f>IF($B13="","",K12)</x:f>
        <x:v>65000</x:v>
      </x:c>
      <x:c r="E13" s="40" t="n">
        <x:v>72000</x:v>
      </x:c>
      <x:c r="F13" s="48" t="n">
        <x:v>28000</x:v>
      </x:c>
      <x:c r="G13" s="48" t="n">
        <x:v>23000</x:v>
      </x:c>
      <x:c r="H13" s="48" t="n">
        <x:v>3000</x:v>
      </x:c>
      <x:c r="I13" s="48" t="n">
        <x:v>2000</x:v>
      </x:c>
      <x:c r="J13" s="46" t="n">
        <x:f>IF($B13="","",IF(OR(NOT(ISNUMBER(E13)),NOT(ISNUMBER(F13)),NOT(ISNUMBER(G13)),NOT(ISNUMBER(H13)),NOT(ISNUMBER(I13))),"待填",E13-SUM(F13,G13,H13,I13)))</x:f>
        <x:v>16000</x:v>
      </x:c>
      <x:c r="K13" s="46" t="n">
        <x:f>IF($B13="","",IF(OR(NOT(ISNUMBER(D13)),NOT(ISNUMBER(J13))),"待填",D13+J13))</x:f>
        <x:v>81000</x:v>
      </x:c>
    </x:row>
    <x:row r="14" ht="48" customHeight="1">
      <x:c r="A14" s="2"/>
      <x:c r="B14" s="24" t="str">
        <x:v>1-09-003</x:v>
      </x:c>
      <x:c r="C14" s="32" t="n">
        <x:v>46327</x:v>
      </x:c>
      <x:c r="D14" s="46" t="n">
        <x:f>IF($B14="","",K13)</x:f>
        <x:v>81000</x:v>
      </x:c>
      <x:c r="E14" s="40" t="n">
        <x:v>68000</x:v>
      </x:c>
      <x:c r="F14" s="48" t="n">
        <x:v>28000</x:v>
      </x:c>
      <x:c r="G14" s="48" t="n">
        <x:v>21000</x:v>
      </x:c>
      <x:c r="H14" s="48" t="n">
        <x:v>3000</x:v>
      </x:c>
      <x:c r="I14" s="48" t="n">
        <x:v>2000</x:v>
      </x:c>
      <x:c r="J14" s="46" t="n">
        <x:f>IF($B14="","",IF(OR(NOT(ISNUMBER(E14)),NOT(ISNUMBER(F14)),NOT(ISNUMBER(G14)),NOT(ISNUMBER(H14)),NOT(ISNUMBER(I14))),"待填",E14-SUM(F14,G14,H14,I14)))</x:f>
        <x:v>14000</x:v>
      </x:c>
      <x:c r="K14" s="46" t="n">
        <x:f>IF($B14="","",IF(OR(NOT(ISNUMBER(D14)),NOT(ISNUMBER(J14))),"待填",D14+J14))</x:f>
        <x:v>95000</x:v>
      </x:c>
    </x:row>
    <x:row r="15" ht="48" customHeight="1">
      <x:c r="A15" s="2"/>
      <x:c r="B15" s="24" t="str">
        <x:v>1-09-004</x:v>
      </x:c>
      <x:c r="C15" s="32" t="n">
        <x:v>46357</x:v>
      </x:c>
      <x:c r="D15" s="46" t="n">
        <x:f>IF($B15="","",K14)</x:f>
        <x:v>95000</x:v>
      </x:c>
      <x:c r="E15" s="40" t="n">
        <x:v>81000</x:v>
      </x:c>
      <x:c r="F15" s="48" t="n">
        <x:v>28000</x:v>
      </x:c>
      <x:c r="G15" s="48" t="n">
        <x:v>26000</x:v>
      </x:c>
      <x:c r="H15" s="48" t="n">
        <x:v>3000</x:v>
      </x:c>
      <x:c r="I15" s="48" t="n">
        <x:v>2000</x:v>
      </x:c>
      <x:c r="J15" s="46" t="n">
        <x:f>IF($B15="","",IF(OR(NOT(ISNUMBER(E15)),NOT(ISNUMBER(F15)),NOT(ISNUMBER(G15)),NOT(ISNUMBER(H15)),NOT(ISNUMBER(I15))),"待填",E15-SUM(F15,G15,H15,I15)))</x:f>
        <x:v>22000</x:v>
      </x:c>
      <x:c r="K15" s="46" t="n">
        <x:f>IF($B15="","",IF(OR(NOT(ISNUMBER(D15)),NOT(ISNUMBER(J15))),"待填",D15+J15))</x:f>
        <x:v>117000</x:v>
      </x:c>
    </x:row>
    <x:row r="16" ht="48" customHeight="1">
      <x:c r="A16" s="2"/>
      <x:c r="B16" s="24" t="str">
        <x:v>1-09-005</x:v>
      </x:c>
      <x:c r="C16" s="32" t="n">
        <x:v>46388</x:v>
      </x:c>
      <x:c r="D16" s="46" t="n">
        <x:f>IF($B16="","",K15)</x:f>
        <x:v>117000</x:v>
      </x:c>
      <x:c r="E16" s="40" t="n">
        <x:v>76000</x:v>
      </x:c>
      <x:c r="F16" s="48" t="n">
        <x:v>28000</x:v>
      </x:c>
      <x:c r="G16" s="48" t="n">
        <x:v>17000</x:v>
      </x:c>
      <x:c r="H16" s="48" t="n">
        <x:v>3000</x:v>
      </x:c>
      <x:c r="I16" s="48" t="n">
        <x:v>2000</x:v>
      </x:c>
      <x:c r="J16" s="46" t="n">
        <x:f>IF($B16="","",IF(OR(NOT(ISNUMBER(E16)),NOT(ISNUMBER(F16)),NOT(ISNUMBER(G16)),NOT(ISNUMBER(H16)),NOT(ISNUMBER(I16))),"待填",E16-SUM(F16,G16,H16,I16)))</x:f>
        <x:v>26000</x:v>
      </x:c>
      <x:c r="K16" s="46" t="n">
        <x:f>IF($B16="","",IF(OR(NOT(ISNUMBER(D16)),NOT(ISNUMBER(J16))),"待填",D16+J16))</x:f>
        <x:v>143000</x:v>
      </x:c>
    </x:row>
    <x:row r="17" ht="48" customHeight="1">
      <x:c r="A17" s="2"/>
      <x:c r="B17" s="24" t="str">
        <x:v>1-09-006</x:v>
      </x:c>
      <x:c r="C17" s="32" t="n">
        <x:v>46419</x:v>
      </x:c>
      <x:c r="D17" s="46" t="n">
        <x:f>IF($B17="","",K16)</x:f>
        <x:v>143000</x:v>
      </x:c>
      <x:c r="E17" s="40" t="n">
        <x:v>93000</x:v>
      </x:c>
      <x:c r="F17" s="48" t="n">
        <x:v>28000</x:v>
      </x:c>
      <x:c r="G17" s="48" t="n">
        <x:v>23000</x:v>
      </x:c>
      <x:c r="H17" s="48" t="n">
        <x:v>3000</x:v>
      </x:c>
      <x:c r="I17" s="48" t="n">
        <x:v>2000</x:v>
      </x:c>
      <x:c r="J17" s="46" t="n">
        <x:f>IF($B17="","",IF(OR(NOT(ISNUMBER(E17)),NOT(ISNUMBER(F17)),NOT(ISNUMBER(G17)),NOT(ISNUMBER(H17)),NOT(ISNUMBER(I17))),"待填",E17-SUM(F17,G17,H17,I17)))</x:f>
        <x:v>37000</x:v>
      </x:c>
      <x:c r="K17" s="46" t="n">
        <x:f>IF($B17="","",IF(OR(NOT(ISNUMBER(D17)),NOT(ISNUMBER(J17))),"待填",D17+J17))</x:f>
        <x:v>180000</x:v>
      </x:c>
    </x:row>
    <x:row r="18" ht="48" customHeight="1">
      <x:c r="A18" s="2"/>
      <x:c r="B18" s="24" t="str">
        <x:v>1-09-007</x:v>
      </x:c>
      <x:c r="C18" s="32" t="n">
        <x:v>46447</x:v>
      </x:c>
      <x:c r="D18" s="46" t="n">
        <x:f>IF($B18="","",K17)</x:f>
        <x:v>180000</x:v>
      </x:c>
      <x:c r="E18" s="40" t="n">
        <x:v>89000</x:v>
      </x:c>
      <x:c r="F18" s="48" t="n">
        <x:v>28000</x:v>
      </x:c>
      <x:c r="G18" s="48" t="n">
        <x:v>21000</x:v>
      </x:c>
      <x:c r="H18" s="48" t="n">
        <x:v>3000</x:v>
      </x:c>
      <x:c r="I18" s="48" t="n">
        <x:v>2000</x:v>
      </x:c>
      <x:c r="J18" s="46" t="n">
        <x:f>IF($B18="","",IF(OR(NOT(ISNUMBER(E18)),NOT(ISNUMBER(F18)),NOT(ISNUMBER(G18)),NOT(ISNUMBER(H18)),NOT(ISNUMBER(I18))),"待填",E18-SUM(F18,G18,H18,I18)))</x:f>
        <x:v>35000</x:v>
      </x:c>
      <x:c r="K18" s="46" t="n">
        <x:f>IF($B18="","",IF(OR(NOT(ISNUMBER(D18)),NOT(ISNUMBER(J18))),"待填",D18+J18))</x:f>
        <x:v>215000</x:v>
      </x:c>
    </x:row>
    <x:row r="19" ht="48" customHeight="1">
      <x:c r="A19" s="2"/>
      <x:c r="B19" s="24" t="str">
        <x:v>1-09-008</x:v>
      </x:c>
      <x:c r="C19" s="32" t="n">
        <x:v>46478</x:v>
      </x:c>
      <x:c r="D19" s="46" t="n">
        <x:f>IF($B19="","",K18)</x:f>
        <x:v>215000</x:v>
      </x:c>
      <x:c r="E19" s="40" t="n">
        <x:v>96000</x:v>
      </x:c>
      <x:c r="F19" s="48" t="n">
        <x:v>28000</x:v>
      </x:c>
      <x:c r="G19" s="48" t="n">
        <x:v>26000</x:v>
      </x:c>
      <x:c r="H19" s="48" t="n">
        <x:v>3000</x:v>
      </x:c>
      <x:c r="I19" s="48" t="n">
        <x:v>2000</x:v>
      </x:c>
      <x:c r="J19" s="46" t="n">
        <x:f>IF($B19="","",IF(OR(NOT(ISNUMBER(E19)),NOT(ISNUMBER(F19)),NOT(ISNUMBER(G19)),NOT(ISNUMBER(H19)),NOT(ISNUMBER(I19))),"待填",E19-SUM(F19,G19,H19,I19)))</x:f>
        <x:v>37000</x:v>
      </x:c>
      <x:c r="K19" s="46" t="n">
        <x:f>IF($B19="","",IF(OR(NOT(ISNUMBER(D19)),NOT(ISNUMBER(J19))),"待填",D19+J19))</x:f>
        <x:v>252000</x:v>
      </x:c>
    </x:row>
    <x:row r="20" ht="48" customHeight="1">
      <x:c r="A20" s="2"/>
      <x:c r="B20" s="24"/>
      <x:c r="C20" s="32"/>
      <x:c r="D20" s="46" t="str">
        <x:f>IF($B20="","",K19)</x:f>
      </x:c>
      <x:c r="E20" s="40"/>
      <x:c r="F20" s="48"/>
      <x:c r="G20" s="48"/>
      <x:c r="H20" s="48"/>
      <x:c r="I20" s="48"/>
      <x:c r="J20" s="46" t="str">
        <x:f>IF($B20="","",IF(OR(NOT(ISNUMBER(E20)),NOT(ISNUMBER(F20)),NOT(ISNUMBER(G20)),NOT(ISNUMBER(H20)),NOT(ISNUMBER(I20))),"待填",E20-SUM(F20,G20,H20,I20)))</x:f>
      </x:c>
      <x:c r="K20" s="46" t="str">
        <x:f>IF($B20="","",IF(OR(NOT(ISNUMBER(D20)),NOT(ISNUMBER(J20))),"待填",D20+J20))</x:f>
      </x:c>
    </x:row>
    <x:row r="21" ht="48" customHeight="1">
      <x:c r="A21" s="2"/>
      <x:c r="B21" s="24"/>
      <x:c r="C21" s="32"/>
      <x:c r="D21" s="46" t="str">
        <x:f>IF($B21="","",K20)</x:f>
      </x:c>
      <x:c r="E21" s="40"/>
      <x:c r="F21" s="48"/>
      <x:c r="G21" s="48"/>
      <x:c r="H21" s="48"/>
      <x:c r="I21" s="48"/>
      <x:c r="J21" s="46" t="str">
        <x:f>IF($B21="","",IF(OR(NOT(ISNUMBER(E21)),NOT(ISNUMBER(F21)),NOT(ISNUMBER(G21)),NOT(ISNUMBER(H21)),NOT(ISNUMBER(I21))),"待填",E21-SUM(F21,G21,H21,I21)))</x:f>
      </x:c>
      <x:c r="K21" s="46" t="str">
        <x:f>IF($B21="","",IF(OR(NOT(ISNUMBER(D21)),NOT(ISNUMBER(J21))),"待填",D21+J21))</x:f>
      </x:c>
    </x:row>
    <x:row r="22" ht="48" customHeight="1">
      <x:c r="A22" s="2"/>
      <x:c r="B22" s="24"/>
      <x:c r="C22" s="32"/>
      <x:c r="D22" s="46" t="str">
        <x:f>IF($B22="","",K21)</x:f>
      </x:c>
      <x:c r="E22" s="40"/>
      <x:c r="F22" s="48"/>
      <x:c r="G22" s="48"/>
      <x:c r="H22" s="48"/>
      <x:c r="I22" s="48"/>
      <x:c r="J22" s="46" t="str">
        <x:f>IF($B22="","",IF(OR(NOT(ISNUMBER(E22)),NOT(ISNUMBER(F22)),NOT(ISNUMBER(G22)),NOT(ISNUMBER(H22)),NOT(ISNUMBER(I22))),"待填",E22-SUM(F22,G22,H22,I22)))</x:f>
      </x:c>
      <x:c r="K22" s="46" t="str">
        <x:f>IF($B22="","",IF(OR(NOT(ISNUMBER(D22)),NOT(ISNUMBER(J22))),"待填",D22+J22))</x:f>
      </x:c>
    </x:row>
    <x:row r="23" ht="48" customHeight="1">
      <x:c r="A23" s="2"/>
      <x:c r="B23" s="24"/>
      <x:c r="C23" s="32"/>
      <x:c r="D23" s="46" t="str">
        <x:f>IF($B23="","",K22)</x:f>
      </x:c>
      <x:c r="E23" s="40"/>
      <x:c r="F23" s="48"/>
      <x:c r="G23" s="48"/>
      <x:c r="H23" s="48"/>
      <x:c r="I23" s="48"/>
      <x:c r="J23" s="46" t="str">
        <x:f>IF($B23="","",IF(OR(NOT(ISNUMBER(E23)),NOT(ISNUMBER(F23)),NOT(ISNUMBER(G23)),NOT(ISNUMBER(H23)),NOT(ISNUMBER(I23))),"待填",E23-SUM(F23,G23,H23,I23)))</x:f>
      </x:c>
      <x:c r="K23" s="46" t="str">
        <x:f>IF($B23="","",IF(OR(NOT(ISNUMBER(D23)),NOT(ISNUMBER(J23))),"待填",D23+J23))</x:f>
      </x:c>
    </x:row>
    <x:row r="24" ht="48" customHeight="1">
      <x:c r="A24" s="2"/>
      <x:c r="B24" s="24"/>
      <x:c r="C24" s="32"/>
      <x:c r="D24" s="46" t="str">
        <x:f>IF($B24="","",K23)</x:f>
      </x:c>
      <x:c r="E24" s="40"/>
      <x:c r="F24" s="48"/>
      <x:c r="G24" s="48"/>
      <x:c r="H24" s="48"/>
      <x:c r="I24" s="48"/>
      <x:c r="J24" s="46" t="str">
        <x:f>IF($B24="","",IF(OR(NOT(ISNUMBER(E24)),NOT(ISNUMBER(F24)),NOT(ISNUMBER(G24)),NOT(ISNUMBER(H24)),NOT(ISNUMBER(I24))),"待填",E24-SUM(F24,G24,H24,I24)))</x:f>
      </x:c>
      <x:c r="K24" s="46" t="str">
        <x:f>IF($B24="","",IF(OR(NOT(ISNUMBER(D24)),NOT(ISNUMBER(J24))),"待填",D24+J24))</x:f>
      </x:c>
    </x:row>
    <x:row r="25" ht="48" customHeight="1">
      <x:c r="A25" s="2"/>
      <x:c r="B25" s="24"/>
      <x:c r="C25" s="32"/>
      <x:c r="D25" s="46" t="str">
        <x:f>IF($B25="","",K24)</x:f>
      </x:c>
      <x:c r="E25" s="40"/>
      <x:c r="F25" s="48"/>
      <x:c r="G25" s="48"/>
      <x:c r="H25" s="48"/>
      <x:c r="I25" s="48"/>
      <x:c r="J25" s="46" t="str">
        <x:f>IF($B25="","",IF(OR(NOT(ISNUMBER(E25)),NOT(ISNUMBER(F25)),NOT(ISNUMBER(G25)),NOT(ISNUMBER(H25)),NOT(ISNUMBER(I25))),"待填",E25-SUM(F25,G25,H25,I25)))</x:f>
      </x:c>
      <x:c r="K25" s="46" t="str">
        <x:f>IF($B25="","",IF(OR(NOT(ISNUMBER(D25)),NOT(ISNUMBER(J25))),"待填",D25+J25))</x:f>
      </x:c>
    </x:row>
    <x:row r="26" ht="48" customHeight="1">
      <x:c r="A26" s="2"/>
      <x:c r="B26" s="24"/>
      <x:c r="C26" s="32"/>
      <x:c r="D26" s="46" t="str">
        <x:f>IF($B26="","",K25)</x:f>
      </x:c>
      <x:c r="E26" s="40"/>
      <x:c r="F26" s="48"/>
      <x:c r="G26" s="48"/>
      <x:c r="H26" s="48"/>
      <x:c r="I26" s="48"/>
      <x:c r="J26" s="46" t="str">
        <x:f>IF($B26="","",IF(OR(NOT(ISNUMBER(E26)),NOT(ISNUMBER(F26)),NOT(ISNUMBER(G26)),NOT(ISNUMBER(H26)),NOT(ISNUMBER(I26))),"待填",E26-SUM(F26,G26,H26,I26)))</x:f>
      </x:c>
      <x:c r="K26" s="46" t="str">
        <x:f>IF($B26="","",IF(OR(NOT(ISNUMBER(D26)),NOT(ISNUMBER(J26))),"待填",D26+J26))</x:f>
      </x:c>
    </x:row>
    <x:row r="27" ht="48" customHeight="1">
      <x:c r="A27" s="2"/>
      <x:c r="B27" s="24"/>
      <x:c r="C27" s="32"/>
      <x:c r="D27" s="46" t="str">
        <x:f>IF($B27="","",K26)</x:f>
      </x:c>
      <x:c r="E27" s="40"/>
      <x:c r="F27" s="48"/>
      <x:c r="G27" s="48"/>
      <x:c r="H27" s="48"/>
      <x:c r="I27" s="48"/>
      <x:c r="J27" s="46" t="str">
        <x:f>IF($B27="","",IF(OR(NOT(ISNUMBER(E27)),NOT(ISNUMBER(F27)),NOT(ISNUMBER(G27)),NOT(ISNUMBER(H27)),NOT(ISNUMBER(I27))),"待填",E27-SUM(F27,G27,H27,I27)))</x:f>
      </x:c>
      <x:c r="K27" s="46" t="str">
        <x:f>IF($B27="","",IF(OR(NOT(ISNUMBER(D27)),NOT(ISNUMBER(J27))),"待填",D27+J27))</x:f>
      </x:c>
    </x:row>
    <x:row r="28" ht="48" customHeight="1">
      <x:c r="A28" s="2"/>
      <x:c r="B28" s="24"/>
      <x:c r="C28" s="32"/>
      <x:c r="D28" s="46" t="str">
        <x:f>IF($B28="","",K27)</x:f>
      </x:c>
      <x:c r="E28" s="40"/>
      <x:c r="F28" s="48"/>
      <x:c r="G28" s="48"/>
      <x:c r="H28" s="48"/>
      <x:c r="I28" s="48"/>
      <x:c r="J28" s="46" t="str">
        <x:f>IF($B28="","",IF(OR(NOT(ISNUMBER(E28)),NOT(ISNUMBER(F28)),NOT(ISNUMBER(G28)),NOT(ISNUMBER(H28)),NOT(ISNUMBER(I28))),"待填",E28-SUM(F28,G28,H28,I28)))</x:f>
      </x:c>
      <x:c r="K28" s="46" t="str">
        <x:f>IF($B28="","",IF(OR(NOT(ISNUMBER(D28)),NOT(ISNUMBER(J28))),"待填",D28+J28))</x:f>
      </x:c>
    </x:row>
    <x:row r="29" ht="48" customHeight="1">
      <x:c r="A29" s="2"/>
      <x:c r="B29" s="24"/>
      <x:c r="C29" s="32"/>
      <x:c r="D29" s="46" t="str">
        <x:f>IF($B29="","",K28)</x:f>
      </x:c>
      <x:c r="E29" s="40"/>
      <x:c r="F29" s="48"/>
      <x:c r="G29" s="48"/>
      <x:c r="H29" s="48"/>
      <x:c r="I29" s="48"/>
      <x:c r="J29" s="46" t="str">
        <x:f>IF($B29="","",IF(OR(NOT(ISNUMBER(E29)),NOT(ISNUMBER(F29)),NOT(ISNUMBER(G29)),NOT(ISNUMBER(H29)),NOT(ISNUMBER(I29))),"待填",E29-SUM(F29,G29,H29,I29)))</x:f>
      </x:c>
      <x:c r="K29" s="46" t="str">
        <x:f>IF($B29="","",IF(OR(NOT(ISNUMBER(D29)),NOT(ISNUMBER(J29))),"待填",D29+J29))</x:f>
      </x:c>
    </x:row>
    <x:row r="30" ht="48" customHeight="1">
      <x:c r="A30" s="2"/>
      <x:c r="B30" s="24"/>
      <x:c r="C30" s="32"/>
      <x:c r="D30" s="46" t="str">
        <x:f>IF($B30="","",K29)</x:f>
      </x:c>
      <x:c r="E30" s="40"/>
      <x:c r="F30" s="48"/>
      <x:c r="G30" s="48"/>
      <x:c r="H30" s="48"/>
      <x:c r="I30" s="48"/>
      <x:c r="J30" s="46" t="str">
        <x:f>IF($B30="","",IF(OR(NOT(ISNUMBER(E30)),NOT(ISNUMBER(F30)),NOT(ISNUMBER(G30)),NOT(ISNUMBER(H30)),NOT(ISNUMBER(I30))),"待填",E30-SUM(F30,G30,H30,I30)))</x:f>
      </x:c>
      <x:c r="K30" s="46" t="str">
        <x:f>IF($B30="","",IF(OR(NOT(ISNUMBER(D30)),NOT(ISNUMBER(J30))),"待填",D30+J30))</x:f>
      </x:c>
    </x:row>
    <x:row r="31" ht="48" customHeight="1">
      <x:c r="A31" s="2"/>
      <x:c r="B31" s="24"/>
      <x:c r="C31" s="32"/>
      <x:c r="D31" s="46" t="str">
        <x:f>IF($B31="","",K30)</x:f>
      </x:c>
      <x:c r="E31" s="40"/>
      <x:c r="F31" s="48"/>
      <x:c r="G31" s="48"/>
      <x:c r="H31" s="48"/>
      <x:c r="I31" s="48"/>
      <x:c r="J31" s="46" t="str">
        <x:f>IF($B31="","",IF(OR(NOT(ISNUMBER(E31)),NOT(ISNUMBER(F31)),NOT(ISNUMBER(G31)),NOT(ISNUMBER(H31)),NOT(ISNUMBER(I31))),"待填",E31-SUM(F31,G31,H31,I31)))</x:f>
      </x:c>
      <x:c r="K31" s="46" t="str">
        <x:f>IF($B31="","",IF(OR(NOT(ISNUMBER(D31)),NOT(ISNUMBER(J31))),"待填",D31+J31))</x:f>
      </x:c>
    </x:row>
    <x:row r="32" ht="48" customHeight="1">
      <x:c r="A32" s="2"/>
      <x:c r="B32" s="24"/>
      <x:c r="C32" s="32"/>
      <x:c r="D32" s="46" t="str">
        <x:f>IF($B32="","",K31)</x:f>
      </x:c>
      <x:c r="E32" s="40"/>
      <x:c r="F32" s="48"/>
      <x:c r="G32" s="48"/>
      <x:c r="H32" s="48"/>
      <x:c r="I32" s="48"/>
      <x:c r="J32" s="46" t="str">
        <x:f>IF($B32="","",IF(OR(NOT(ISNUMBER(E32)),NOT(ISNUMBER(F32)),NOT(ISNUMBER(G32)),NOT(ISNUMBER(H32)),NOT(ISNUMBER(I32))),"待填",E32-SUM(F32,G32,H32,I32)))</x:f>
      </x:c>
      <x:c r="K32" s="46" t="str">
        <x:f>IF($B32="","",IF(OR(NOT(ISNUMBER(D32)),NOT(ISNUMBER(J32))),"待填",D32+J32))</x:f>
      </x:c>
    </x:row>
    <x:row r="33" ht="48" customHeight="1">
      <x:c r="A33" s="2"/>
      <x:c r="B33" s="24"/>
      <x:c r="C33" s="32"/>
      <x:c r="D33" s="46" t="str">
        <x:f>IF($B33="","",K32)</x:f>
      </x:c>
      <x:c r="E33" s="40"/>
      <x:c r="F33" s="48"/>
      <x:c r="G33" s="48"/>
      <x:c r="H33" s="48"/>
      <x:c r="I33" s="48"/>
      <x:c r="J33" s="46" t="str">
        <x:f>IF($B33="","",IF(OR(NOT(ISNUMBER(E33)),NOT(ISNUMBER(F33)),NOT(ISNUMBER(G33)),NOT(ISNUMBER(H33)),NOT(ISNUMBER(I33))),"待填",E33-SUM(F33,G33,H33,I33)))</x:f>
      </x:c>
      <x:c r="K33" s="46" t="str">
        <x:f>IF($B33="","",IF(OR(NOT(ISNUMBER(D33)),NOT(ISNUMBER(J33))),"待填",D33+J33))</x:f>
      </x:c>
    </x:row>
    <x:row r="34" ht="48" customHeight="1">
      <x:c r="A34" s="2"/>
      <x:c r="B34" s="24"/>
      <x:c r="C34" s="32"/>
      <x:c r="D34" s="46" t="str">
        <x:f>IF($B34="","",K33)</x:f>
      </x:c>
      <x:c r="E34" s="40"/>
      <x:c r="F34" s="48"/>
      <x:c r="G34" s="48"/>
      <x:c r="H34" s="48"/>
      <x:c r="I34" s="48"/>
      <x:c r="J34" s="46" t="str">
        <x:f>IF($B34="","",IF(OR(NOT(ISNUMBER(E34)),NOT(ISNUMBER(F34)),NOT(ISNUMBER(G34)),NOT(ISNUMBER(H34)),NOT(ISNUMBER(I34))),"待填",E34-SUM(F34,G34,H34,I34)))</x:f>
      </x:c>
      <x:c r="K34" s="46" t="str">
        <x:f>IF($B34="","",IF(OR(NOT(ISNUMBER(D34)),NOT(ISNUMBER(J34))),"待填",D34+J34))</x:f>
      </x:c>
    </x:row>
    <x:row r="35" ht="48" customHeight="1">
      <x:c r="A35" s="2"/>
      <x:c r="B35" s="24"/>
      <x:c r="C35" s="32"/>
      <x:c r="D35" s="46" t="str">
        <x:f>IF($B35="","",K34)</x:f>
      </x:c>
      <x:c r="E35" s="40"/>
      <x:c r="F35" s="48"/>
      <x:c r="G35" s="48"/>
      <x:c r="H35" s="48"/>
      <x:c r="I35" s="48"/>
      <x:c r="J35" s="46" t="str">
        <x:f>IF($B35="","",IF(OR(NOT(ISNUMBER(E35)),NOT(ISNUMBER(F35)),NOT(ISNUMBER(G35)),NOT(ISNUMBER(H35)),NOT(ISNUMBER(I35))),"待填",E35-SUM(F35,G35,H35,I35)))</x:f>
      </x:c>
      <x:c r="K35" s="46" t="str">
        <x:f>IF($B35="","",IF(OR(NOT(ISNUMBER(D35)),NOT(ISNUMBER(J35))),"待填",D35+J35))</x:f>
      </x:c>
    </x:row>
    <x:row r="36" ht="48" customHeight="1">
      <x:c r="A36" s="2"/>
      <x:c r="B36" s="24"/>
      <x:c r="C36" s="32"/>
      <x:c r="D36" s="46" t="str">
        <x:f>IF($B36="","",K35)</x:f>
      </x:c>
      <x:c r="E36" s="40"/>
      <x:c r="F36" s="48"/>
      <x:c r="G36" s="48"/>
      <x:c r="H36" s="48"/>
      <x:c r="I36" s="48"/>
      <x:c r="J36" s="46" t="str">
        <x:f>IF($B36="","",IF(OR(NOT(ISNUMBER(E36)),NOT(ISNUMBER(F36)),NOT(ISNUMBER(G36)),NOT(ISNUMBER(H36)),NOT(ISNUMBER(I36))),"待填",E36-SUM(F36,G36,H36,I36)))</x:f>
      </x:c>
      <x:c r="K36" s="46" t="str">
        <x:f>IF($B36="","",IF(OR(NOT(ISNUMBER(D36)),NOT(ISNUMBER(J36))),"待填",D36+J36))</x:f>
      </x:c>
    </x:row>
    <x:row r="37" ht="48" customHeight="1">
      <x:c r="A37" s="2"/>
      <x:c r="B37" s="24"/>
      <x:c r="C37" s="32"/>
      <x:c r="D37" s="46" t="str">
        <x:f>IF($B37="","",K36)</x:f>
      </x:c>
      <x:c r="E37" s="40"/>
      <x:c r="F37" s="48"/>
      <x:c r="G37" s="48"/>
      <x:c r="H37" s="48"/>
      <x:c r="I37" s="48"/>
      <x:c r="J37" s="46" t="str">
        <x:f>IF($B37="","",IF(OR(NOT(ISNUMBER(E37)),NOT(ISNUMBER(F37)),NOT(ISNUMBER(G37)),NOT(ISNUMBER(H37)),NOT(ISNUMBER(I37))),"待填",E37-SUM(F37,G37,H37,I37)))</x:f>
      </x:c>
      <x:c r="K37" s="46" t="str">
        <x:f>IF($B37="","",IF(OR(NOT(ISNUMBER(D37)),NOT(ISNUMBER(J37))),"待填",D37+J37))</x:f>
      </x:c>
    </x:row>
    <x:row r="38" ht="48" customHeight="1">
      <x:c r="A38" s="2"/>
      <x:c r="B38" s="24"/>
      <x:c r="C38" s="32"/>
      <x:c r="D38" s="46" t="str">
        <x:f>IF($B38="","",K37)</x:f>
      </x:c>
      <x:c r="E38" s="40"/>
      <x:c r="F38" s="48"/>
      <x:c r="G38" s="48"/>
      <x:c r="H38" s="48"/>
      <x:c r="I38" s="48"/>
      <x:c r="J38" s="46" t="str">
        <x:f>IF($B38="","",IF(OR(NOT(ISNUMBER(E38)),NOT(ISNUMBER(F38)),NOT(ISNUMBER(G38)),NOT(ISNUMBER(H38)),NOT(ISNUMBER(I38))),"待填",E38-SUM(F38,G38,H38,I38)))</x:f>
      </x:c>
      <x:c r="K38" s="46" t="str">
        <x:f>IF($B38="","",IF(OR(NOT(ISNUMBER(D38)),NOT(ISNUMBER(J38))),"待填",D38+J38))</x:f>
      </x:c>
    </x:row>
    <x:row r="39" ht="48" customHeight="1">
      <x:c r="A39" s="2"/>
      <x:c r="B39" s="24"/>
      <x:c r="C39" s="32"/>
      <x:c r="D39" s="46" t="str">
        <x:f>IF($B39="","",K38)</x:f>
      </x:c>
      <x:c r="E39" s="40"/>
      <x:c r="F39" s="48"/>
      <x:c r="G39" s="48"/>
      <x:c r="H39" s="48"/>
      <x:c r="I39" s="48"/>
      <x:c r="J39" s="46" t="str">
        <x:f>IF($B39="","",IF(OR(NOT(ISNUMBER(E39)),NOT(ISNUMBER(F39)),NOT(ISNUMBER(G39)),NOT(ISNUMBER(H39)),NOT(ISNUMBER(I39))),"待填",E39-SUM(F39,G39,H39,I39)))</x:f>
      </x:c>
      <x:c r="K39" s="46" t="str">
        <x:f>IF($B39="","",IF(OR(NOT(ISNUMBER(D39)),NOT(ISNUMBER(J39))),"待填",D39+J39))</x:f>
      </x:c>
    </x:row>
    <x:row r="40" ht="48" customHeight="1">
      <x:c r="A40" s="2"/>
      <x:c r="B40" s="24"/>
      <x:c r="C40" s="32"/>
      <x:c r="D40" s="46" t="str">
        <x:f>IF($B40="","",K39)</x:f>
      </x:c>
      <x:c r="E40" s="40"/>
      <x:c r="F40" s="48"/>
      <x:c r="G40" s="48"/>
      <x:c r="H40" s="48"/>
      <x:c r="I40" s="48"/>
      <x:c r="J40" s="46" t="str">
        <x:f>IF($B40="","",IF(OR(NOT(ISNUMBER(E40)),NOT(ISNUMBER(F40)),NOT(ISNUMBER(G40)),NOT(ISNUMBER(H40)),NOT(ISNUMBER(I40))),"待填",E40-SUM(F40,G40,H40,I40)))</x:f>
      </x:c>
      <x:c r="K40" s="46" t="str">
        <x:f>IF($B40="","",IF(OR(NOT(ISNUMBER(D40)),NOT(ISNUMBER(J40))),"待填",D40+J40))</x:f>
      </x:c>
    </x:row>
    <x:row r="41" ht="48" customHeight="1">
      <x:c r="A41" s="2"/>
      <x:c r="B41" s="24"/>
      <x:c r="C41" s="32"/>
      <x:c r="D41" s="46" t="str">
        <x:f>IF($B41="","",K40)</x:f>
      </x:c>
      <x:c r="E41" s="40"/>
      <x:c r="F41" s="48"/>
      <x:c r="G41" s="48"/>
      <x:c r="H41" s="48"/>
      <x:c r="I41" s="48"/>
      <x:c r="J41" s="46" t="str">
        <x:f>IF($B41="","",IF(OR(NOT(ISNUMBER(E41)),NOT(ISNUMBER(F41)),NOT(ISNUMBER(G41)),NOT(ISNUMBER(H41)),NOT(ISNUMBER(I41))),"待填",E41-SUM(F41,G41,H41,I41)))</x:f>
      </x:c>
      <x:c r="K41" s="46" t="str">
        <x:f>IF($B41="","",IF(OR(NOT(ISNUMBER(D41)),NOT(ISNUMBER(J41))),"待填",D41+J41))</x:f>
      </x:c>
    </x:row>
    <x:row r="42" ht="48" customHeight="1">
      <x:c r="A42" s="2"/>
      <x:c r="B42" s="24"/>
      <x:c r="C42" s="32"/>
      <x:c r="D42" s="46" t="str">
        <x:f>IF($B42="","",K41)</x:f>
      </x:c>
      <x:c r="E42" s="40"/>
      <x:c r="F42" s="48"/>
      <x:c r="G42" s="48"/>
      <x:c r="H42" s="48"/>
      <x:c r="I42" s="48"/>
      <x:c r="J42" s="46" t="str">
        <x:f>IF($B42="","",IF(OR(NOT(ISNUMBER(E42)),NOT(ISNUMBER(F42)),NOT(ISNUMBER(G42)),NOT(ISNUMBER(H42)),NOT(ISNUMBER(I42))),"待填",E42-SUM(F42,G42,H42,I42)))</x:f>
      </x:c>
      <x:c r="K42" s="46" t="str">
        <x:f>IF($B42="","",IF(OR(NOT(ISNUMBER(D42)),NOT(ISNUMBER(J42))),"待填",D42+J42))</x:f>
      </x:c>
    </x:row>
    <x:row r="43" ht="48" customHeight="1">
      <x:c r="A43" s="2"/>
      <x:c r="B43" s="24"/>
      <x:c r="C43" s="32"/>
      <x:c r="D43" s="46" t="str">
        <x:f>IF($B43="","",K42)</x:f>
      </x:c>
      <x:c r="E43" s="40"/>
      <x:c r="F43" s="48"/>
      <x:c r="G43" s="48"/>
      <x:c r="H43" s="48"/>
      <x:c r="I43" s="48"/>
      <x:c r="J43" s="46" t="str">
        <x:f>IF($B43="","",IF(OR(NOT(ISNUMBER(E43)),NOT(ISNUMBER(F43)),NOT(ISNUMBER(G43)),NOT(ISNUMBER(H43)),NOT(ISNUMBER(I43))),"待填",E43-SUM(F43,G43,H43,I43)))</x:f>
      </x:c>
      <x:c r="K43" s="46" t="str">
        <x:f>IF($B43="","",IF(OR(NOT(ISNUMBER(D43)),NOT(ISNUMBER(J43))),"待填",D43+J43))</x:f>
      </x:c>
    </x:row>
    <x:row r="44" ht="48" customHeight="1">
      <x:c r="A44" s="2"/>
      <x:c r="B44" s="24"/>
      <x:c r="C44" s="32"/>
      <x:c r="D44" s="46" t="str">
        <x:f>IF($B44="","",K43)</x:f>
      </x:c>
      <x:c r="E44" s="40"/>
      <x:c r="F44" s="48"/>
      <x:c r="G44" s="48"/>
      <x:c r="H44" s="48"/>
      <x:c r="I44" s="48"/>
      <x:c r="J44" s="46" t="str">
        <x:f>IF($B44="","",IF(OR(NOT(ISNUMBER(E44)),NOT(ISNUMBER(F44)),NOT(ISNUMBER(G44)),NOT(ISNUMBER(H44)),NOT(ISNUMBER(I44))),"待填",E44-SUM(F44,G44,H44,I44)))</x:f>
      </x:c>
      <x:c r="K44" s="46" t="str">
        <x:f>IF($B44="","",IF(OR(NOT(ISNUMBER(D44)),NOT(ISNUMBER(J44))),"待填",D44+J44))</x:f>
      </x:c>
    </x:row>
    <x:row r="45" ht="48" customHeight="1">
      <x:c r="A45" s="2"/>
      <x:c r="B45" s="24"/>
      <x:c r="C45" s="32"/>
      <x:c r="D45" s="46" t="str">
        <x:f>IF($B45="","",K44)</x:f>
      </x:c>
      <x:c r="E45" s="40"/>
      <x:c r="F45" s="48"/>
      <x:c r="G45" s="48"/>
      <x:c r="H45" s="48"/>
      <x:c r="I45" s="48"/>
      <x:c r="J45" s="46" t="str">
        <x:f>IF($B45="","",IF(OR(NOT(ISNUMBER(E45)),NOT(ISNUMBER(F45)),NOT(ISNUMBER(G45)),NOT(ISNUMBER(H45)),NOT(ISNUMBER(I45))),"待填",E45-SUM(F45,G45,H45,I45)))</x:f>
      </x:c>
      <x:c r="K45" s="46" t="str">
        <x:f>IF($B45="","",IF(OR(NOT(ISNUMBER(D45)),NOT(ISNUMBER(J45))),"待填",D45+J45))</x:f>
      </x:c>
    </x:row>
    <x:row r="46" ht="48" customHeight="1">
      <x:c r="A46" s="2"/>
      <x:c r="B46" s="24"/>
      <x:c r="C46" s="32"/>
      <x:c r="D46" s="46" t="str">
        <x:f>IF($B46="","",K45)</x:f>
      </x:c>
      <x:c r="E46" s="40"/>
      <x:c r="F46" s="48"/>
      <x:c r="G46" s="48"/>
      <x:c r="H46" s="48"/>
      <x:c r="I46" s="48"/>
      <x:c r="J46" s="46" t="str">
        <x:f>IF($B46="","",IF(OR(NOT(ISNUMBER(E46)),NOT(ISNUMBER(F46)),NOT(ISNUMBER(G46)),NOT(ISNUMBER(H46)),NOT(ISNUMBER(I46))),"待填",E46-SUM(F46,G46,H46,I46)))</x:f>
      </x:c>
      <x:c r="K46" s="46" t="str">
        <x:f>IF($B46="","",IF(OR(NOT(ISNUMBER(D46)),NOT(ISNUMBER(J46))),"待填",D46+J46))</x:f>
      </x:c>
    </x:row>
    <x:row r="47" ht="48" customHeight="1">
      <x:c r="A47" s="2"/>
      <x:c r="B47" s="24"/>
      <x:c r="C47" s="32"/>
      <x:c r="D47" s="46" t="str">
        <x:f>IF($B47="","",K46)</x:f>
      </x:c>
      <x:c r="E47" s="40"/>
      <x:c r="F47" s="48"/>
      <x:c r="G47" s="48"/>
      <x:c r="H47" s="48"/>
      <x:c r="I47" s="48"/>
      <x:c r="J47" s="46" t="str">
        <x:f>IF($B47="","",IF(OR(NOT(ISNUMBER(E47)),NOT(ISNUMBER(F47)),NOT(ISNUMBER(G47)),NOT(ISNUMBER(H47)),NOT(ISNUMBER(I47))),"待填",E47-SUM(F47,G47,H47,I47)))</x:f>
      </x:c>
      <x:c r="K47" s="46" t="str">
        <x:f>IF($B47="","",IF(OR(NOT(ISNUMBER(D47)),NOT(ISNUMBER(J47))),"待填",D47+J47))</x:f>
      </x:c>
    </x:row>
    <x:row r="48" ht="48" customHeight="1">
      <x:c r="A48" s="2"/>
      <x:c r="B48" s="24"/>
      <x:c r="C48" s="32"/>
      <x:c r="D48" s="46" t="str">
        <x:f>IF($B48="","",K47)</x:f>
      </x:c>
      <x:c r="E48" s="40"/>
      <x:c r="F48" s="48"/>
      <x:c r="G48" s="48"/>
      <x:c r="H48" s="48"/>
      <x:c r="I48" s="48"/>
      <x:c r="J48" s="46" t="str">
        <x:f>IF($B48="","",IF(OR(NOT(ISNUMBER(E48)),NOT(ISNUMBER(F48)),NOT(ISNUMBER(G48)),NOT(ISNUMBER(H48)),NOT(ISNUMBER(I48))),"待填",E48-SUM(F48,G48,H48,I48)))</x:f>
      </x:c>
      <x:c r="K48" s="46" t="str">
        <x:f>IF($B48="","",IF(OR(NOT(ISNUMBER(D48)),NOT(ISNUMBER(J48))),"待填",D48+J48))</x:f>
      </x:c>
    </x:row>
    <x:row r="49" ht="48" customHeight="1">
      <x:c r="A49" s="2"/>
      <x:c r="B49" s="24"/>
      <x:c r="C49" s="32"/>
      <x:c r="D49" s="46" t="str">
        <x:f>IF($B49="","",K48)</x:f>
      </x:c>
      <x:c r="E49" s="40"/>
      <x:c r="F49" s="48"/>
      <x:c r="G49" s="48"/>
      <x:c r="H49" s="48"/>
      <x:c r="I49" s="48"/>
      <x:c r="J49" s="46" t="str">
        <x:f>IF($B49="","",IF(OR(NOT(ISNUMBER(E49)),NOT(ISNUMBER(F49)),NOT(ISNUMBER(G49)),NOT(ISNUMBER(H49)),NOT(ISNUMBER(I49))),"待填",E49-SUM(F49,G49,H49,I49)))</x:f>
      </x:c>
      <x:c r="K49" s="46" t="str">
        <x:f>IF($B49="","",IF(OR(NOT(ISNUMBER(D49)),NOT(ISNUMBER(J49))),"待填",D49+J49))</x:f>
      </x:c>
    </x:row>
    <x:row r="50" ht="48" customHeight="1">
      <x:c r="A50" s="2"/>
      <x:c r="B50" s="24"/>
      <x:c r="C50" s="32"/>
      <x:c r="D50" s="46" t="str">
        <x:f>IF($B50="","",K49)</x:f>
      </x:c>
      <x:c r="E50" s="40"/>
      <x:c r="F50" s="48"/>
      <x:c r="G50" s="48"/>
      <x:c r="H50" s="48"/>
      <x:c r="I50" s="48"/>
      <x:c r="J50" s="46" t="str">
        <x:f>IF($B50="","",IF(OR(NOT(ISNUMBER(E50)),NOT(ISNUMBER(F50)),NOT(ISNUMBER(G50)),NOT(ISNUMBER(H50)),NOT(ISNUMBER(I50))),"待填",E50-SUM(F50,G50,H50,I50)))</x:f>
      </x:c>
      <x:c r="K50" s="46" t="str">
        <x:f>IF($B50="","",IF(OR(NOT(ISNUMBER(D50)),NOT(ISNUMBER(J50))),"待填",D50+J50))</x:f>
      </x:c>
    </x:row>
    <x:row r="51" ht="48" customHeight="1">
      <x:c r="A51" s="2"/>
      <x:c r="B51" s="24"/>
      <x:c r="C51" s="32"/>
      <x:c r="D51" s="46" t="str">
        <x:f>IF($B51="","",K50)</x:f>
      </x:c>
      <x:c r="E51" s="40"/>
      <x:c r="F51" s="48"/>
      <x:c r="G51" s="48"/>
      <x:c r="H51" s="48"/>
      <x:c r="I51" s="48"/>
      <x:c r="J51" s="46" t="str">
        <x:f>IF($B51="","",IF(OR(NOT(ISNUMBER(E51)),NOT(ISNUMBER(F51)),NOT(ISNUMBER(G51)),NOT(ISNUMBER(H51)),NOT(ISNUMBER(I51))),"待填",E51-SUM(F51,G51,H51,I51)))</x:f>
      </x:c>
      <x:c r="K51" s="46" t="str">
        <x:f>IF($B51="","",IF(OR(NOT(ISNUMBER(D51)),NOT(ISNUMBER(J51))),"待填",D51+J51))</x:f>
      </x:c>
    </x:row>
    <x:row r="52" ht="48" customHeight="1">
      <x:c r="A52" s="2"/>
      <x:c r="B52" s="24"/>
      <x:c r="C52" s="32"/>
      <x:c r="D52" s="46" t="str">
        <x:f>IF($B52="","",K51)</x:f>
      </x:c>
      <x:c r="E52" s="40"/>
      <x:c r="F52" s="48"/>
      <x:c r="G52" s="48"/>
      <x:c r="H52" s="48"/>
      <x:c r="I52" s="48"/>
      <x:c r="J52" s="46" t="str">
        <x:f>IF($B52="","",IF(OR(NOT(ISNUMBER(E52)),NOT(ISNUMBER(F52)),NOT(ISNUMBER(G52)),NOT(ISNUMBER(H52)),NOT(ISNUMBER(I52))),"待填",E52-SUM(F52,G52,H52,I52)))</x:f>
      </x:c>
      <x:c r="K52" s="46" t="str">
        <x:f>IF($B52="","",IF(OR(NOT(ISNUMBER(D52)),NOT(ISNUMBER(J52))),"待填",D52+J52))</x:f>
      </x:c>
    </x:row>
    <x:row r="53" ht="48" customHeight="1">
      <x:c r="A53" s="2"/>
      <x:c r="B53" s="24"/>
      <x:c r="C53" s="32"/>
      <x:c r="D53" s="46" t="str">
        <x:f>IF($B53="","",K52)</x:f>
      </x:c>
      <x:c r="E53" s="40"/>
      <x:c r="F53" s="48"/>
      <x:c r="G53" s="48"/>
      <x:c r="H53" s="48"/>
      <x:c r="I53" s="48"/>
      <x:c r="J53" s="46" t="str">
        <x:f>IF($B53="","",IF(OR(NOT(ISNUMBER(E53)),NOT(ISNUMBER(F53)),NOT(ISNUMBER(G53)),NOT(ISNUMBER(H53)),NOT(ISNUMBER(I53))),"待填",E53-SUM(F53,G53,H53,I53)))</x:f>
      </x:c>
      <x:c r="K53" s="46" t="str">
        <x:f>IF($B53="","",IF(OR(NOT(ISNUMBER(D53)),NOT(ISNUMBER(J53))),"待填",D53+J53))</x:f>
      </x:c>
    </x:row>
    <x:row r="54" ht="48" customHeight="1">
      <x:c r="A54" s="2"/>
      <x:c r="B54" s="24"/>
      <x:c r="C54" s="32"/>
      <x:c r="D54" s="46" t="str">
        <x:f>IF($B54="","",K53)</x:f>
      </x:c>
      <x:c r="E54" s="40"/>
      <x:c r="F54" s="48"/>
      <x:c r="G54" s="48"/>
      <x:c r="H54" s="48"/>
      <x:c r="I54" s="48"/>
      <x:c r="J54" s="46" t="str">
        <x:f>IF($B54="","",IF(OR(NOT(ISNUMBER(E54)),NOT(ISNUMBER(F54)),NOT(ISNUMBER(G54)),NOT(ISNUMBER(H54)),NOT(ISNUMBER(I54))),"待填",E54-SUM(F54,G54,H54,I54)))</x:f>
      </x:c>
      <x:c r="K54" s="46" t="str">
        <x:f>IF($B54="","",IF(OR(NOT(ISNUMBER(D54)),NOT(ISNUMBER(J54))),"待填",D54+J54))</x:f>
      </x:c>
    </x:row>
    <x:row r="55" ht="48" customHeight="1">
      <x:c r="A55" s="2"/>
      <x:c r="B55" s="24"/>
      <x:c r="C55" s="32"/>
      <x:c r="D55" s="46" t="str">
        <x:f>IF($B55="","",K54)</x:f>
      </x:c>
      <x:c r="E55" s="40"/>
      <x:c r="F55" s="48"/>
      <x:c r="G55" s="48"/>
      <x:c r="H55" s="48"/>
      <x:c r="I55" s="48"/>
      <x:c r="J55" s="46" t="str">
        <x:f>IF($B55="","",IF(OR(NOT(ISNUMBER(E55)),NOT(ISNUMBER(F55)),NOT(ISNUMBER(G55)),NOT(ISNUMBER(H55)),NOT(ISNUMBER(I55))),"待填",E55-SUM(F55,G55,H55,I55)))</x:f>
      </x:c>
      <x:c r="K55" s="46" t="str">
        <x:f>IF($B55="","",IF(OR(NOT(ISNUMBER(D55)),NOT(ISNUMBER(J55))),"待填",D55+J55))</x:f>
      </x:c>
    </x:row>
    <x:row r="56" ht="48" customHeight="1">
      <x:c r="A56" s="2"/>
      <x:c r="B56" s="24"/>
      <x:c r="C56" s="32"/>
      <x:c r="D56" s="46" t="str">
        <x:f>IF($B56="","",K55)</x:f>
      </x:c>
      <x:c r="E56" s="40"/>
      <x:c r="F56" s="48"/>
      <x:c r="G56" s="48"/>
      <x:c r="H56" s="48"/>
      <x:c r="I56" s="48"/>
      <x:c r="J56" s="46" t="str">
        <x:f>IF($B56="","",IF(OR(NOT(ISNUMBER(E56)),NOT(ISNUMBER(F56)),NOT(ISNUMBER(G56)),NOT(ISNUMBER(H56)),NOT(ISNUMBER(I56))),"待填",E56-SUM(F56,G56,H56,I56)))</x:f>
      </x:c>
      <x:c r="K56" s="46" t="str">
        <x:f>IF($B56="","",IF(OR(NOT(ISNUMBER(D56)),NOT(ISNUMBER(J56))),"待填",D56+J56))</x:f>
      </x:c>
    </x:row>
    <x:row r="57" ht="48" customHeight="1">
      <x:c r="A57" s="2"/>
      <x:c r="B57" s="24"/>
      <x:c r="C57" s="32"/>
      <x:c r="D57" s="46" t="str">
        <x:f>IF($B57="","",K56)</x:f>
      </x:c>
      <x:c r="E57" s="40"/>
      <x:c r="F57" s="48"/>
      <x:c r="G57" s="48"/>
      <x:c r="H57" s="48"/>
      <x:c r="I57" s="48"/>
      <x:c r="J57" s="46" t="str">
        <x:f>IF($B57="","",IF(OR(NOT(ISNUMBER(E57)),NOT(ISNUMBER(F57)),NOT(ISNUMBER(G57)),NOT(ISNUMBER(H57)),NOT(ISNUMBER(I57))),"待填",E57-SUM(F57,G57,H57,I57)))</x:f>
      </x:c>
      <x:c r="K57" s="46" t="str">
        <x:f>IF($B57="","",IF(OR(NOT(ISNUMBER(D57)),NOT(ISNUMBER(J57))),"待填",D57+J57))</x:f>
      </x:c>
    </x:row>
    <x:row r="58" ht="48" customHeight="1">
      <x:c r="A58" s="2"/>
      <x:c r="B58" s="24"/>
      <x:c r="C58" s="32"/>
      <x:c r="D58" s="46" t="str">
        <x:f>IF($B58="","",K57)</x:f>
      </x:c>
      <x:c r="E58" s="40"/>
      <x:c r="F58" s="48"/>
      <x:c r="G58" s="48"/>
      <x:c r="H58" s="48"/>
      <x:c r="I58" s="48"/>
      <x:c r="J58" s="46" t="str">
        <x:f>IF($B58="","",IF(OR(NOT(ISNUMBER(E58)),NOT(ISNUMBER(F58)),NOT(ISNUMBER(G58)),NOT(ISNUMBER(H58)),NOT(ISNUMBER(I58))),"待填",E58-SUM(F58,G58,H58,I58)))</x:f>
      </x:c>
      <x:c r="K58" s="46" t="str">
        <x:f>IF($B58="","",IF(OR(NOT(ISNUMBER(D58)),NOT(ISNUMBER(J58))),"待填",D58+J58))</x:f>
      </x:c>
    </x:row>
    <x:row r="59" ht="48" customHeight="1">
      <x:c r="A59" s="2"/>
      <x:c r="B59" s="24"/>
      <x:c r="C59" s="32"/>
      <x:c r="D59" s="46" t="str">
        <x:f>IF($B59="","",K58)</x:f>
      </x:c>
      <x:c r="E59" s="40"/>
      <x:c r="F59" s="48"/>
      <x:c r="G59" s="48"/>
      <x:c r="H59" s="48"/>
      <x:c r="I59" s="48"/>
      <x:c r="J59" s="46" t="str">
        <x:f>IF($B59="","",IF(OR(NOT(ISNUMBER(E59)),NOT(ISNUMBER(F59)),NOT(ISNUMBER(G59)),NOT(ISNUMBER(H59)),NOT(ISNUMBER(I59))),"待填",E59-SUM(F59,G59,H59,I59)))</x:f>
      </x:c>
      <x:c r="K59" s="46" t="str">
        <x:f>IF($B59="","",IF(OR(NOT(ISNUMBER(D59)),NOT(ISNUMBER(J59))),"待填",D59+J59))</x:f>
      </x:c>
    </x:row>
    <x:row r="60" ht="48" customHeight="1">
      <x:c r="A60" s="2"/>
      <x:c r="B60" s="24"/>
      <x:c r="C60" s="32"/>
      <x:c r="D60" s="46" t="str">
        <x:f>IF($B60="","",K59)</x:f>
      </x:c>
      <x:c r="E60" s="40"/>
      <x:c r="F60" s="48"/>
      <x:c r="G60" s="48"/>
      <x:c r="H60" s="48"/>
      <x:c r="I60" s="48"/>
      <x:c r="J60" s="46" t="str">
        <x:f>IF($B60="","",IF(OR(NOT(ISNUMBER(E60)),NOT(ISNUMBER(F60)),NOT(ISNUMBER(G60)),NOT(ISNUMBER(H60)),NOT(ISNUMBER(I60))),"待填",E60-SUM(F60,G60,H60,I60)))</x:f>
      </x:c>
      <x:c r="K60" s="46" t="str">
        <x:f>IF($B60="","",IF(OR(NOT(ISNUMBER(D60)),NOT(ISNUMBER(J60))),"待填",D60+J60))</x:f>
      </x:c>
    </x:row>
    <x:row r="61" ht="48" customHeight="1">
      <x:c r="A61" s="2"/>
      <x:c r="B61" s="24"/>
      <x:c r="C61" s="32"/>
      <x:c r="D61" s="46" t="str">
        <x:f>IF($B61="","",K60)</x:f>
      </x:c>
      <x:c r="E61" s="40"/>
      <x:c r="F61" s="48"/>
      <x:c r="G61" s="48"/>
      <x:c r="H61" s="48"/>
      <x:c r="I61" s="48"/>
      <x:c r="J61" s="46" t="str">
        <x:f>IF($B61="","",IF(OR(NOT(ISNUMBER(E61)),NOT(ISNUMBER(F61)),NOT(ISNUMBER(G61)),NOT(ISNUMBER(H61)),NOT(ISNUMBER(I61))),"待填",E61-SUM(F61,G61,H61,I61)))</x:f>
      </x:c>
      <x:c r="K61" s="46" t="str">
        <x:f>IF($B61="","",IF(OR(NOT(ISNUMBER(D61)),NOT(ISNUMBER(J61))),"待填",D61+J61))</x:f>
      </x:c>
    </x:row>
    <x:row r="62" ht="48" customHeight="1">
      <x:c r="A62" s="2"/>
      <x:c r="B62" s="24"/>
      <x:c r="C62" s="32"/>
      <x:c r="D62" s="46" t="str">
        <x:f>IF($B62="","",K61)</x:f>
      </x:c>
      <x:c r="E62" s="40"/>
      <x:c r="F62" s="48"/>
      <x:c r="G62" s="48"/>
      <x:c r="H62" s="48"/>
      <x:c r="I62" s="48"/>
      <x:c r="J62" s="46" t="str">
        <x:f>IF($B62="","",IF(OR(NOT(ISNUMBER(E62)),NOT(ISNUMBER(F62)),NOT(ISNUMBER(G62)),NOT(ISNUMBER(H62)),NOT(ISNUMBER(I62))),"待填",E62-SUM(F62,G62,H62,I62)))</x:f>
      </x:c>
      <x:c r="K62" s="46" t="str">
        <x:f>IF($B62="","",IF(OR(NOT(ISNUMBER(D62)),NOT(ISNUMBER(J62))),"待填",D62+J62))</x:f>
      </x:c>
    </x:row>
    <x:row r="63" ht="48" customHeight="1">
      <x:c r="A63" s="2"/>
      <x:c r="B63" s="24"/>
      <x:c r="C63" s="32"/>
      <x:c r="D63" s="46" t="str">
        <x:f>IF($B63="","",K62)</x:f>
      </x:c>
      <x:c r="E63" s="40"/>
      <x:c r="F63" s="48"/>
      <x:c r="G63" s="48"/>
      <x:c r="H63" s="48"/>
      <x:c r="I63" s="48"/>
      <x:c r="J63" s="46" t="str">
        <x:f>IF($B63="","",IF(OR(NOT(ISNUMBER(E63)),NOT(ISNUMBER(F63)),NOT(ISNUMBER(G63)),NOT(ISNUMBER(H63)),NOT(ISNUMBER(I63))),"待填",E63-SUM(F63,G63,H63,I63)))</x:f>
      </x:c>
      <x:c r="K63" s="46" t="str">
        <x:f>IF($B63="","",IF(OR(NOT(ISNUMBER(D63)),NOT(ISNUMBER(J63))),"待填",D63+J63))</x:f>
      </x:c>
    </x:row>
    <x:row r="64" ht="48" customHeight="1">
      <x:c r="A64" s="2"/>
      <x:c r="B64" s="24"/>
      <x:c r="C64" s="32"/>
      <x:c r="D64" s="46" t="str">
        <x:f>IF($B64="","",K63)</x:f>
      </x:c>
      <x:c r="E64" s="40"/>
      <x:c r="F64" s="48"/>
      <x:c r="G64" s="48"/>
      <x:c r="H64" s="48"/>
      <x:c r="I64" s="48"/>
      <x:c r="J64" s="46" t="str">
        <x:f>IF($B64="","",IF(OR(NOT(ISNUMBER(E64)),NOT(ISNUMBER(F64)),NOT(ISNUMBER(G64)),NOT(ISNUMBER(H64)),NOT(ISNUMBER(I64))),"待填",E64-SUM(F64,G64,H64,I64)))</x:f>
      </x:c>
      <x:c r="K64" s="46" t="str">
        <x:f>IF($B64="","",IF(OR(NOT(ISNUMBER(D64)),NOT(ISNUMBER(J64))),"待填",D64+J64))</x:f>
      </x:c>
    </x:row>
    <x:row r="65" ht="48" customHeight="1">
      <x:c r="A65" s="2"/>
      <x:c r="B65" s="24"/>
      <x:c r="C65" s="32"/>
      <x:c r="D65" s="46" t="str">
        <x:f>IF($B65="","",K64)</x:f>
      </x:c>
      <x:c r="E65" s="40"/>
      <x:c r="F65" s="48"/>
      <x:c r="G65" s="48"/>
      <x:c r="H65" s="48"/>
      <x:c r="I65" s="48"/>
      <x:c r="J65" s="46" t="str">
        <x:f>IF($B65="","",IF(OR(NOT(ISNUMBER(E65)),NOT(ISNUMBER(F65)),NOT(ISNUMBER(G65)),NOT(ISNUMBER(H65)),NOT(ISNUMBER(I65))),"待填",E65-SUM(F65,G65,H65,I65)))</x:f>
      </x:c>
      <x:c r="K65" s="46" t="str">
        <x:f>IF($B65="","",IF(OR(NOT(ISNUMBER(D65)),NOT(ISNUMBER(J65))),"待填",D65+J65))</x:f>
      </x:c>
    </x:row>
    <x:row r="66" ht="48" customHeight="1">
      <x:c r="A66" s="2"/>
      <x:c r="B66" s="24"/>
      <x:c r="C66" s="32"/>
      <x:c r="D66" s="46" t="str">
        <x:f>IF($B66="","",K65)</x:f>
      </x:c>
      <x:c r="E66" s="40"/>
      <x:c r="F66" s="48"/>
      <x:c r="G66" s="48"/>
      <x:c r="H66" s="48"/>
      <x:c r="I66" s="48"/>
      <x:c r="J66" s="46" t="str">
        <x:f>IF($B66="","",IF(OR(NOT(ISNUMBER(E66)),NOT(ISNUMBER(F66)),NOT(ISNUMBER(G66)),NOT(ISNUMBER(H66)),NOT(ISNUMBER(I66))),"待填",E66-SUM(F66,G66,H66,I66)))</x:f>
      </x:c>
      <x:c r="K66" s="46" t="str">
        <x:f>IF($B66="","",IF(OR(NOT(ISNUMBER(D66)),NOT(ISNUMBER(J66))),"待填",D66+J66))</x:f>
      </x:c>
    </x:row>
    <x:row r="67" ht="48" customHeight="1">
      <x:c r="A67" s="2"/>
      <x:c r="B67" s="24"/>
      <x:c r="C67" s="32"/>
      <x:c r="D67" s="46" t="str">
        <x:f>IF($B67="","",K66)</x:f>
      </x:c>
      <x:c r="E67" s="40"/>
      <x:c r="F67" s="48"/>
      <x:c r="G67" s="48"/>
      <x:c r="H67" s="48"/>
      <x:c r="I67" s="48"/>
      <x:c r="J67" s="46" t="str">
        <x:f>IF($B67="","",IF(OR(NOT(ISNUMBER(E67)),NOT(ISNUMBER(F67)),NOT(ISNUMBER(G67)),NOT(ISNUMBER(H67)),NOT(ISNUMBER(I67))),"待填",E67-SUM(F67,G67,H67,I67)))</x:f>
      </x:c>
      <x:c r="K67" s="46" t="str">
        <x:f>IF($B67="","",IF(OR(NOT(ISNUMBER(D67)),NOT(ISNUMBER(J67))),"待填",D67+J67))</x:f>
      </x:c>
    </x:row>
    <x:row r="68" ht="48" customHeight="1">
      <x:c r="A68" s="2"/>
      <x:c r="B68" s="24"/>
      <x:c r="C68" s="32"/>
      <x:c r="D68" s="46" t="str">
        <x:f>IF($B68="","",K67)</x:f>
      </x:c>
      <x:c r="E68" s="40"/>
      <x:c r="F68" s="48"/>
      <x:c r="G68" s="48"/>
      <x:c r="H68" s="48"/>
      <x:c r="I68" s="48"/>
      <x:c r="J68" s="46" t="str">
        <x:f>IF($B68="","",IF(OR(NOT(ISNUMBER(E68)),NOT(ISNUMBER(F68)),NOT(ISNUMBER(G68)),NOT(ISNUMBER(H68)),NOT(ISNUMBER(I68))),"待填",E68-SUM(F68,G68,H68,I68)))</x:f>
      </x:c>
      <x:c r="K68" s="46" t="str">
        <x:f>IF($B68="","",IF(OR(NOT(ISNUMBER(D68)),NOT(ISNUMBER(J68))),"待填",D68+J68))</x:f>
      </x:c>
    </x:row>
    <x:row r="69" ht="48" customHeight="1">
      <x:c r="A69" s="2"/>
      <x:c r="B69" s="24"/>
      <x:c r="C69" s="32"/>
      <x:c r="D69" s="46" t="str">
        <x:f>IF($B69="","",K68)</x:f>
      </x:c>
      <x:c r="E69" s="40"/>
      <x:c r="F69" s="48"/>
      <x:c r="G69" s="48"/>
      <x:c r="H69" s="48"/>
      <x:c r="I69" s="48"/>
      <x:c r="J69" s="46" t="str">
        <x:f>IF($B69="","",IF(OR(NOT(ISNUMBER(E69)),NOT(ISNUMBER(F69)),NOT(ISNUMBER(G69)),NOT(ISNUMBER(H69)),NOT(ISNUMBER(I69))),"待填",E69-SUM(F69,G69,H69,I69)))</x:f>
      </x:c>
      <x:c r="K69" s="46" t="str">
        <x:f>IF($B69="","",IF(OR(NOT(ISNUMBER(D69)),NOT(ISNUMBER(J69))),"待填",D69+J69))</x:f>
      </x:c>
    </x:row>
    <x:row r="70" ht="48" customHeight="1">
      <x:c r="A70" s="2"/>
      <x:c r="B70" s="24"/>
      <x:c r="C70" s="32"/>
      <x:c r="D70" s="46" t="str">
        <x:f>IF($B70="","",K69)</x:f>
      </x:c>
      <x:c r="E70" s="40"/>
      <x:c r="F70" s="48"/>
      <x:c r="G70" s="48"/>
      <x:c r="H70" s="48"/>
      <x:c r="I70" s="48"/>
      <x:c r="J70" s="46" t="str">
        <x:f>IF($B70="","",IF(OR(NOT(ISNUMBER(E70)),NOT(ISNUMBER(F70)),NOT(ISNUMBER(G70)),NOT(ISNUMBER(H70)),NOT(ISNUMBER(I70))),"待填",E70-SUM(F70,G70,H70,I70)))</x:f>
      </x:c>
      <x:c r="K70" s="46" t="str">
        <x:f>IF($B70="","",IF(OR(NOT(ISNUMBER(D70)),NOT(ISNUMBER(J70))),"待填",D70+J70))</x:f>
      </x:c>
    </x:row>
    <x:row r="71" ht="48" customHeight="1">
      <x:c r="A71" s="2"/>
      <x:c r="B71" s="24"/>
      <x:c r="C71" s="32"/>
      <x:c r="D71" s="46" t="str">
        <x:f>IF($B71="","",K70)</x:f>
      </x:c>
      <x:c r="E71" s="40"/>
      <x:c r="F71" s="48"/>
      <x:c r="G71" s="48"/>
      <x:c r="H71" s="48"/>
      <x:c r="I71" s="48"/>
      <x:c r="J71" s="46" t="str">
        <x:f>IF($B71="","",IF(OR(NOT(ISNUMBER(E71)),NOT(ISNUMBER(F71)),NOT(ISNUMBER(G71)),NOT(ISNUMBER(H71)),NOT(ISNUMBER(I71))),"待填",E71-SUM(F71,G71,H71,I71)))</x:f>
      </x:c>
      <x:c r="K71" s="46" t="str">
        <x:f>IF($B71="","",IF(OR(NOT(ISNUMBER(D71)),NOT(ISNUMBER(J71))),"待填",D71+J71))</x:f>
      </x:c>
    </x:row>
  </x:sheetData>
  <x:conditionalFormatting sqref="G4:G4">
    <x:cfRule type="cellIs" dxfId="19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56d3cb6073534b21"/>
  </x:tableParts>
</x:worksheet>
</file>

<file path=xl/worksheets/sheet11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6" hidden="0" customWidth="1"/>
    <x:col min="5" max="5" width="14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8" hidden="0" customWidth="1"/>
    <x:col min="12" max="12" width="18" hidden="0" customWidth="1"/>
    <x:col min="13" max="13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应收账款账龄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COUNTIFS($M$12:$M$71,"待填")+COUNTIFS($F$12:$F$71,"待填")+COUNTIFS($G$12:$G$71,"待填")+COUNTIFS($H$12:$H$71,"待填")+COUNTIFS($I$12:$I$71,"待填")+COUNTIFS($J$12:$J$71,"待填")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应收总额</x:v>
      </x:c>
      <x:c r="G5" s="2"/>
      <x:c r="H5" s="2"/>
      <x:c r="I5" s="2"/>
      <x:c r="J5" s="9" t="str">
        <x:v>超过90天</x:v>
      </x:c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SUM($D$12:$D$71)</x:f>
        <x:v>146000</x:v>
      </x:c>
      <x:c r="G6" s="2"/>
      <x:c r="H6" s="2"/>
      <x:c r="I6" s="2"/>
      <x:c r="J6" s="10" t="n">
        <x:f>SUM($J$12:$J$71)</x:f>
        <x:v>16000</x:v>
      </x:c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按到期日计算逾期账龄：到期当日归入未逾期；各账龄区间互斥，不重复计数。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客户</x:v>
      </x:c>
      <x:c r="D11" s="20" t="str">
        <x:v>应收金额</x:v>
      </x:c>
      <x:c r="E11" s="20" t="str">
        <x:v>到期日</x:v>
      </x:c>
      <x:c r="F11" s="20" t="str">
        <x:v>未到期</x:v>
      </x:c>
      <x:c r="G11" s="20" t="str">
        <x:v>1-30天</x:v>
      </x:c>
      <x:c r="H11" s="20" t="str">
        <x:v>31-60天</x:v>
      </x:c>
      <x:c r="I11" s="20" t="str">
        <x:v>61-90天</x:v>
      </x:c>
      <x:c r="J11" s="20" t="str">
        <x:v>90天以上</x:v>
      </x:c>
      <x:c r="K11" s="20" t="str">
        <x:v>负责人</x:v>
      </x:c>
      <x:c r="L11" s="20" t="str">
        <x:v>跟进状态</x:v>
      </x:c>
      <x:c r="M11" s="21" t="str">
        <x:v>逾期天数</x:v>
      </x:c>
    </x:row>
    <x:row r="12" ht="48" customHeight="1">
      <x:c r="A12" s="2"/>
      <x:c r="B12" s="24" t="str">
        <x:v>1-10-001</x:v>
      </x:c>
      <x:c r="C12" s="28" t="str">
        <x:v>北城商贸（模拟）</x:v>
      </x:c>
      <x:c r="D12" s="40" t="n">
        <x:v>18000</x:v>
      </x:c>
      <x:c r="E12" s="32" t="n">
        <x:v>46285</x:v>
      </x:c>
      <x:c r="F12" s="46" t="n">
        <x:f>IF($B12="","",IF(OR(NOT(ISNUMBER(M12)),NOT(ISNUMBER(D12))),"待填",IF(AND(M12&gt;=0,M12&lt;=0),D12,0)))</x:f>
        <x:v>18000</x:v>
      </x:c>
      <x:c r="G12" s="46" t="n">
        <x:f>IF($B12="","",IF(OR(NOT(ISNUMBER(M12)),NOT(ISNUMBER(D12))),"待填",IF(AND(M12&gt;=1,M12&lt;=30),D12,0)))</x:f>
        <x:v>0</x:v>
      </x:c>
      <x:c r="H12" s="46" t="n">
        <x:f>IF($B12="","",IF(OR(NOT(ISNUMBER(M12)),NOT(ISNUMBER(D12))),"待填",IF(AND(M12&gt;=31,M12&lt;=60),D12,0)))</x:f>
        <x:v>0</x:v>
      </x:c>
      <x:c r="I12" s="46" t="n">
        <x:f>IF($B12="","",IF(OR(NOT(ISNUMBER(M12)),NOT(ISNUMBER(D12))),"待填",IF(AND(M12&gt;=61,M12&lt;=90),D12,0)))</x:f>
        <x:v>0</x:v>
      </x:c>
      <x:c r="J12" s="46" t="n">
        <x:f>IF($B12="","",IF(OR(NOT(ISNUMBER(M12)),NOT(ISNUMBER(D12))),"待填",IF(AND(M12&gt;=91,M12&lt;=99999),D12,0)))</x:f>
        <x:v>0</x:v>
      </x:c>
      <x:c r="K12" s="28" t="str">
        <x:v>陈禾</x:v>
      </x:c>
      <x:c r="L12" s="28" t="str">
        <x:v>已完成</x:v>
      </x:c>
      <x:c r="M12" s="36" t="n">
        <x:f>IF($B12="","",IF(OR(NOT(ISNUMBER(E12))),"待填",MAX(0,$C$4-E12)))</x:f>
        <x:v>0</x:v>
      </x:c>
    </x:row>
    <x:row r="13" ht="48" customHeight="1">
      <x:c r="A13" s="2"/>
      <x:c r="B13" s="24" t="str">
        <x:v>1-10-002</x:v>
      </x:c>
      <x:c r="C13" s="28" t="str">
        <x:v>拾光学堂（模拟）</x:v>
      </x:c>
      <x:c r="D13" s="40" t="n">
        <x:v>12500</x:v>
      </x:c>
      <x:c r="E13" s="32" t="n">
        <x:v>46266</x:v>
      </x:c>
      <x:c r="F13" s="46" t="n">
        <x:f>IF($B13="","",IF(OR(NOT(ISNUMBER(M13)),NOT(ISNUMBER(D13))),"待填",IF(AND(M13&gt;=0,M13&lt;=0),D13,0)))</x:f>
        <x:v>0</x:v>
      </x:c>
      <x:c r="G13" s="46" t="n">
        <x:f>IF($B13="","",IF(OR(NOT(ISNUMBER(M13)),NOT(ISNUMBER(D13))),"待填",IF(AND(M13&gt;=1,M13&lt;=30),D13,0)))</x:f>
        <x:v>12500</x:v>
      </x:c>
      <x:c r="H13" s="46" t="n">
        <x:f>IF($B13="","",IF(OR(NOT(ISNUMBER(M13)),NOT(ISNUMBER(D13))),"待填",IF(AND(M13&gt;=31,M13&lt;=60),D13,0)))</x:f>
        <x:v>0</x:v>
      </x:c>
      <x:c r="I13" s="46" t="n">
        <x:f>IF($B13="","",IF(OR(NOT(ISNUMBER(M13)),NOT(ISNUMBER(D13))),"待填",IF(AND(M13&gt;=61,M13&lt;=90),D13,0)))</x:f>
        <x:v>0</x:v>
      </x:c>
      <x:c r="J13" s="46" t="n">
        <x:f>IF($B13="","",IF(OR(NOT(ISNUMBER(M13)),NOT(ISNUMBER(D13))),"待填",IF(AND(M13&gt;=91,M13&lt;=99999),D13,0)))</x:f>
        <x:v>0</x:v>
      </x:c>
      <x:c r="K13" s="28" t="str">
        <x:v>许宁</x:v>
      </x:c>
      <x:c r="L13" s="28" t="str">
        <x:v>进行中</x:v>
      </x:c>
      <x:c r="M13" s="36" t="n">
        <x:f>IF($B13="","",IF(OR(NOT(ISNUMBER(E13))),"待填",MAX(0,$C$4-E13)))</x:f>
        <x:v>10</x:v>
      </x:c>
    </x:row>
    <x:row r="14" ht="48" customHeight="1">
      <x:c r="A14" s="2"/>
      <x:c r="B14" s="24" t="str">
        <x:v>1-10-003</x:v>
      </x:c>
      <x:c r="C14" s="28" t="str">
        <x:v>青禾门店（模拟）</x:v>
      </x:c>
      <x:c r="D14" s="40" t="n">
        <x:v>24000</x:v>
      </x:c>
      <x:c r="E14" s="32" t="n">
        <x:v>46254</x:v>
      </x:c>
      <x:c r="F14" s="46" t="n">
        <x:f>IF($B14="","",IF(OR(NOT(ISNUMBER(M14)),NOT(ISNUMBER(D14))),"待填",IF(AND(M14&gt;=0,M14&lt;=0),D14,0)))</x:f>
        <x:v>0</x:v>
      </x:c>
      <x:c r="G14" s="46" t="n">
        <x:f>IF($B14="","",IF(OR(NOT(ISNUMBER(M14)),NOT(ISNUMBER(D14))),"待填",IF(AND(M14&gt;=1,M14&lt;=30),D14,0)))</x:f>
        <x:v>24000</x:v>
      </x:c>
      <x:c r="H14" s="46" t="n">
        <x:f>IF($B14="","",IF(OR(NOT(ISNUMBER(M14)),NOT(ISNUMBER(D14))),"待填",IF(AND(M14&gt;=31,M14&lt;=60),D14,0)))</x:f>
        <x:v>0</x:v>
      </x:c>
      <x:c r="I14" s="46" t="n">
        <x:f>IF($B14="","",IF(OR(NOT(ISNUMBER(M14)),NOT(ISNUMBER(D14))),"待填",IF(AND(M14&gt;=61,M14&lt;=90),D14,0)))</x:f>
        <x:v>0</x:v>
      </x:c>
      <x:c r="J14" s="46" t="n">
        <x:f>IF($B14="","",IF(OR(NOT(ISNUMBER(M14)),NOT(ISNUMBER(D14))),"待填",IF(AND(M14&gt;=91,M14&lt;=99999),D14,0)))</x:f>
        <x:v>0</x:v>
      </x:c>
      <x:c r="K14" s="28" t="str">
        <x:v>宋安</x:v>
      </x:c>
      <x:c r="L14" s="28" t="str">
        <x:v>未开始</x:v>
      </x:c>
      <x:c r="M14" s="36" t="n">
        <x:f>IF($B14="","",IF(OR(NOT(ISNUMBER(E14))),"待填",MAX(0,$C$4-E14)))</x:f>
        <x:v>22</x:v>
      </x:c>
    </x:row>
    <x:row r="15" ht="48" customHeight="1">
      <x:c r="A15" s="2"/>
      <x:c r="B15" s="24" t="str">
        <x:v>1-10-004</x:v>
      </x:c>
      <x:c r="C15" s="28" t="str">
        <x:v>木白设计（模拟）</x:v>
      </x:c>
      <x:c r="D15" s="40" t="n">
        <x:v>9500</x:v>
      </x:c>
      <x:c r="E15" s="32" t="n">
        <x:v>46223</x:v>
      </x:c>
      <x:c r="F15" s="46" t="n">
        <x:f>IF($B15="","",IF(OR(NOT(ISNUMBER(M15)),NOT(ISNUMBER(D15))),"待填",IF(AND(M15&gt;=0,M15&lt;=0),D15,0)))</x:f>
        <x:v>0</x:v>
      </x:c>
      <x:c r="G15" s="46" t="n">
        <x:f>IF($B15="","",IF(OR(NOT(ISNUMBER(M15)),NOT(ISNUMBER(D15))),"待填",IF(AND(M15&gt;=1,M15&lt;=30),D15,0)))</x:f>
        <x:v>0</x:v>
      </x:c>
      <x:c r="H15" s="46" t="n">
        <x:f>IF($B15="","",IF(OR(NOT(ISNUMBER(M15)),NOT(ISNUMBER(D15))),"待填",IF(AND(M15&gt;=31,M15&lt;=60),D15,0)))</x:f>
        <x:v>9500</x:v>
      </x:c>
      <x:c r="I15" s="46" t="n">
        <x:f>IF($B15="","",IF(OR(NOT(ISNUMBER(M15)),NOT(ISNUMBER(D15))),"待填",IF(AND(M15&gt;=61,M15&lt;=90),D15,0)))</x:f>
        <x:v>0</x:v>
      </x:c>
      <x:c r="J15" s="46" t="n">
        <x:f>IF($B15="","",IF(OR(NOT(ISNUMBER(M15)),NOT(ISNUMBER(D15))),"待填",IF(AND(M15&gt;=91,M15&lt;=99999),D15,0)))</x:f>
        <x:v>0</x:v>
      </x:c>
      <x:c r="K15" s="28" t="str">
        <x:v>沈青</x:v>
      </x:c>
      <x:c r="L15" s="28" t="str">
        <x:v>待确认</x:v>
      </x:c>
      <x:c r="M15" s="36" t="n">
        <x:f>IF($B15="","",IF(OR(NOT(ISNUMBER(E15))),"待填",MAX(0,$C$4-E15)))</x:f>
        <x:v>53</x:v>
      </x:c>
    </x:row>
    <x:row r="16" ht="48" customHeight="1">
      <x:c r="A16" s="2"/>
      <x:c r="B16" s="24" t="str">
        <x:v>1-10-005</x:v>
      </x:c>
      <x:c r="C16" s="28" t="str">
        <x:v>星野餐饮（模拟）</x:v>
      </x:c>
      <x:c r="D16" s="40" t="n">
        <x:v>36000</x:v>
      </x:c>
      <x:c r="E16" s="32" t="n">
        <x:v>46193</x:v>
      </x:c>
      <x:c r="F16" s="46" t="n">
        <x:f>IF($B16="","",IF(OR(NOT(ISNUMBER(M16)),NOT(ISNUMBER(D16))),"待填",IF(AND(M16&gt;=0,M16&lt;=0),D16,0)))</x:f>
        <x:v>0</x:v>
      </x:c>
      <x:c r="G16" s="46" t="n">
        <x:f>IF($B16="","",IF(OR(NOT(ISNUMBER(M16)),NOT(ISNUMBER(D16))),"待填",IF(AND(M16&gt;=1,M16&lt;=30),D16,0)))</x:f>
        <x:v>0</x:v>
      </x:c>
      <x:c r="H16" s="46" t="n">
        <x:f>IF($B16="","",IF(OR(NOT(ISNUMBER(M16)),NOT(ISNUMBER(D16))),"待填",IF(AND(M16&gt;=31,M16&lt;=60),D16,0)))</x:f>
        <x:v>0</x:v>
      </x:c>
      <x:c r="I16" s="46" t="n">
        <x:f>IF($B16="","",IF(OR(NOT(ISNUMBER(M16)),NOT(ISNUMBER(D16))),"待填",IF(AND(M16&gt;=61,M16&lt;=90),D16,0)))</x:f>
        <x:v>36000</x:v>
      </x:c>
      <x:c r="J16" s="46" t="n">
        <x:f>IF($B16="","",IF(OR(NOT(ISNUMBER(M16)),NOT(ISNUMBER(D16))),"待填",IF(AND(M16&gt;=91,M16&lt;=99999),D16,0)))</x:f>
        <x:v>0</x:v>
      </x:c>
      <x:c r="K16" s="28" t="str">
        <x:v>苏言</x:v>
      </x:c>
      <x:c r="L16" s="28" t="str">
        <x:v>已完成</x:v>
      </x:c>
      <x:c r="M16" s="36" t="n">
        <x:f>IF($B16="","",IF(OR(NOT(ISNUMBER(E16))),"待填",MAX(0,$C$4-E16)))</x:f>
        <x:v>83</x:v>
      </x:c>
    </x:row>
    <x:row r="17" ht="48" customHeight="1">
      <x:c r="A17" s="2"/>
      <x:c r="B17" s="24" t="str">
        <x:v>1-10-006</x:v>
      </x:c>
      <x:c r="C17" s="28" t="str">
        <x:v>云杉科技（模拟）</x:v>
      </x:c>
      <x:c r="D17" s="40" t="n">
        <x:v>16000</x:v>
      </x:c>
      <x:c r="E17" s="32" t="n">
        <x:v>46143</x:v>
      </x:c>
      <x:c r="F17" s="46" t="n">
        <x:f>IF($B17="","",IF(OR(NOT(ISNUMBER(M17)),NOT(ISNUMBER(D17))),"待填",IF(AND(M17&gt;=0,M17&lt;=0),D17,0)))</x:f>
        <x:v>0</x:v>
      </x:c>
      <x:c r="G17" s="46" t="n">
        <x:f>IF($B17="","",IF(OR(NOT(ISNUMBER(M17)),NOT(ISNUMBER(D17))),"待填",IF(AND(M17&gt;=1,M17&lt;=30),D17,0)))</x:f>
        <x:v>0</x:v>
      </x:c>
      <x:c r="H17" s="46" t="n">
        <x:f>IF($B17="","",IF(OR(NOT(ISNUMBER(M17)),NOT(ISNUMBER(D17))),"待填",IF(AND(M17&gt;=31,M17&lt;=60),D17,0)))</x:f>
        <x:v>0</x:v>
      </x:c>
      <x:c r="I17" s="46" t="n">
        <x:f>IF($B17="","",IF(OR(NOT(ISNUMBER(M17)),NOT(ISNUMBER(D17))),"待填",IF(AND(M17&gt;=61,M17&lt;=90),D17,0)))</x:f>
        <x:v>0</x:v>
      </x:c>
      <x:c r="J17" s="46" t="n">
        <x:f>IF($B17="","",IF(OR(NOT(ISNUMBER(M17)),NOT(ISNUMBER(D17))),"待填",IF(AND(M17&gt;=91,M17&lt;=99999),D17,0)))</x:f>
        <x:v>16000</x:v>
      </x:c>
      <x:c r="K17" s="28" t="str">
        <x:v>叶川</x:v>
      </x:c>
      <x:c r="L17" s="28" t="str">
        <x:v>进行中</x:v>
      </x:c>
      <x:c r="M17" s="36" t="n">
        <x:f>IF($B17="","",IF(OR(NOT(ISNUMBER(E17))),"待填",MAX(0,$C$4-E17)))</x:f>
        <x:v>133</x:v>
      </x:c>
    </x:row>
    <x:row r="18" ht="48" customHeight="1">
      <x:c r="A18" s="2"/>
      <x:c r="B18" s="24" t="str">
        <x:v>1-10-007</x:v>
      </x:c>
      <x:c r="C18" s="28" t="str">
        <x:v>晴川服务（模拟）</x:v>
      </x:c>
      <x:c r="D18" s="40" t="n">
        <x:v>22000</x:v>
      </x:c>
      <x:c r="E18" s="32" t="n">
        <x:v>46276</x:v>
      </x:c>
      <x:c r="F18" s="46" t="n">
        <x:f>IF($B18="","",IF(OR(NOT(ISNUMBER(M18)),NOT(ISNUMBER(D18))),"待填",IF(AND(M18&gt;=0,M18&lt;=0),D18,0)))</x:f>
        <x:v>22000</x:v>
      </x:c>
      <x:c r="G18" s="46" t="n">
        <x:f>IF($B18="","",IF(OR(NOT(ISNUMBER(M18)),NOT(ISNUMBER(D18))),"待填",IF(AND(M18&gt;=1,M18&lt;=30),D18,0)))</x:f>
        <x:v>0</x:v>
      </x:c>
      <x:c r="H18" s="46" t="n">
        <x:f>IF($B18="","",IF(OR(NOT(ISNUMBER(M18)),NOT(ISNUMBER(D18))),"待填",IF(AND(M18&gt;=31,M18&lt;=60),D18,0)))</x:f>
        <x:v>0</x:v>
      </x:c>
      <x:c r="I18" s="46" t="n">
        <x:f>IF($B18="","",IF(OR(NOT(ISNUMBER(M18)),NOT(ISNUMBER(D18))),"待填",IF(AND(M18&gt;=61,M18&lt;=90),D18,0)))</x:f>
        <x:v>0</x:v>
      </x:c>
      <x:c r="J18" s="46" t="n">
        <x:f>IF($B18="","",IF(OR(NOT(ISNUMBER(M18)),NOT(ISNUMBER(D18))),"待填",IF(AND(M18&gt;=91,M18&lt;=99999),D18,0)))</x:f>
        <x:v>0</x:v>
      </x:c>
      <x:c r="K18" s="28" t="str">
        <x:v>林晨</x:v>
      </x:c>
      <x:c r="L18" s="28" t="str">
        <x:v>未开始</x:v>
      </x:c>
      <x:c r="M18" s="36" t="n">
        <x:f>IF($B18="","",IF(OR(NOT(ISNUMBER(E18))),"待填",MAX(0,$C$4-E18)))</x:f>
        <x:v>0</x:v>
      </x:c>
    </x:row>
    <x:row r="19" ht="48" customHeight="1">
      <x:c r="A19" s="2"/>
      <x:c r="B19" s="24" t="str">
        <x:v>1-10-008</x:v>
      </x:c>
      <x:c r="C19" s="28" t="str">
        <x:v>禾田供应链（模拟）</x:v>
      </x:c>
      <x:c r="D19" s="40" t="n">
        <x:v>8000</x:v>
      </x:c>
      <x:c r="E19" s="32" t="n">
        <x:v>46259</x:v>
      </x:c>
      <x:c r="F19" s="46" t="n">
        <x:f>IF($B19="","",IF(OR(NOT(ISNUMBER(M19)),NOT(ISNUMBER(D19))),"待填",IF(AND(M19&gt;=0,M19&lt;=0),D19,0)))</x:f>
        <x:v>0</x:v>
      </x:c>
      <x:c r="G19" s="46" t="n">
        <x:f>IF($B19="","",IF(OR(NOT(ISNUMBER(M19)),NOT(ISNUMBER(D19))),"待填",IF(AND(M19&gt;=1,M19&lt;=30),D19,0)))</x:f>
        <x:v>8000</x:v>
      </x:c>
      <x:c r="H19" s="46" t="n">
        <x:f>IF($B19="","",IF(OR(NOT(ISNUMBER(M19)),NOT(ISNUMBER(D19))),"待填",IF(AND(M19&gt;=31,M19&lt;=60),D19,0)))</x:f>
        <x:v>0</x:v>
      </x:c>
      <x:c r="I19" s="46" t="n">
        <x:f>IF($B19="","",IF(OR(NOT(ISNUMBER(M19)),NOT(ISNUMBER(D19))),"待填",IF(AND(M19&gt;=61,M19&lt;=90),D19,0)))</x:f>
        <x:v>0</x:v>
      </x:c>
      <x:c r="J19" s="46" t="n">
        <x:f>IF($B19="","",IF(OR(NOT(ISNUMBER(M19)),NOT(ISNUMBER(D19))),"待填",IF(AND(M19&gt;=91,M19&lt;=99999),D19,0)))</x:f>
        <x:v>0</x:v>
      </x:c>
      <x:c r="K19" s="28" t="str">
        <x:v>周悦</x:v>
      </x:c>
      <x:c r="L19" s="28" t="str">
        <x:v>待确认</x:v>
      </x:c>
      <x:c r="M19" s="36" t="n">
        <x:f>IF($B19="","",IF(OR(NOT(ISNUMBER(E19))),"待填",MAX(0,$C$4-E19)))</x:f>
        <x:v>17</x:v>
      </x:c>
    </x:row>
    <x:row r="20" ht="48" customHeight="1">
      <x:c r="A20" s="2"/>
      <x:c r="B20" s="24"/>
      <x:c r="C20" s="28"/>
      <x:c r="D20" s="40"/>
      <x:c r="E20" s="32"/>
      <x:c r="F20" s="46" t="str">
        <x:f>IF($B20="","",IF(OR(NOT(ISNUMBER(M20)),NOT(ISNUMBER(D20))),"待填",IF(AND(M20&gt;=0,M20&lt;=0),D20,0)))</x:f>
      </x:c>
      <x:c r="G20" s="46" t="str">
        <x:f>IF($B20="","",IF(OR(NOT(ISNUMBER(M20)),NOT(ISNUMBER(D20))),"待填",IF(AND(M20&gt;=1,M20&lt;=30),D20,0)))</x:f>
      </x:c>
      <x:c r="H20" s="46" t="str">
        <x:f>IF($B20="","",IF(OR(NOT(ISNUMBER(M20)),NOT(ISNUMBER(D20))),"待填",IF(AND(M20&gt;=31,M20&lt;=60),D20,0)))</x:f>
      </x:c>
      <x:c r="I20" s="46" t="str">
        <x:f>IF($B20="","",IF(OR(NOT(ISNUMBER(M20)),NOT(ISNUMBER(D20))),"待填",IF(AND(M20&gt;=61,M20&lt;=90),D20,0)))</x:f>
      </x:c>
      <x:c r="J20" s="46" t="str">
        <x:f>IF($B20="","",IF(OR(NOT(ISNUMBER(M20)),NOT(ISNUMBER(D20))),"待填",IF(AND(M20&gt;=91,M20&lt;=99999),D20,0)))</x:f>
      </x:c>
      <x:c r="K20" s="28"/>
      <x:c r="L20" s="28"/>
      <x:c r="M20" s="36" t="str">
        <x:f>IF($B20="","",IF(OR(NOT(ISNUMBER(E20))),"待填",MAX(0,$C$4-E20)))</x:f>
      </x:c>
    </x:row>
    <x:row r="21" ht="48" customHeight="1">
      <x:c r="A21" s="2"/>
      <x:c r="B21" s="24"/>
      <x:c r="C21" s="28"/>
      <x:c r="D21" s="40"/>
      <x:c r="E21" s="32"/>
      <x:c r="F21" s="46" t="str">
        <x:f>IF($B21="","",IF(OR(NOT(ISNUMBER(M21)),NOT(ISNUMBER(D21))),"待填",IF(AND(M21&gt;=0,M21&lt;=0),D21,0)))</x:f>
      </x:c>
      <x:c r="G21" s="46" t="str">
        <x:f>IF($B21="","",IF(OR(NOT(ISNUMBER(M21)),NOT(ISNUMBER(D21))),"待填",IF(AND(M21&gt;=1,M21&lt;=30),D21,0)))</x:f>
      </x:c>
      <x:c r="H21" s="46" t="str">
        <x:f>IF($B21="","",IF(OR(NOT(ISNUMBER(M21)),NOT(ISNUMBER(D21))),"待填",IF(AND(M21&gt;=31,M21&lt;=60),D21,0)))</x:f>
      </x:c>
      <x:c r="I21" s="46" t="str">
        <x:f>IF($B21="","",IF(OR(NOT(ISNUMBER(M21)),NOT(ISNUMBER(D21))),"待填",IF(AND(M21&gt;=61,M21&lt;=90),D21,0)))</x:f>
      </x:c>
      <x:c r="J21" s="46" t="str">
        <x:f>IF($B21="","",IF(OR(NOT(ISNUMBER(M21)),NOT(ISNUMBER(D21))),"待填",IF(AND(M21&gt;=91,M21&lt;=99999),D21,0)))</x:f>
      </x:c>
      <x:c r="K21" s="28"/>
      <x:c r="L21" s="28"/>
      <x:c r="M21" s="36" t="str">
        <x:f>IF($B21="","",IF(OR(NOT(ISNUMBER(E21))),"待填",MAX(0,$C$4-E21)))</x:f>
      </x:c>
    </x:row>
    <x:row r="22" ht="48" customHeight="1">
      <x:c r="A22" s="2"/>
      <x:c r="B22" s="24"/>
      <x:c r="C22" s="28"/>
      <x:c r="D22" s="40"/>
      <x:c r="E22" s="32"/>
      <x:c r="F22" s="46" t="str">
        <x:f>IF($B22="","",IF(OR(NOT(ISNUMBER(M22)),NOT(ISNUMBER(D22))),"待填",IF(AND(M22&gt;=0,M22&lt;=0),D22,0)))</x:f>
      </x:c>
      <x:c r="G22" s="46" t="str">
        <x:f>IF($B22="","",IF(OR(NOT(ISNUMBER(M22)),NOT(ISNUMBER(D22))),"待填",IF(AND(M22&gt;=1,M22&lt;=30),D22,0)))</x:f>
      </x:c>
      <x:c r="H22" s="46" t="str">
        <x:f>IF($B22="","",IF(OR(NOT(ISNUMBER(M22)),NOT(ISNUMBER(D22))),"待填",IF(AND(M22&gt;=31,M22&lt;=60),D22,0)))</x:f>
      </x:c>
      <x:c r="I22" s="46" t="str">
        <x:f>IF($B22="","",IF(OR(NOT(ISNUMBER(M22)),NOT(ISNUMBER(D22))),"待填",IF(AND(M22&gt;=61,M22&lt;=90),D22,0)))</x:f>
      </x:c>
      <x:c r="J22" s="46" t="str">
        <x:f>IF($B22="","",IF(OR(NOT(ISNUMBER(M22)),NOT(ISNUMBER(D22))),"待填",IF(AND(M22&gt;=91,M22&lt;=99999),D22,0)))</x:f>
      </x:c>
      <x:c r="K22" s="28"/>
      <x:c r="L22" s="28"/>
      <x:c r="M22" s="36" t="str">
        <x:f>IF($B22="","",IF(OR(NOT(ISNUMBER(E22))),"待填",MAX(0,$C$4-E22)))</x:f>
      </x:c>
    </x:row>
    <x:row r="23" ht="48" customHeight="1">
      <x:c r="A23" s="2"/>
      <x:c r="B23" s="24"/>
      <x:c r="C23" s="28"/>
      <x:c r="D23" s="40"/>
      <x:c r="E23" s="32"/>
      <x:c r="F23" s="46" t="str">
        <x:f>IF($B23="","",IF(OR(NOT(ISNUMBER(M23)),NOT(ISNUMBER(D23))),"待填",IF(AND(M23&gt;=0,M23&lt;=0),D23,0)))</x:f>
      </x:c>
      <x:c r="G23" s="46" t="str">
        <x:f>IF($B23="","",IF(OR(NOT(ISNUMBER(M23)),NOT(ISNUMBER(D23))),"待填",IF(AND(M23&gt;=1,M23&lt;=30),D23,0)))</x:f>
      </x:c>
      <x:c r="H23" s="46" t="str">
        <x:f>IF($B23="","",IF(OR(NOT(ISNUMBER(M23)),NOT(ISNUMBER(D23))),"待填",IF(AND(M23&gt;=31,M23&lt;=60),D23,0)))</x:f>
      </x:c>
      <x:c r="I23" s="46" t="str">
        <x:f>IF($B23="","",IF(OR(NOT(ISNUMBER(M23)),NOT(ISNUMBER(D23))),"待填",IF(AND(M23&gt;=61,M23&lt;=90),D23,0)))</x:f>
      </x:c>
      <x:c r="J23" s="46" t="str">
        <x:f>IF($B23="","",IF(OR(NOT(ISNUMBER(M23)),NOT(ISNUMBER(D23))),"待填",IF(AND(M23&gt;=91,M23&lt;=99999),D23,0)))</x:f>
      </x:c>
      <x:c r="K23" s="28"/>
      <x:c r="L23" s="28"/>
      <x:c r="M23" s="36" t="str">
        <x:f>IF($B23="","",IF(OR(NOT(ISNUMBER(E23))),"待填",MAX(0,$C$4-E23)))</x:f>
      </x:c>
    </x:row>
    <x:row r="24" ht="48" customHeight="1">
      <x:c r="A24" s="2"/>
      <x:c r="B24" s="24"/>
      <x:c r="C24" s="28"/>
      <x:c r="D24" s="40"/>
      <x:c r="E24" s="32"/>
      <x:c r="F24" s="46" t="str">
        <x:f>IF($B24="","",IF(OR(NOT(ISNUMBER(M24)),NOT(ISNUMBER(D24))),"待填",IF(AND(M24&gt;=0,M24&lt;=0),D24,0)))</x:f>
      </x:c>
      <x:c r="G24" s="46" t="str">
        <x:f>IF($B24="","",IF(OR(NOT(ISNUMBER(M24)),NOT(ISNUMBER(D24))),"待填",IF(AND(M24&gt;=1,M24&lt;=30),D24,0)))</x:f>
      </x:c>
      <x:c r="H24" s="46" t="str">
        <x:f>IF($B24="","",IF(OR(NOT(ISNUMBER(M24)),NOT(ISNUMBER(D24))),"待填",IF(AND(M24&gt;=31,M24&lt;=60),D24,0)))</x:f>
      </x:c>
      <x:c r="I24" s="46" t="str">
        <x:f>IF($B24="","",IF(OR(NOT(ISNUMBER(M24)),NOT(ISNUMBER(D24))),"待填",IF(AND(M24&gt;=61,M24&lt;=90),D24,0)))</x:f>
      </x:c>
      <x:c r="J24" s="46" t="str">
        <x:f>IF($B24="","",IF(OR(NOT(ISNUMBER(M24)),NOT(ISNUMBER(D24))),"待填",IF(AND(M24&gt;=91,M24&lt;=99999),D24,0)))</x:f>
      </x:c>
      <x:c r="K24" s="28"/>
      <x:c r="L24" s="28"/>
      <x:c r="M24" s="36" t="str">
        <x:f>IF($B24="","",IF(OR(NOT(ISNUMBER(E24))),"待填",MAX(0,$C$4-E24)))</x:f>
      </x:c>
    </x:row>
    <x:row r="25" ht="48" customHeight="1">
      <x:c r="A25" s="2"/>
      <x:c r="B25" s="24"/>
      <x:c r="C25" s="28"/>
      <x:c r="D25" s="40"/>
      <x:c r="E25" s="32"/>
      <x:c r="F25" s="46" t="str">
        <x:f>IF($B25="","",IF(OR(NOT(ISNUMBER(M25)),NOT(ISNUMBER(D25))),"待填",IF(AND(M25&gt;=0,M25&lt;=0),D25,0)))</x:f>
      </x:c>
      <x:c r="G25" s="46" t="str">
        <x:f>IF($B25="","",IF(OR(NOT(ISNUMBER(M25)),NOT(ISNUMBER(D25))),"待填",IF(AND(M25&gt;=1,M25&lt;=30),D25,0)))</x:f>
      </x:c>
      <x:c r="H25" s="46" t="str">
        <x:f>IF($B25="","",IF(OR(NOT(ISNUMBER(M25)),NOT(ISNUMBER(D25))),"待填",IF(AND(M25&gt;=31,M25&lt;=60),D25,0)))</x:f>
      </x:c>
      <x:c r="I25" s="46" t="str">
        <x:f>IF($B25="","",IF(OR(NOT(ISNUMBER(M25)),NOT(ISNUMBER(D25))),"待填",IF(AND(M25&gt;=61,M25&lt;=90),D25,0)))</x:f>
      </x:c>
      <x:c r="J25" s="46" t="str">
        <x:f>IF($B25="","",IF(OR(NOT(ISNUMBER(M25)),NOT(ISNUMBER(D25))),"待填",IF(AND(M25&gt;=91,M25&lt;=99999),D25,0)))</x:f>
      </x:c>
      <x:c r="K25" s="28"/>
      <x:c r="L25" s="28"/>
      <x:c r="M25" s="36" t="str">
        <x:f>IF($B25="","",IF(OR(NOT(ISNUMBER(E25))),"待填",MAX(0,$C$4-E25)))</x:f>
      </x:c>
    </x:row>
    <x:row r="26" ht="48" customHeight="1">
      <x:c r="A26" s="2"/>
      <x:c r="B26" s="24"/>
      <x:c r="C26" s="28"/>
      <x:c r="D26" s="40"/>
      <x:c r="E26" s="32"/>
      <x:c r="F26" s="46" t="str">
        <x:f>IF($B26="","",IF(OR(NOT(ISNUMBER(M26)),NOT(ISNUMBER(D26))),"待填",IF(AND(M26&gt;=0,M26&lt;=0),D26,0)))</x:f>
      </x:c>
      <x:c r="G26" s="46" t="str">
        <x:f>IF($B26="","",IF(OR(NOT(ISNUMBER(M26)),NOT(ISNUMBER(D26))),"待填",IF(AND(M26&gt;=1,M26&lt;=30),D26,0)))</x:f>
      </x:c>
      <x:c r="H26" s="46" t="str">
        <x:f>IF($B26="","",IF(OR(NOT(ISNUMBER(M26)),NOT(ISNUMBER(D26))),"待填",IF(AND(M26&gt;=31,M26&lt;=60),D26,0)))</x:f>
      </x:c>
      <x:c r="I26" s="46" t="str">
        <x:f>IF($B26="","",IF(OR(NOT(ISNUMBER(M26)),NOT(ISNUMBER(D26))),"待填",IF(AND(M26&gt;=61,M26&lt;=90),D26,0)))</x:f>
      </x:c>
      <x:c r="J26" s="46" t="str">
        <x:f>IF($B26="","",IF(OR(NOT(ISNUMBER(M26)),NOT(ISNUMBER(D26))),"待填",IF(AND(M26&gt;=91,M26&lt;=99999),D26,0)))</x:f>
      </x:c>
      <x:c r="K26" s="28"/>
      <x:c r="L26" s="28"/>
      <x:c r="M26" s="36" t="str">
        <x:f>IF($B26="","",IF(OR(NOT(ISNUMBER(E26))),"待填",MAX(0,$C$4-E26)))</x:f>
      </x:c>
    </x:row>
    <x:row r="27" ht="48" customHeight="1">
      <x:c r="A27" s="2"/>
      <x:c r="B27" s="24"/>
      <x:c r="C27" s="28"/>
      <x:c r="D27" s="40"/>
      <x:c r="E27" s="32"/>
      <x:c r="F27" s="46" t="str">
        <x:f>IF($B27="","",IF(OR(NOT(ISNUMBER(M27)),NOT(ISNUMBER(D27))),"待填",IF(AND(M27&gt;=0,M27&lt;=0),D27,0)))</x:f>
      </x:c>
      <x:c r="G27" s="46" t="str">
        <x:f>IF($B27="","",IF(OR(NOT(ISNUMBER(M27)),NOT(ISNUMBER(D27))),"待填",IF(AND(M27&gt;=1,M27&lt;=30),D27,0)))</x:f>
      </x:c>
      <x:c r="H27" s="46" t="str">
        <x:f>IF($B27="","",IF(OR(NOT(ISNUMBER(M27)),NOT(ISNUMBER(D27))),"待填",IF(AND(M27&gt;=31,M27&lt;=60),D27,0)))</x:f>
      </x:c>
      <x:c r="I27" s="46" t="str">
        <x:f>IF($B27="","",IF(OR(NOT(ISNUMBER(M27)),NOT(ISNUMBER(D27))),"待填",IF(AND(M27&gt;=61,M27&lt;=90),D27,0)))</x:f>
      </x:c>
      <x:c r="J27" s="46" t="str">
        <x:f>IF($B27="","",IF(OR(NOT(ISNUMBER(M27)),NOT(ISNUMBER(D27))),"待填",IF(AND(M27&gt;=91,M27&lt;=99999),D27,0)))</x:f>
      </x:c>
      <x:c r="K27" s="28"/>
      <x:c r="L27" s="28"/>
      <x:c r="M27" s="36" t="str">
        <x:f>IF($B27="","",IF(OR(NOT(ISNUMBER(E27))),"待填",MAX(0,$C$4-E27)))</x:f>
      </x:c>
    </x:row>
    <x:row r="28" ht="48" customHeight="1">
      <x:c r="A28" s="2"/>
      <x:c r="B28" s="24"/>
      <x:c r="C28" s="28"/>
      <x:c r="D28" s="40"/>
      <x:c r="E28" s="32"/>
      <x:c r="F28" s="46" t="str">
        <x:f>IF($B28="","",IF(OR(NOT(ISNUMBER(M28)),NOT(ISNUMBER(D28))),"待填",IF(AND(M28&gt;=0,M28&lt;=0),D28,0)))</x:f>
      </x:c>
      <x:c r="G28" s="46" t="str">
        <x:f>IF($B28="","",IF(OR(NOT(ISNUMBER(M28)),NOT(ISNUMBER(D28))),"待填",IF(AND(M28&gt;=1,M28&lt;=30),D28,0)))</x:f>
      </x:c>
      <x:c r="H28" s="46" t="str">
        <x:f>IF($B28="","",IF(OR(NOT(ISNUMBER(M28)),NOT(ISNUMBER(D28))),"待填",IF(AND(M28&gt;=31,M28&lt;=60),D28,0)))</x:f>
      </x:c>
      <x:c r="I28" s="46" t="str">
        <x:f>IF($B28="","",IF(OR(NOT(ISNUMBER(M28)),NOT(ISNUMBER(D28))),"待填",IF(AND(M28&gt;=61,M28&lt;=90),D28,0)))</x:f>
      </x:c>
      <x:c r="J28" s="46" t="str">
        <x:f>IF($B28="","",IF(OR(NOT(ISNUMBER(M28)),NOT(ISNUMBER(D28))),"待填",IF(AND(M28&gt;=91,M28&lt;=99999),D28,0)))</x:f>
      </x:c>
      <x:c r="K28" s="28"/>
      <x:c r="L28" s="28"/>
      <x:c r="M28" s="36" t="str">
        <x:f>IF($B28="","",IF(OR(NOT(ISNUMBER(E28))),"待填",MAX(0,$C$4-E28)))</x:f>
      </x:c>
    </x:row>
    <x:row r="29" ht="48" customHeight="1">
      <x:c r="A29" s="2"/>
      <x:c r="B29" s="24"/>
      <x:c r="C29" s="28"/>
      <x:c r="D29" s="40"/>
      <x:c r="E29" s="32"/>
      <x:c r="F29" s="46" t="str">
        <x:f>IF($B29="","",IF(OR(NOT(ISNUMBER(M29)),NOT(ISNUMBER(D29))),"待填",IF(AND(M29&gt;=0,M29&lt;=0),D29,0)))</x:f>
      </x:c>
      <x:c r="G29" s="46" t="str">
        <x:f>IF($B29="","",IF(OR(NOT(ISNUMBER(M29)),NOT(ISNUMBER(D29))),"待填",IF(AND(M29&gt;=1,M29&lt;=30),D29,0)))</x:f>
      </x:c>
      <x:c r="H29" s="46" t="str">
        <x:f>IF($B29="","",IF(OR(NOT(ISNUMBER(M29)),NOT(ISNUMBER(D29))),"待填",IF(AND(M29&gt;=31,M29&lt;=60),D29,0)))</x:f>
      </x:c>
      <x:c r="I29" s="46" t="str">
        <x:f>IF($B29="","",IF(OR(NOT(ISNUMBER(M29)),NOT(ISNUMBER(D29))),"待填",IF(AND(M29&gt;=61,M29&lt;=90),D29,0)))</x:f>
      </x:c>
      <x:c r="J29" s="46" t="str">
        <x:f>IF($B29="","",IF(OR(NOT(ISNUMBER(M29)),NOT(ISNUMBER(D29))),"待填",IF(AND(M29&gt;=91,M29&lt;=99999),D29,0)))</x:f>
      </x:c>
      <x:c r="K29" s="28"/>
      <x:c r="L29" s="28"/>
      <x:c r="M29" s="36" t="str">
        <x:f>IF($B29="","",IF(OR(NOT(ISNUMBER(E29))),"待填",MAX(0,$C$4-E29)))</x:f>
      </x:c>
    </x:row>
    <x:row r="30" ht="48" customHeight="1">
      <x:c r="A30" s="2"/>
      <x:c r="B30" s="24"/>
      <x:c r="C30" s="28"/>
      <x:c r="D30" s="40"/>
      <x:c r="E30" s="32"/>
      <x:c r="F30" s="46" t="str">
        <x:f>IF($B30="","",IF(OR(NOT(ISNUMBER(M30)),NOT(ISNUMBER(D30))),"待填",IF(AND(M30&gt;=0,M30&lt;=0),D30,0)))</x:f>
      </x:c>
      <x:c r="G30" s="46" t="str">
        <x:f>IF($B30="","",IF(OR(NOT(ISNUMBER(M30)),NOT(ISNUMBER(D30))),"待填",IF(AND(M30&gt;=1,M30&lt;=30),D30,0)))</x:f>
      </x:c>
      <x:c r="H30" s="46" t="str">
        <x:f>IF($B30="","",IF(OR(NOT(ISNUMBER(M30)),NOT(ISNUMBER(D30))),"待填",IF(AND(M30&gt;=31,M30&lt;=60),D30,0)))</x:f>
      </x:c>
      <x:c r="I30" s="46" t="str">
        <x:f>IF($B30="","",IF(OR(NOT(ISNUMBER(M30)),NOT(ISNUMBER(D30))),"待填",IF(AND(M30&gt;=61,M30&lt;=90),D30,0)))</x:f>
      </x:c>
      <x:c r="J30" s="46" t="str">
        <x:f>IF($B30="","",IF(OR(NOT(ISNUMBER(M30)),NOT(ISNUMBER(D30))),"待填",IF(AND(M30&gt;=91,M30&lt;=99999),D30,0)))</x:f>
      </x:c>
      <x:c r="K30" s="28"/>
      <x:c r="L30" s="28"/>
      <x:c r="M30" s="36" t="str">
        <x:f>IF($B30="","",IF(OR(NOT(ISNUMBER(E30))),"待填",MAX(0,$C$4-E30)))</x:f>
      </x:c>
    </x:row>
    <x:row r="31" ht="48" customHeight="1">
      <x:c r="A31" s="2"/>
      <x:c r="B31" s="24"/>
      <x:c r="C31" s="28"/>
      <x:c r="D31" s="40"/>
      <x:c r="E31" s="32"/>
      <x:c r="F31" s="46" t="str">
        <x:f>IF($B31="","",IF(OR(NOT(ISNUMBER(M31)),NOT(ISNUMBER(D31))),"待填",IF(AND(M31&gt;=0,M31&lt;=0),D31,0)))</x:f>
      </x:c>
      <x:c r="G31" s="46" t="str">
        <x:f>IF($B31="","",IF(OR(NOT(ISNUMBER(M31)),NOT(ISNUMBER(D31))),"待填",IF(AND(M31&gt;=1,M31&lt;=30),D31,0)))</x:f>
      </x:c>
      <x:c r="H31" s="46" t="str">
        <x:f>IF($B31="","",IF(OR(NOT(ISNUMBER(M31)),NOT(ISNUMBER(D31))),"待填",IF(AND(M31&gt;=31,M31&lt;=60),D31,0)))</x:f>
      </x:c>
      <x:c r="I31" s="46" t="str">
        <x:f>IF($B31="","",IF(OR(NOT(ISNUMBER(M31)),NOT(ISNUMBER(D31))),"待填",IF(AND(M31&gt;=61,M31&lt;=90),D31,0)))</x:f>
      </x:c>
      <x:c r="J31" s="46" t="str">
        <x:f>IF($B31="","",IF(OR(NOT(ISNUMBER(M31)),NOT(ISNUMBER(D31))),"待填",IF(AND(M31&gt;=91,M31&lt;=99999),D31,0)))</x:f>
      </x:c>
      <x:c r="K31" s="28"/>
      <x:c r="L31" s="28"/>
      <x:c r="M31" s="36" t="str">
        <x:f>IF($B31="","",IF(OR(NOT(ISNUMBER(E31))),"待填",MAX(0,$C$4-E31)))</x:f>
      </x:c>
    </x:row>
    <x:row r="32" ht="48" customHeight="1">
      <x:c r="A32" s="2"/>
      <x:c r="B32" s="24"/>
      <x:c r="C32" s="28"/>
      <x:c r="D32" s="40"/>
      <x:c r="E32" s="32"/>
      <x:c r="F32" s="46" t="str">
        <x:f>IF($B32="","",IF(OR(NOT(ISNUMBER(M32)),NOT(ISNUMBER(D32))),"待填",IF(AND(M32&gt;=0,M32&lt;=0),D32,0)))</x:f>
      </x:c>
      <x:c r="G32" s="46" t="str">
        <x:f>IF($B32="","",IF(OR(NOT(ISNUMBER(M32)),NOT(ISNUMBER(D32))),"待填",IF(AND(M32&gt;=1,M32&lt;=30),D32,0)))</x:f>
      </x:c>
      <x:c r="H32" s="46" t="str">
        <x:f>IF($B32="","",IF(OR(NOT(ISNUMBER(M32)),NOT(ISNUMBER(D32))),"待填",IF(AND(M32&gt;=31,M32&lt;=60),D32,0)))</x:f>
      </x:c>
      <x:c r="I32" s="46" t="str">
        <x:f>IF($B32="","",IF(OR(NOT(ISNUMBER(M32)),NOT(ISNUMBER(D32))),"待填",IF(AND(M32&gt;=61,M32&lt;=90),D32,0)))</x:f>
      </x:c>
      <x:c r="J32" s="46" t="str">
        <x:f>IF($B32="","",IF(OR(NOT(ISNUMBER(M32)),NOT(ISNUMBER(D32))),"待填",IF(AND(M32&gt;=91,M32&lt;=99999),D32,0)))</x:f>
      </x:c>
      <x:c r="K32" s="28"/>
      <x:c r="L32" s="28"/>
      <x:c r="M32" s="36" t="str">
        <x:f>IF($B32="","",IF(OR(NOT(ISNUMBER(E32))),"待填",MAX(0,$C$4-E32)))</x:f>
      </x:c>
    </x:row>
    <x:row r="33" ht="48" customHeight="1">
      <x:c r="A33" s="2"/>
      <x:c r="B33" s="24"/>
      <x:c r="C33" s="28"/>
      <x:c r="D33" s="40"/>
      <x:c r="E33" s="32"/>
      <x:c r="F33" s="46" t="str">
        <x:f>IF($B33="","",IF(OR(NOT(ISNUMBER(M33)),NOT(ISNUMBER(D33))),"待填",IF(AND(M33&gt;=0,M33&lt;=0),D33,0)))</x:f>
      </x:c>
      <x:c r="G33" s="46" t="str">
        <x:f>IF($B33="","",IF(OR(NOT(ISNUMBER(M33)),NOT(ISNUMBER(D33))),"待填",IF(AND(M33&gt;=1,M33&lt;=30),D33,0)))</x:f>
      </x:c>
      <x:c r="H33" s="46" t="str">
        <x:f>IF($B33="","",IF(OR(NOT(ISNUMBER(M33)),NOT(ISNUMBER(D33))),"待填",IF(AND(M33&gt;=31,M33&lt;=60),D33,0)))</x:f>
      </x:c>
      <x:c r="I33" s="46" t="str">
        <x:f>IF($B33="","",IF(OR(NOT(ISNUMBER(M33)),NOT(ISNUMBER(D33))),"待填",IF(AND(M33&gt;=61,M33&lt;=90),D33,0)))</x:f>
      </x:c>
      <x:c r="J33" s="46" t="str">
        <x:f>IF($B33="","",IF(OR(NOT(ISNUMBER(M33)),NOT(ISNUMBER(D33))),"待填",IF(AND(M33&gt;=91,M33&lt;=99999),D33,0)))</x:f>
      </x:c>
      <x:c r="K33" s="28"/>
      <x:c r="L33" s="28"/>
      <x:c r="M33" s="36" t="str">
        <x:f>IF($B33="","",IF(OR(NOT(ISNUMBER(E33))),"待填",MAX(0,$C$4-E33)))</x:f>
      </x:c>
    </x:row>
    <x:row r="34" ht="48" customHeight="1">
      <x:c r="A34" s="2"/>
      <x:c r="B34" s="24"/>
      <x:c r="C34" s="28"/>
      <x:c r="D34" s="40"/>
      <x:c r="E34" s="32"/>
      <x:c r="F34" s="46" t="str">
        <x:f>IF($B34="","",IF(OR(NOT(ISNUMBER(M34)),NOT(ISNUMBER(D34))),"待填",IF(AND(M34&gt;=0,M34&lt;=0),D34,0)))</x:f>
      </x:c>
      <x:c r="G34" s="46" t="str">
        <x:f>IF($B34="","",IF(OR(NOT(ISNUMBER(M34)),NOT(ISNUMBER(D34))),"待填",IF(AND(M34&gt;=1,M34&lt;=30),D34,0)))</x:f>
      </x:c>
      <x:c r="H34" s="46" t="str">
        <x:f>IF($B34="","",IF(OR(NOT(ISNUMBER(M34)),NOT(ISNUMBER(D34))),"待填",IF(AND(M34&gt;=31,M34&lt;=60),D34,0)))</x:f>
      </x:c>
      <x:c r="I34" s="46" t="str">
        <x:f>IF($B34="","",IF(OR(NOT(ISNUMBER(M34)),NOT(ISNUMBER(D34))),"待填",IF(AND(M34&gt;=61,M34&lt;=90),D34,0)))</x:f>
      </x:c>
      <x:c r="J34" s="46" t="str">
        <x:f>IF($B34="","",IF(OR(NOT(ISNUMBER(M34)),NOT(ISNUMBER(D34))),"待填",IF(AND(M34&gt;=91,M34&lt;=99999),D34,0)))</x:f>
      </x:c>
      <x:c r="K34" s="28"/>
      <x:c r="L34" s="28"/>
      <x:c r="M34" s="36" t="str">
        <x:f>IF($B34="","",IF(OR(NOT(ISNUMBER(E34))),"待填",MAX(0,$C$4-E34)))</x:f>
      </x:c>
    </x:row>
    <x:row r="35" ht="48" customHeight="1">
      <x:c r="A35" s="2"/>
      <x:c r="B35" s="24"/>
      <x:c r="C35" s="28"/>
      <x:c r="D35" s="40"/>
      <x:c r="E35" s="32"/>
      <x:c r="F35" s="46" t="str">
        <x:f>IF($B35="","",IF(OR(NOT(ISNUMBER(M35)),NOT(ISNUMBER(D35))),"待填",IF(AND(M35&gt;=0,M35&lt;=0),D35,0)))</x:f>
      </x:c>
      <x:c r="G35" s="46" t="str">
        <x:f>IF($B35="","",IF(OR(NOT(ISNUMBER(M35)),NOT(ISNUMBER(D35))),"待填",IF(AND(M35&gt;=1,M35&lt;=30),D35,0)))</x:f>
      </x:c>
      <x:c r="H35" s="46" t="str">
        <x:f>IF($B35="","",IF(OR(NOT(ISNUMBER(M35)),NOT(ISNUMBER(D35))),"待填",IF(AND(M35&gt;=31,M35&lt;=60),D35,0)))</x:f>
      </x:c>
      <x:c r="I35" s="46" t="str">
        <x:f>IF($B35="","",IF(OR(NOT(ISNUMBER(M35)),NOT(ISNUMBER(D35))),"待填",IF(AND(M35&gt;=61,M35&lt;=90),D35,0)))</x:f>
      </x:c>
      <x:c r="J35" s="46" t="str">
        <x:f>IF($B35="","",IF(OR(NOT(ISNUMBER(M35)),NOT(ISNUMBER(D35))),"待填",IF(AND(M35&gt;=91,M35&lt;=99999),D35,0)))</x:f>
      </x:c>
      <x:c r="K35" s="28"/>
      <x:c r="L35" s="28"/>
      <x:c r="M35" s="36" t="str">
        <x:f>IF($B35="","",IF(OR(NOT(ISNUMBER(E35))),"待填",MAX(0,$C$4-E35)))</x:f>
      </x:c>
    </x:row>
    <x:row r="36" ht="48" customHeight="1">
      <x:c r="A36" s="2"/>
      <x:c r="B36" s="24"/>
      <x:c r="C36" s="28"/>
      <x:c r="D36" s="40"/>
      <x:c r="E36" s="32"/>
      <x:c r="F36" s="46" t="str">
        <x:f>IF($B36="","",IF(OR(NOT(ISNUMBER(M36)),NOT(ISNUMBER(D36))),"待填",IF(AND(M36&gt;=0,M36&lt;=0),D36,0)))</x:f>
      </x:c>
      <x:c r="G36" s="46" t="str">
        <x:f>IF($B36="","",IF(OR(NOT(ISNUMBER(M36)),NOT(ISNUMBER(D36))),"待填",IF(AND(M36&gt;=1,M36&lt;=30),D36,0)))</x:f>
      </x:c>
      <x:c r="H36" s="46" t="str">
        <x:f>IF($B36="","",IF(OR(NOT(ISNUMBER(M36)),NOT(ISNUMBER(D36))),"待填",IF(AND(M36&gt;=31,M36&lt;=60),D36,0)))</x:f>
      </x:c>
      <x:c r="I36" s="46" t="str">
        <x:f>IF($B36="","",IF(OR(NOT(ISNUMBER(M36)),NOT(ISNUMBER(D36))),"待填",IF(AND(M36&gt;=61,M36&lt;=90),D36,0)))</x:f>
      </x:c>
      <x:c r="J36" s="46" t="str">
        <x:f>IF($B36="","",IF(OR(NOT(ISNUMBER(M36)),NOT(ISNUMBER(D36))),"待填",IF(AND(M36&gt;=91,M36&lt;=99999),D36,0)))</x:f>
      </x:c>
      <x:c r="K36" s="28"/>
      <x:c r="L36" s="28"/>
      <x:c r="M36" s="36" t="str">
        <x:f>IF($B36="","",IF(OR(NOT(ISNUMBER(E36))),"待填",MAX(0,$C$4-E36)))</x:f>
      </x:c>
    </x:row>
    <x:row r="37" ht="48" customHeight="1">
      <x:c r="A37" s="2"/>
      <x:c r="B37" s="24"/>
      <x:c r="C37" s="28"/>
      <x:c r="D37" s="40"/>
      <x:c r="E37" s="32"/>
      <x:c r="F37" s="46" t="str">
        <x:f>IF($B37="","",IF(OR(NOT(ISNUMBER(M37)),NOT(ISNUMBER(D37))),"待填",IF(AND(M37&gt;=0,M37&lt;=0),D37,0)))</x:f>
      </x:c>
      <x:c r="G37" s="46" t="str">
        <x:f>IF($B37="","",IF(OR(NOT(ISNUMBER(M37)),NOT(ISNUMBER(D37))),"待填",IF(AND(M37&gt;=1,M37&lt;=30),D37,0)))</x:f>
      </x:c>
      <x:c r="H37" s="46" t="str">
        <x:f>IF($B37="","",IF(OR(NOT(ISNUMBER(M37)),NOT(ISNUMBER(D37))),"待填",IF(AND(M37&gt;=31,M37&lt;=60),D37,0)))</x:f>
      </x:c>
      <x:c r="I37" s="46" t="str">
        <x:f>IF($B37="","",IF(OR(NOT(ISNUMBER(M37)),NOT(ISNUMBER(D37))),"待填",IF(AND(M37&gt;=61,M37&lt;=90),D37,0)))</x:f>
      </x:c>
      <x:c r="J37" s="46" t="str">
        <x:f>IF($B37="","",IF(OR(NOT(ISNUMBER(M37)),NOT(ISNUMBER(D37))),"待填",IF(AND(M37&gt;=91,M37&lt;=99999),D37,0)))</x:f>
      </x:c>
      <x:c r="K37" s="28"/>
      <x:c r="L37" s="28"/>
      <x:c r="M37" s="36" t="str">
        <x:f>IF($B37="","",IF(OR(NOT(ISNUMBER(E37))),"待填",MAX(0,$C$4-E37)))</x:f>
      </x:c>
    </x:row>
    <x:row r="38" ht="48" customHeight="1">
      <x:c r="A38" s="2"/>
      <x:c r="B38" s="24"/>
      <x:c r="C38" s="28"/>
      <x:c r="D38" s="40"/>
      <x:c r="E38" s="32"/>
      <x:c r="F38" s="46" t="str">
        <x:f>IF($B38="","",IF(OR(NOT(ISNUMBER(M38)),NOT(ISNUMBER(D38))),"待填",IF(AND(M38&gt;=0,M38&lt;=0),D38,0)))</x:f>
      </x:c>
      <x:c r="G38" s="46" t="str">
        <x:f>IF($B38="","",IF(OR(NOT(ISNUMBER(M38)),NOT(ISNUMBER(D38))),"待填",IF(AND(M38&gt;=1,M38&lt;=30),D38,0)))</x:f>
      </x:c>
      <x:c r="H38" s="46" t="str">
        <x:f>IF($B38="","",IF(OR(NOT(ISNUMBER(M38)),NOT(ISNUMBER(D38))),"待填",IF(AND(M38&gt;=31,M38&lt;=60),D38,0)))</x:f>
      </x:c>
      <x:c r="I38" s="46" t="str">
        <x:f>IF($B38="","",IF(OR(NOT(ISNUMBER(M38)),NOT(ISNUMBER(D38))),"待填",IF(AND(M38&gt;=61,M38&lt;=90),D38,0)))</x:f>
      </x:c>
      <x:c r="J38" s="46" t="str">
        <x:f>IF($B38="","",IF(OR(NOT(ISNUMBER(M38)),NOT(ISNUMBER(D38))),"待填",IF(AND(M38&gt;=91,M38&lt;=99999),D38,0)))</x:f>
      </x:c>
      <x:c r="K38" s="28"/>
      <x:c r="L38" s="28"/>
      <x:c r="M38" s="36" t="str">
        <x:f>IF($B38="","",IF(OR(NOT(ISNUMBER(E38))),"待填",MAX(0,$C$4-E38)))</x:f>
      </x:c>
    </x:row>
    <x:row r="39" ht="48" customHeight="1">
      <x:c r="A39" s="2"/>
      <x:c r="B39" s="24"/>
      <x:c r="C39" s="28"/>
      <x:c r="D39" s="40"/>
      <x:c r="E39" s="32"/>
      <x:c r="F39" s="46" t="str">
        <x:f>IF($B39="","",IF(OR(NOT(ISNUMBER(M39)),NOT(ISNUMBER(D39))),"待填",IF(AND(M39&gt;=0,M39&lt;=0),D39,0)))</x:f>
      </x:c>
      <x:c r="G39" s="46" t="str">
        <x:f>IF($B39="","",IF(OR(NOT(ISNUMBER(M39)),NOT(ISNUMBER(D39))),"待填",IF(AND(M39&gt;=1,M39&lt;=30),D39,0)))</x:f>
      </x:c>
      <x:c r="H39" s="46" t="str">
        <x:f>IF($B39="","",IF(OR(NOT(ISNUMBER(M39)),NOT(ISNUMBER(D39))),"待填",IF(AND(M39&gt;=31,M39&lt;=60),D39,0)))</x:f>
      </x:c>
      <x:c r="I39" s="46" t="str">
        <x:f>IF($B39="","",IF(OR(NOT(ISNUMBER(M39)),NOT(ISNUMBER(D39))),"待填",IF(AND(M39&gt;=61,M39&lt;=90),D39,0)))</x:f>
      </x:c>
      <x:c r="J39" s="46" t="str">
        <x:f>IF($B39="","",IF(OR(NOT(ISNUMBER(M39)),NOT(ISNUMBER(D39))),"待填",IF(AND(M39&gt;=91,M39&lt;=99999),D39,0)))</x:f>
      </x:c>
      <x:c r="K39" s="28"/>
      <x:c r="L39" s="28"/>
      <x:c r="M39" s="36" t="str">
        <x:f>IF($B39="","",IF(OR(NOT(ISNUMBER(E39))),"待填",MAX(0,$C$4-E39)))</x:f>
      </x:c>
    </x:row>
    <x:row r="40" ht="48" customHeight="1">
      <x:c r="A40" s="2"/>
      <x:c r="B40" s="24"/>
      <x:c r="C40" s="28"/>
      <x:c r="D40" s="40"/>
      <x:c r="E40" s="32"/>
      <x:c r="F40" s="46" t="str">
        <x:f>IF($B40="","",IF(OR(NOT(ISNUMBER(M40)),NOT(ISNUMBER(D40))),"待填",IF(AND(M40&gt;=0,M40&lt;=0),D40,0)))</x:f>
      </x:c>
      <x:c r="G40" s="46" t="str">
        <x:f>IF($B40="","",IF(OR(NOT(ISNUMBER(M40)),NOT(ISNUMBER(D40))),"待填",IF(AND(M40&gt;=1,M40&lt;=30),D40,0)))</x:f>
      </x:c>
      <x:c r="H40" s="46" t="str">
        <x:f>IF($B40="","",IF(OR(NOT(ISNUMBER(M40)),NOT(ISNUMBER(D40))),"待填",IF(AND(M40&gt;=31,M40&lt;=60),D40,0)))</x:f>
      </x:c>
      <x:c r="I40" s="46" t="str">
        <x:f>IF($B40="","",IF(OR(NOT(ISNUMBER(M40)),NOT(ISNUMBER(D40))),"待填",IF(AND(M40&gt;=61,M40&lt;=90),D40,0)))</x:f>
      </x:c>
      <x:c r="J40" s="46" t="str">
        <x:f>IF($B40="","",IF(OR(NOT(ISNUMBER(M40)),NOT(ISNUMBER(D40))),"待填",IF(AND(M40&gt;=91,M40&lt;=99999),D40,0)))</x:f>
      </x:c>
      <x:c r="K40" s="28"/>
      <x:c r="L40" s="28"/>
      <x:c r="M40" s="36" t="str">
        <x:f>IF($B40="","",IF(OR(NOT(ISNUMBER(E40))),"待填",MAX(0,$C$4-E40)))</x:f>
      </x:c>
    </x:row>
    <x:row r="41" ht="48" customHeight="1">
      <x:c r="A41" s="2"/>
      <x:c r="B41" s="24"/>
      <x:c r="C41" s="28"/>
      <x:c r="D41" s="40"/>
      <x:c r="E41" s="32"/>
      <x:c r="F41" s="46" t="str">
        <x:f>IF($B41="","",IF(OR(NOT(ISNUMBER(M41)),NOT(ISNUMBER(D41))),"待填",IF(AND(M41&gt;=0,M41&lt;=0),D41,0)))</x:f>
      </x:c>
      <x:c r="G41" s="46" t="str">
        <x:f>IF($B41="","",IF(OR(NOT(ISNUMBER(M41)),NOT(ISNUMBER(D41))),"待填",IF(AND(M41&gt;=1,M41&lt;=30),D41,0)))</x:f>
      </x:c>
      <x:c r="H41" s="46" t="str">
        <x:f>IF($B41="","",IF(OR(NOT(ISNUMBER(M41)),NOT(ISNUMBER(D41))),"待填",IF(AND(M41&gt;=31,M41&lt;=60),D41,0)))</x:f>
      </x:c>
      <x:c r="I41" s="46" t="str">
        <x:f>IF($B41="","",IF(OR(NOT(ISNUMBER(M41)),NOT(ISNUMBER(D41))),"待填",IF(AND(M41&gt;=61,M41&lt;=90),D41,0)))</x:f>
      </x:c>
      <x:c r="J41" s="46" t="str">
        <x:f>IF($B41="","",IF(OR(NOT(ISNUMBER(M41)),NOT(ISNUMBER(D41))),"待填",IF(AND(M41&gt;=91,M41&lt;=99999),D41,0)))</x:f>
      </x:c>
      <x:c r="K41" s="28"/>
      <x:c r="L41" s="28"/>
      <x:c r="M41" s="36" t="str">
        <x:f>IF($B41="","",IF(OR(NOT(ISNUMBER(E41))),"待填",MAX(0,$C$4-E41)))</x:f>
      </x:c>
    </x:row>
    <x:row r="42" ht="48" customHeight="1">
      <x:c r="A42" s="2"/>
      <x:c r="B42" s="24"/>
      <x:c r="C42" s="28"/>
      <x:c r="D42" s="40"/>
      <x:c r="E42" s="32"/>
      <x:c r="F42" s="46" t="str">
        <x:f>IF($B42="","",IF(OR(NOT(ISNUMBER(M42)),NOT(ISNUMBER(D42))),"待填",IF(AND(M42&gt;=0,M42&lt;=0),D42,0)))</x:f>
      </x:c>
      <x:c r="G42" s="46" t="str">
        <x:f>IF($B42="","",IF(OR(NOT(ISNUMBER(M42)),NOT(ISNUMBER(D42))),"待填",IF(AND(M42&gt;=1,M42&lt;=30),D42,0)))</x:f>
      </x:c>
      <x:c r="H42" s="46" t="str">
        <x:f>IF($B42="","",IF(OR(NOT(ISNUMBER(M42)),NOT(ISNUMBER(D42))),"待填",IF(AND(M42&gt;=31,M42&lt;=60),D42,0)))</x:f>
      </x:c>
      <x:c r="I42" s="46" t="str">
        <x:f>IF($B42="","",IF(OR(NOT(ISNUMBER(M42)),NOT(ISNUMBER(D42))),"待填",IF(AND(M42&gt;=61,M42&lt;=90),D42,0)))</x:f>
      </x:c>
      <x:c r="J42" s="46" t="str">
        <x:f>IF($B42="","",IF(OR(NOT(ISNUMBER(M42)),NOT(ISNUMBER(D42))),"待填",IF(AND(M42&gt;=91,M42&lt;=99999),D42,0)))</x:f>
      </x:c>
      <x:c r="K42" s="28"/>
      <x:c r="L42" s="28"/>
      <x:c r="M42" s="36" t="str">
        <x:f>IF($B42="","",IF(OR(NOT(ISNUMBER(E42))),"待填",MAX(0,$C$4-E42)))</x:f>
      </x:c>
    </x:row>
    <x:row r="43" ht="48" customHeight="1">
      <x:c r="A43" s="2"/>
      <x:c r="B43" s="24"/>
      <x:c r="C43" s="28"/>
      <x:c r="D43" s="40"/>
      <x:c r="E43" s="32"/>
      <x:c r="F43" s="46" t="str">
        <x:f>IF($B43="","",IF(OR(NOT(ISNUMBER(M43)),NOT(ISNUMBER(D43))),"待填",IF(AND(M43&gt;=0,M43&lt;=0),D43,0)))</x:f>
      </x:c>
      <x:c r="G43" s="46" t="str">
        <x:f>IF($B43="","",IF(OR(NOT(ISNUMBER(M43)),NOT(ISNUMBER(D43))),"待填",IF(AND(M43&gt;=1,M43&lt;=30),D43,0)))</x:f>
      </x:c>
      <x:c r="H43" s="46" t="str">
        <x:f>IF($B43="","",IF(OR(NOT(ISNUMBER(M43)),NOT(ISNUMBER(D43))),"待填",IF(AND(M43&gt;=31,M43&lt;=60),D43,0)))</x:f>
      </x:c>
      <x:c r="I43" s="46" t="str">
        <x:f>IF($B43="","",IF(OR(NOT(ISNUMBER(M43)),NOT(ISNUMBER(D43))),"待填",IF(AND(M43&gt;=61,M43&lt;=90),D43,0)))</x:f>
      </x:c>
      <x:c r="J43" s="46" t="str">
        <x:f>IF($B43="","",IF(OR(NOT(ISNUMBER(M43)),NOT(ISNUMBER(D43))),"待填",IF(AND(M43&gt;=91,M43&lt;=99999),D43,0)))</x:f>
      </x:c>
      <x:c r="K43" s="28"/>
      <x:c r="L43" s="28"/>
      <x:c r="M43" s="36" t="str">
        <x:f>IF($B43="","",IF(OR(NOT(ISNUMBER(E43))),"待填",MAX(0,$C$4-E43)))</x:f>
      </x:c>
    </x:row>
    <x:row r="44" ht="48" customHeight="1">
      <x:c r="A44" s="2"/>
      <x:c r="B44" s="24"/>
      <x:c r="C44" s="28"/>
      <x:c r="D44" s="40"/>
      <x:c r="E44" s="32"/>
      <x:c r="F44" s="46" t="str">
        <x:f>IF($B44="","",IF(OR(NOT(ISNUMBER(M44)),NOT(ISNUMBER(D44))),"待填",IF(AND(M44&gt;=0,M44&lt;=0),D44,0)))</x:f>
      </x:c>
      <x:c r="G44" s="46" t="str">
        <x:f>IF($B44="","",IF(OR(NOT(ISNUMBER(M44)),NOT(ISNUMBER(D44))),"待填",IF(AND(M44&gt;=1,M44&lt;=30),D44,0)))</x:f>
      </x:c>
      <x:c r="H44" s="46" t="str">
        <x:f>IF($B44="","",IF(OR(NOT(ISNUMBER(M44)),NOT(ISNUMBER(D44))),"待填",IF(AND(M44&gt;=31,M44&lt;=60),D44,0)))</x:f>
      </x:c>
      <x:c r="I44" s="46" t="str">
        <x:f>IF($B44="","",IF(OR(NOT(ISNUMBER(M44)),NOT(ISNUMBER(D44))),"待填",IF(AND(M44&gt;=61,M44&lt;=90),D44,0)))</x:f>
      </x:c>
      <x:c r="J44" s="46" t="str">
        <x:f>IF($B44="","",IF(OR(NOT(ISNUMBER(M44)),NOT(ISNUMBER(D44))),"待填",IF(AND(M44&gt;=91,M44&lt;=99999),D44,0)))</x:f>
      </x:c>
      <x:c r="K44" s="28"/>
      <x:c r="L44" s="28"/>
      <x:c r="M44" s="36" t="str">
        <x:f>IF($B44="","",IF(OR(NOT(ISNUMBER(E44))),"待填",MAX(0,$C$4-E44)))</x:f>
      </x:c>
    </x:row>
    <x:row r="45" ht="48" customHeight="1">
      <x:c r="A45" s="2"/>
      <x:c r="B45" s="24"/>
      <x:c r="C45" s="28"/>
      <x:c r="D45" s="40"/>
      <x:c r="E45" s="32"/>
      <x:c r="F45" s="46" t="str">
        <x:f>IF($B45="","",IF(OR(NOT(ISNUMBER(M45)),NOT(ISNUMBER(D45))),"待填",IF(AND(M45&gt;=0,M45&lt;=0),D45,0)))</x:f>
      </x:c>
      <x:c r="G45" s="46" t="str">
        <x:f>IF($B45="","",IF(OR(NOT(ISNUMBER(M45)),NOT(ISNUMBER(D45))),"待填",IF(AND(M45&gt;=1,M45&lt;=30),D45,0)))</x:f>
      </x:c>
      <x:c r="H45" s="46" t="str">
        <x:f>IF($B45="","",IF(OR(NOT(ISNUMBER(M45)),NOT(ISNUMBER(D45))),"待填",IF(AND(M45&gt;=31,M45&lt;=60),D45,0)))</x:f>
      </x:c>
      <x:c r="I45" s="46" t="str">
        <x:f>IF($B45="","",IF(OR(NOT(ISNUMBER(M45)),NOT(ISNUMBER(D45))),"待填",IF(AND(M45&gt;=61,M45&lt;=90),D45,0)))</x:f>
      </x:c>
      <x:c r="J45" s="46" t="str">
        <x:f>IF($B45="","",IF(OR(NOT(ISNUMBER(M45)),NOT(ISNUMBER(D45))),"待填",IF(AND(M45&gt;=91,M45&lt;=99999),D45,0)))</x:f>
      </x:c>
      <x:c r="K45" s="28"/>
      <x:c r="L45" s="28"/>
      <x:c r="M45" s="36" t="str">
        <x:f>IF($B45="","",IF(OR(NOT(ISNUMBER(E45))),"待填",MAX(0,$C$4-E45)))</x:f>
      </x:c>
    </x:row>
    <x:row r="46" ht="48" customHeight="1">
      <x:c r="A46" s="2"/>
      <x:c r="B46" s="24"/>
      <x:c r="C46" s="28"/>
      <x:c r="D46" s="40"/>
      <x:c r="E46" s="32"/>
      <x:c r="F46" s="46" t="str">
        <x:f>IF($B46="","",IF(OR(NOT(ISNUMBER(M46)),NOT(ISNUMBER(D46))),"待填",IF(AND(M46&gt;=0,M46&lt;=0),D46,0)))</x:f>
      </x:c>
      <x:c r="G46" s="46" t="str">
        <x:f>IF($B46="","",IF(OR(NOT(ISNUMBER(M46)),NOT(ISNUMBER(D46))),"待填",IF(AND(M46&gt;=1,M46&lt;=30),D46,0)))</x:f>
      </x:c>
      <x:c r="H46" s="46" t="str">
        <x:f>IF($B46="","",IF(OR(NOT(ISNUMBER(M46)),NOT(ISNUMBER(D46))),"待填",IF(AND(M46&gt;=31,M46&lt;=60),D46,0)))</x:f>
      </x:c>
      <x:c r="I46" s="46" t="str">
        <x:f>IF($B46="","",IF(OR(NOT(ISNUMBER(M46)),NOT(ISNUMBER(D46))),"待填",IF(AND(M46&gt;=61,M46&lt;=90),D46,0)))</x:f>
      </x:c>
      <x:c r="J46" s="46" t="str">
        <x:f>IF($B46="","",IF(OR(NOT(ISNUMBER(M46)),NOT(ISNUMBER(D46))),"待填",IF(AND(M46&gt;=91,M46&lt;=99999),D46,0)))</x:f>
      </x:c>
      <x:c r="K46" s="28"/>
      <x:c r="L46" s="28"/>
      <x:c r="M46" s="36" t="str">
        <x:f>IF($B46="","",IF(OR(NOT(ISNUMBER(E46))),"待填",MAX(0,$C$4-E46)))</x:f>
      </x:c>
    </x:row>
    <x:row r="47" ht="48" customHeight="1">
      <x:c r="A47" s="2"/>
      <x:c r="B47" s="24"/>
      <x:c r="C47" s="28"/>
      <x:c r="D47" s="40"/>
      <x:c r="E47" s="32"/>
      <x:c r="F47" s="46" t="str">
        <x:f>IF($B47="","",IF(OR(NOT(ISNUMBER(M47)),NOT(ISNUMBER(D47))),"待填",IF(AND(M47&gt;=0,M47&lt;=0),D47,0)))</x:f>
      </x:c>
      <x:c r="G47" s="46" t="str">
        <x:f>IF($B47="","",IF(OR(NOT(ISNUMBER(M47)),NOT(ISNUMBER(D47))),"待填",IF(AND(M47&gt;=1,M47&lt;=30),D47,0)))</x:f>
      </x:c>
      <x:c r="H47" s="46" t="str">
        <x:f>IF($B47="","",IF(OR(NOT(ISNUMBER(M47)),NOT(ISNUMBER(D47))),"待填",IF(AND(M47&gt;=31,M47&lt;=60),D47,0)))</x:f>
      </x:c>
      <x:c r="I47" s="46" t="str">
        <x:f>IF($B47="","",IF(OR(NOT(ISNUMBER(M47)),NOT(ISNUMBER(D47))),"待填",IF(AND(M47&gt;=61,M47&lt;=90),D47,0)))</x:f>
      </x:c>
      <x:c r="J47" s="46" t="str">
        <x:f>IF($B47="","",IF(OR(NOT(ISNUMBER(M47)),NOT(ISNUMBER(D47))),"待填",IF(AND(M47&gt;=91,M47&lt;=99999),D47,0)))</x:f>
      </x:c>
      <x:c r="K47" s="28"/>
      <x:c r="L47" s="28"/>
      <x:c r="M47" s="36" t="str">
        <x:f>IF($B47="","",IF(OR(NOT(ISNUMBER(E47))),"待填",MAX(0,$C$4-E47)))</x:f>
      </x:c>
    </x:row>
    <x:row r="48" ht="48" customHeight="1">
      <x:c r="A48" s="2"/>
      <x:c r="B48" s="24"/>
      <x:c r="C48" s="28"/>
      <x:c r="D48" s="40"/>
      <x:c r="E48" s="32"/>
      <x:c r="F48" s="46" t="str">
        <x:f>IF($B48="","",IF(OR(NOT(ISNUMBER(M48)),NOT(ISNUMBER(D48))),"待填",IF(AND(M48&gt;=0,M48&lt;=0),D48,0)))</x:f>
      </x:c>
      <x:c r="G48" s="46" t="str">
        <x:f>IF($B48="","",IF(OR(NOT(ISNUMBER(M48)),NOT(ISNUMBER(D48))),"待填",IF(AND(M48&gt;=1,M48&lt;=30),D48,0)))</x:f>
      </x:c>
      <x:c r="H48" s="46" t="str">
        <x:f>IF($B48="","",IF(OR(NOT(ISNUMBER(M48)),NOT(ISNUMBER(D48))),"待填",IF(AND(M48&gt;=31,M48&lt;=60),D48,0)))</x:f>
      </x:c>
      <x:c r="I48" s="46" t="str">
        <x:f>IF($B48="","",IF(OR(NOT(ISNUMBER(M48)),NOT(ISNUMBER(D48))),"待填",IF(AND(M48&gt;=61,M48&lt;=90),D48,0)))</x:f>
      </x:c>
      <x:c r="J48" s="46" t="str">
        <x:f>IF($B48="","",IF(OR(NOT(ISNUMBER(M48)),NOT(ISNUMBER(D48))),"待填",IF(AND(M48&gt;=91,M48&lt;=99999),D48,0)))</x:f>
      </x:c>
      <x:c r="K48" s="28"/>
      <x:c r="L48" s="28"/>
      <x:c r="M48" s="36" t="str">
        <x:f>IF($B48="","",IF(OR(NOT(ISNUMBER(E48))),"待填",MAX(0,$C$4-E48)))</x:f>
      </x:c>
    </x:row>
    <x:row r="49" ht="48" customHeight="1">
      <x:c r="A49" s="2"/>
      <x:c r="B49" s="24"/>
      <x:c r="C49" s="28"/>
      <x:c r="D49" s="40"/>
      <x:c r="E49" s="32"/>
      <x:c r="F49" s="46" t="str">
        <x:f>IF($B49="","",IF(OR(NOT(ISNUMBER(M49)),NOT(ISNUMBER(D49))),"待填",IF(AND(M49&gt;=0,M49&lt;=0),D49,0)))</x:f>
      </x:c>
      <x:c r="G49" s="46" t="str">
        <x:f>IF($B49="","",IF(OR(NOT(ISNUMBER(M49)),NOT(ISNUMBER(D49))),"待填",IF(AND(M49&gt;=1,M49&lt;=30),D49,0)))</x:f>
      </x:c>
      <x:c r="H49" s="46" t="str">
        <x:f>IF($B49="","",IF(OR(NOT(ISNUMBER(M49)),NOT(ISNUMBER(D49))),"待填",IF(AND(M49&gt;=31,M49&lt;=60),D49,0)))</x:f>
      </x:c>
      <x:c r="I49" s="46" t="str">
        <x:f>IF($B49="","",IF(OR(NOT(ISNUMBER(M49)),NOT(ISNUMBER(D49))),"待填",IF(AND(M49&gt;=61,M49&lt;=90),D49,0)))</x:f>
      </x:c>
      <x:c r="J49" s="46" t="str">
        <x:f>IF($B49="","",IF(OR(NOT(ISNUMBER(M49)),NOT(ISNUMBER(D49))),"待填",IF(AND(M49&gt;=91,M49&lt;=99999),D49,0)))</x:f>
      </x:c>
      <x:c r="K49" s="28"/>
      <x:c r="L49" s="28"/>
      <x:c r="M49" s="36" t="str">
        <x:f>IF($B49="","",IF(OR(NOT(ISNUMBER(E49))),"待填",MAX(0,$C$4-E49)))</x:f>
      </x:c>
    </x:row>
    <x:row r="50" ht="48" customHeight="1">
      <x:c r="A50" s="2"/>
      <x:c r="B50" s="24"/>
      <x:c r="C50" s="28"/>
      <x:c r="D50" s="40"/>
      <x:c r="E50" s="32"/>
      <x:c r="F50" s="46" t="str">
        <x:f>IF($B50="","",IF(OR(NOT(ISNUMBER(M50)),NOT(ISNUMBER(D50))),"待填",IF(AND(M50&gt;=0,M50&lt;=0),D50,0)))</x:f>
      </x:c>
      <x:c r="G50" s="46" t="str">
        <x:f>IF($B50="","",IF(OR(NOT(ISNUMBER(M50)),NOT(ISNUMBER(D50))),"待填",IF(AND(M50&gt;=1,M50&lt;=30),D50,0)))</x:f>
      </x:c>
      <x:c r="H50" s="46" t="str">
        <x:f>IF($B50="","",IF(OR(NOT(ISNUMBER(M50)),NOT(ISNUMBER(D50))),"待填",IF(AND(M50&gt;=31,M50&lt;=60),D50,0)))</x:f>
      </x:c>
      <x:c r="I50" s="46" t="str">
        <x:f>IF($B50="","",IF(OR(NOT(ISNUMBER(M50)),NOT(ISNUMBER(D50))),"待填",IF(AND(M50&gt;=61,M50&lt;=90),D50,0)))</x:f>
      </x:c>
      <x:c r="J50" s="46" t="str">
        <x:f>IF($B50="","",IF(OR(NOT(ISNUMBER(M50)),NOT(ISNUMBER(D50))),"待填",IF(AND(M50&gt;=91,M50&lt;=99999),D50,0)))</x:f>
      </x:c>
      <x:c r="K50" s="28"/>
      <x:c r="L50" s="28"/>
      <x:c r="M50" s="36" t="str">
        <x:f>IF($B50="","",IF(OR(NOT(ISNUMBER(E50))),"待填",MAX(0,$C$4-E50)))</x:f>
      </x:c>
    </x:row>
    <x:row r="51" ht="48" customHeight="1">
      <x:c r="A51" s="2"/>
      <x:c r="B51" s="24"/>
      <x:c r="C51" s="28"/>
      <x:c r="D51" s="40"/>
      <x:c r="E51" s="32"/>
      <x:c r="F51" s="46" t="str">
        <x:f>IF($B51="","",IF(OR(NOT(ISNUMBER(M51)),NOT(ISNUMBER(D51))),"待填",IF(AND(M51&gt;=0,M51&lt;=0),D51,0)))</x:f>
      </x:c>
      <x:c r="G51" s="46" t="str">
        <x:f>IF($B51="","",IF(OR(NOT(ISNUMBER(M51)),NOT(ISNUMBER(D51))),"待填",IF(AND(M51&gt;=1,M51&lt;=30),D51,0)))</x:f>
      </x:c>
      <x:c r="H51" s="46" t="str">
        <x:f>IF($B51="","",IF(OR(NOT(ISNUMBER(M51)),NOT(ISNUMBER(D51))),"待填",IF(AND(M51&gt;=31,M51&lt;=60),D51,0)))</x:f>
      </x:c>
      <x:c r="I51" s="46" t="str">
        <x:f>IF($B51="","",IF(OR(NOT(ISNUMBER(M51)),NOT(ISNUMBER(D51))),"待填",IF(AND(M51&gt;=61,M51&lt;=90),D51,0)))</x:f>
      </x:c>
      <x:c r="J51" s="46" t="str">
        <x:f>IF($B51="","",IF(OR(NOT(ISNUMBER(M51)),NOT(ISNUMBER(D51))),"待填",IF(AND(M51&gt;=91,M51&lt;=99999),D51,0)))</x:f>
      </x:c>
      <x:c r="K51" s="28"/>
      <x:c r="L51" s="28"/>
      <x:c r="M51" s="36" t="str">
        <x:f>IF($B51="","",IF(OR(NOT(ISNUMBER(E51))),"待填",MAX(0,$C$4-E51)))</x:f>
      </x:c>
    </x:row>
    <x:row r="52" ht="48" customHeight="1">
      <x:c r="A52" s="2"/>
      <x:c r="B52" s="24"/>
      <x:c r="C52" s="28"/>
      <x:c r="D52" s="40"/>
      <x:c r="E52" s="32"/>
      <x:c r="F52" s="46" t="str">
        <x:f>IF($B52="","",IF(OR(NOT(ISNUMBER(M52)),NOT(ISNUMBER(D52))),"待填",IF(AND(M52&gt;=0,M52&lt;=0),D52,0)))</x:f>
      </x:c>
      <x:c r="G52" s="46" t="str">
        <x:f>IF($B52="","",IF(OR(NOT(ISNUMBER(M52)),NOT(ISNUMBER(D52))),"待填",IF(AND(M52&gt;=1,M52&lt;=30),D52,0)))</x:f>
      </x:c>
      <x:c r="H52" s="46" t="str">
        <x:f>IF($B52="","",IF(OR(NOT(ISNUMBER(M52)),NOT(ISNUMBER(D52))),"待填",IF(AND(M52&gt;=31,M52&lt;=60),D52,0)))</x:f>
      </x:c>
      <x:c r="I52" s="46" t="str">
        <x:f>IF($B52="","",IF(OR(NOT(ISNUMBER(M52)),NOT(ISNUMBER(D52))),"待填",IF(AND(M52&gt;=61,M52&lt;=90),D52,0)))</x:f>
      </x:c>
      <x:c r="J52" s="46" t="str">
        <x:f>IF($B52="","",IF(OR(NOT(ISNUMBER(M52)),NOT(ISNUMBER(D52))),"待填",IF(AND(M52&gt;=91,M52&lt;=99999),D52,0)))</x:f>
      </x:c>
      <x:c r="K52" s="28"/>
      <x:c r="L52" s="28"/>
      <x:c r="M52" s="36" t="str">
        <x:f>IF($B52="","",IF(OR(NOT(ISNUMBER(E52))),"待填",MAX(0,$C$4-E52)))</x:f>
      </x:c>
    </x:row>
    <x:row r="53" ht="48" customHeight="1">
      <x:c r="A53" s="2"/>
      <x:c r="B53" s="24"/>
      <x:c r="C53" s="28"/>
      <x:c r="D53" s="40"/>
      <x:c r="E53" s="32"/>
      <x:c r="F53" s="46" t="str">
        <x:f>IF($B53="","",IF(OR(NOT(ISNUMBER(M53)),NOT(ISNUMBER(D53))),"待填",IF(AND(M53&gt;=0,M53&lt;=0),D53,0)))</x:f>
      </x:c>
      <x:c r="G53" s="46" t="str">
        <x:f>IF($B53="","",IF(OR(NOT(ISNUMBER(M53)),NOT(ISNUMBER(D53))),"待填",IF(AND(M53&gt;=1,M53&lt;=30),D53,0)))</x:f>
      </x:c>
      <x:c r="H53" s="46" t="str">
        <x:f>IF($B53="","",IF(OR(NOT(ISNUMBER(M53)),NOT(ISNUMBER(D53))),"待填",IF(AND(M53&gt;=31,M53&lt;=60),D53,0)))</x:f>
      </x:c>
      <x:c r="I53" s="46" t="str">
        <x:f>IF($B53="","",IF(OR(NOT(ISNUMBER(M53)),NOT(ISNUMBER(D53))),"待填",IF(AND(M53&gt;=61,M53&lt;=90),D53,0)))</x:f>
      </x:c>
      <x:c r="J53" s="46" t="str">
        <x:f>IF($B53="","",IF(OR(NOT(ISNUMBER(M53)),NOT(ISNUMBER(D53))),"待填",IF(AND(M53&gt;=91,M53&lt;=99999),D53,0)))</x:f>
      </x:c>
      <x:c r="K53" s="28"/>
      <x:c r="L53" s="28"/>
      <x:c r="M53" s="36" t="str">
        <x:f>IF($B53="","",IF(OR(NOT(ISNUMBER(E53))),"待填",MAX(0,$C$4-E53)))</x:f>
      </x:c>
    </x:row>
    <x:row r="54" ht="48" customHeight="1">
      <x:c r="A54" s="2"/>
      <x:c r="B54" s="24"/>
      <x:c r="C54" s="28"/>
      <x:c r="D54" s="40"/>
      <x:c r="E54" s="32"/>
      <x:c r="F54" s="46" t="str">
        <x:f>IF($B54="","",IF(OR(NOT(ISNUMBER(M54)),NOT(ISNUMBER(D54))),"待填",IF(AND(M54&gt;=0,M54&lt;=0),D54,0)))</x:f>
      </x:c>
      <x:c r="G54" s="46" t="str">
        <x:f>IF($B54="","",IF(OR(NOT(ISNUMBER(M54)),NOT(ISNUMBER(D54))),"待填",IF(AND(M54&gt;=1,M54&lt;=30),D54,0)))</x:f>
      </x:c>
      <x:c r="H54" s="46" t="str">
        <x:f>IF($B54="","",IF(OR(NOT(ISNUMBER(M54)),NOT(ISNUMBER(D54))),"待填",IF(AND(M54&gt;=31,M54&lt;=60),D54,0)))</x:f>
      </x:c>
      <x:c r="I54" s="46" t="str">
        <x:f>IF($B54="","",IF(OR(NOT(ISNUMBER(M54)),NOT(ISNUMBER(D54))),"待填",IF(AND(M54&gt;=61,M54&lt;=90),D54,0)))</x:f>
      </x:c>
      <x:c r="J54" s="46" t="str">
        <x:f>IF($B54="","",IF(OR(NOT(ISNUMBER(M54)),NOT(ISNUMBER(D54))),"待填",IF(AND(M54&gt;=91,M54&lt;=99999),D54,0)))</x:f>
      </x:c>
      <x:c r="K54" s="28"/>
      <x:c r="L54" s="28"/>
      <x:c r="M54" s="36" t="str">
        <x:f>IF($B54="","",IF(OR(NOT(ISNUMBER(E54))),"待填",MAX(0,$C$4-E54)))</x:f>
      </x:c>
    </x:row>
    <x:row r="55" ht="48" customHeight="1">
      <x:c r="A55" s="2"/>
      <x:c r="B55" s="24"/>
      <x:c r="C55" s="28"/>
      <x:c r="D55" s="40"/>
      <x:c r="E55" s="32"/>
      <x:c r="F55" s="46" t="str">
        <x:f>IF($B55="","",IF(OR(NOT(ISNUMBER(M55)),NOT(ISNUMBER(D55))),"待填",IF(AND(M55&gt;=0,M55&lt;=0),D55,0)))</x:f>
      </x:c>
      <x:c r="G55" s="46" t="str">
        <x:f>IF($B55="","",IF(OR(NOT(ISNUMBER(M55)),NOT(ISNUMBER(D55))),"待填",IF(AND(M55&gt;=1,M55&lt;=30),D55,0)))</x:f>
      </x:c>
      <x:c r="H55" s="46" t="str">
        <x:f>IF($B55="","",IF(OR(NOT(ISNUMBER(M55)),NOT(ISNUMBER(D55))),"待填",IF(AND(M55&gt;=31,M55&lt;=60),D55,0)))</x:f>
      </x:c>
      <x:c r="I55" s="46" t="str">
        <x:f>IF($B55="","",IF(OR(NOT(ISNUMBER(M55)),NOT(ISNUMBER(D55))),"待填",IF(AND(M55&gt;=61,M55&lt;=90),D55,0)))</x:f>
      </x:c>
      <x:c r="J55" s="46" t="str">
        <x:f>IF($B55="","",IF(OR(NOT(ISNUMBER(M55)),NOT(ISNUMBER(D55))),"待填",IF(AND(M55&gt;=91,M55&lt;=99999),D55,0)))</x:f>
      </x:c>
      <x:c r="K55" s="28"/>
      <x:c r="L55" s="28"/>
      <x:c r="M55" s="36" t="str">
        <x:f>IF($B55="","",IF(OR(NOT(ISNUMBER(E55))),"待填",MAX(0,$C$4-E55)))</x:f>
      </x:c>
    </x:row>
    <x:row r="56" ht="48" customHeight="1">
      <x:c r="A56" s="2"/>
      <x:c r="B56" s="24"/>
      <x:c r="C56" s="28"/>
      <x:c r="D56" s="40"/>
      <x:c r="E56" s="32"/>
      <x:c r="F56" s="46" t="str">
        <x:f>IF($B56="","",IF(OR(NOT(ISNUMBER(M56)),NOT(ISNUMBER(D56))),"待填",IF(AND(M56&gt;=0,M56&lt;=0),D56,0)))</x:f>
      </x:c>
      <x:c r="G56" s="46" t="str">
        <x:f>IF($B56="","",IF(OR(NOT(ISNUMBER(M56)),NOT(ISNUMBER(D56))),"待填",IF(AND(M56&gt;=1,M56&lt;=30),D56,0)))</x:f>
      </x:c>
      <x:c r="H56" s="46" t="str">
        <x:f>IF($B56="","",IF(OR(NOT(ISNUMBER(M56)),NOT(ISNUMBER(D56))),"待填",IF(AND(M56&gt;=31,M56&lt;=60),D56,0)))</x:f>
      </x:c>
      <x:c r="I56" s="46" t="str">
        <x:f>IF($B56="","",IF(OR(NOT(ISNUMBER(M56)),NOT(ISNUMBER(D56))),"待填",IF(AND(M56&gt;=61,M56&lt;=90),D56,0)))</x:f>
      </x:c>
      <x:c r="J56" s="46" t="str">
        <x:f>IF($B56="","",IF(OR(NOT(ISNUMBER(M56)),NOT(ISNUMBER(D56))),"待填",IF(AND(M56&gt;=91,M56&lt;=99999),D56,0)))</x:f>
      </x:c>
      <x:c r="K56" s="28"/>
      <x:c r="L56" s="28"/>
      <x:c r="M56" s="36" t="str">
        <x:f>IF($B56="","",IF(OR(NOT(ISNUMBER(E56))),"待填",MAX(0,$C$4-E56)))</x:f>
      </x:c>
    </x:row>
    <x:row r="57" ht="48" customHeight="1">
      <x:c r="A57" s="2"/>
      <x:c r="B57" s="24"/>
      <x:c r="C57" s="28"/>
      <x:c r="D57" s="40"/>
      <x:c r="E57" s="32"/>
      <x:c r="F57" s="46" t="str">
        <x:f>IF($B57="","",IF(OR(NOT(ISNUMBER(M57)),NOT(ISNUMBER(D57))),"待填",IF(AND(M57&gt;=0,M57&lt;=0),D57,0)))</x:f>
      </x:c>
      <x:c r="G57" s="46" t="str">
        <x:f>IF($B57="","",IF(OR(NOT(ISNUMBER(M57)),NOT(ISNUMBER(D57))),"待填",IF(AND(M57&gt;=1,M57&lt;=30),D57,0)))</x:f>
      </x:c>
      <x:c r="H57" s="46" t="str">
        <x:f>IF($B57="","",IF(OR(NOT(ISNUMBER(M57)),NOT(ISNUMBER(D57))),"待填",IF(AND(M57&gt;=31,M57&lt;=60),D57,0)))</x:f>
      </x:c>
      <x:c r="I57" s="46" t="str">
        <x:f>IF($B57="","",IF(OR(NOT(ISNUMBER(M57)),NOT(ISNUMBER(D57))),"待填",IF(AND(M57&gt;=61,M57&lt;=90),D57,0)))</x:f>
      </x:c>
      <x:c r="J57" s="46" t="str">
        <x:f>IF($B57="","",IF(OR(NOT(ISNUMBER(M57)),NOT(ISNUMBER(D57))),"待填",IF(AND(M57&gt;=91,M57&lt;=99999),D57,0)))</x:f>
      </x:c>
      <x:c r="K57" s="28"/>
      <x:c r="L57" s="28"/>
      <x:c r="M57" s="36" t="str">
        <x:f>IF($B57="","",IF(OR(NOT(ISNUMBER(E57))),"待填",MAX(0,$C$4-E57)))</x:f>
      </x:c>
    </x:row>
    <x:row r="58" ht="48" customHeight="1">
      <x:c r="A58" s="2"/>
      <x:c r="B58" s="24"/>
      <x:c r="C58" s="28"/>
      <x:c r="D58" s="40"/>
      <x:c r="E58" s="32"/>
      <x:c r="F58" s="46" t="str">
        <x:f>IF($B58="","",IF(OR(NOT(ISNUMBER(M58)),NOT(ISNUMBER(D58))),"待填",IF(AND(M58&gt;=0,M58&lt;=0),D58,0)))</x:f>
      </x:c>
      <x:c r="G58" s="46" t="str">
        <x:f>IF($B58="","",IF(OR(NOT(ISNUMBER(M58)),NOT(ISNUMBER(D58))),"待填",IF(AND(M58&gt;=1,M58&lt;=30),D58,0)))</x:f>
      </x:c>
      <x:c r="H58" s="46" t="str">
        <x:f>IF($B58="","",IF(OR(NOT(ISNUMBER(M58)),NOT(ISNUMBER(D58))),"待填",IF(AND(M58&gt;=31,M58&lt;=60),D58,0)))</x:f>
      </x:c>
      <x:c r="I58" s="46" t="str">
        <x:f>IF($B58="","",IF(OR(NOT(ISNUMBER(M58)),NOT(ISNUMBER(D58))),"待填",IF(AND(M58&gt;=61,M58&lt;=90),D58,0)))</x:f>
      </x:c>
      <x:c r="J58" s="46" t="str">
        <x:f>IF($B58="","",IF(OR(NOT(ISNUMBER(M58)),NOT(ISNUMBER(D58))),"待填",IF(AND(M58&gt;=91,M58&lt;=99999),D58,0)))</x:f>
      </x:c>
      <x:c r="K58" s="28"/>
      <x:c r="L58" s="28"/>
      <x:c r="M58" s="36" t="str">
        <x:f>IF($B58="","",IF(OR(NOT(ISNUMBER(E58))),"待填",MAX(0,$C$4-E58)))</x:f>
      </x:c>
    </x:row>
    <x:row r="59" ht="48" customHeight="1">
      <x:c r="A59" s="2"/>
      <x:c r="B59" s="24"/>
      <x:c r="C59" s="28"/>
      <x:c r="D59" s="40"/>
      <x:c r="E59" s="32"/>
      <x:c r="F59" s="46" t="str">
        <x:f>IF($B59="","",IF(OR(NOT(ISNUMBER(M59)),NOT(ISNUMBER(D59))),"待填",IF(AND(M59&gt;=0,M59&lt;=0),D59,0)))</x:f>
      </x:c>
      <x:c r="G59" s="46" t="str">
        <x:f>IF($B59="","",IF(OR(NOT(ISNUMBER(M59)),NOT(ISNUMBER(D59))),"待填",IF(AND(M59&gt;=1,M59&lt;=30),D59,0)))</x:f>
      </x:c>
      <x:c r="H59" s="46" t="str">
        <x:f>IF($B59="","",IF(OR(NOT(ISNUMBER(M59)),NOT(ISNUMBER(D59))),"待填",IF(AND(M59&gt;=31,M59&lt;=60),D59,0)))</x:f>
      </x:c>
      <x:c r="I59" s="46" t="str">
        <x:f>IF($B59="","",IF(OR(NOT(ISNUMBER(M59)),NOT(ISNUMBER(D59))),"待填",IF(AND(M59&gt;=61,M59&lt;=90),D59,0)))</x:f>
      </x:c>
      <x:c r="J59" s="46" t="str">
        <x:f>IF($B59="","",IF(OR(NOT(ISNUMBER(M59)),NOT(ISNUMBER(D59))),"待填",IF(AND(M59&gt;=91,M59&lt;=99999),D59,0)))</x:f>
      </x:c>
      <x:c r="K59" s="28"/>
      <x:c r="L59" s="28"/>
      <x:c r="M59" s="36" t="str">
        <x:f>IF($B59="","",IF(OR(NOT(ISNUMBER(E59))),"待填",MAX(0,$C$4-E59)))</x:f>
      </x:c>
    </x:row>
    <x:row r="60" ht="48" customHeight="1">
      <x:c r="A60" s="2"/>
      <x:c r="B60" s="24"/>
      <x:c r="C60" s="28"/>
      <x:c r="D60" s="40"/>
      <x:c r="E60" s="32"/>
      <x:c r="F60" s="46" t="str">
        <x:f>IF($B60="","",IF(OR(NOT(ISNUMBER(M60)),NOT(ISNUMBER(D60))),"待填",IF(AND(M60&gt;=0,M60&lt;=0),D60,0)))</x:f>
      </x:c>
      <x:c r="G60" s="46" t="str">
        <x:f>IF($B60="","",IF(OR(NOT(ISNUMBER(M60)),NOT(ISNUMBER(D60))),"待填",IF(AND(M60&gt;=1,M60&lt;=30),D60,0)))</x:f>
      </x:c>
      <x:c r="H60" s="46" t="str">
        <x:f>IF($B60="","",IF(OR(NOT(ISNUMBER(M60)),NOT(ISNUMBER(D60))),"待填",IF(AND(M60&gt;=31,M60&lt;=60),D60,0)))</x:f>
      </x:c>
      <x:c r="I60" s="46" t="str">
        <x:f>IF($B60="","",IF(OR(NOT(ISNUMBER(M60)),NOT(ISNUMBER(D60))),"待填",IF(AND(M60&gt;=61,M60&lt;=90),D60,0)))</x:f>
      </x:c>
      <x:c r="J60" s="46" t="str">
        <x:f>IF($B60="","",IF(OR(NOT(ISNUMBER(M60)),NOT(ISNUMBER(D60))),"待填",IF(AND(M60&gt;=91,M60&lt;=99999),D60,0)))</x:f>
      </x:c>
      <x:c r="K60" s="28"/>
      <x:c r="L60" s="28"/>
      <x:c r="M60" s="36" t="str">
        <x:f>IF($B60="","",IF(OR(NOT(ISNUMBER(E60))),"待填",MAX(0,$C$4-E60)))</x:f>
      </x:c>
    </x:row>
    <x:row r="61" ht="48" customHeight="1">
      <x:c r="A61" s="2"/>
      <x:c r="B61" s="24"/>
      <x:c r="C61" s="28"/>
      <x:c r="D61" s="40"/>
      <x:c r="E61" s="32"/>
      <x:c r="F61" s="46" t="str">
        <x:f>IF($B61="","",IF(OR(NOT(ISNUMBER(M61)),NOT(ISNUMBER(D61))),"待填",IF(AND(M61&gt;=0,M61&lt;=0),D61,0)))</x:f>
      </x:c>
      <x:c r="G61" s="46" t="str">
        <x:f>IF($B61="","",IF(OR(NOT(ISNUMBER(M61)),NOT(ISNUMBER(D61))),"待填",IF(AND(M61&gt;=1,M61&lt;=30),D61,0)))</x:f>
      </x:c>
      <x:c r="H61" s="46" t="str">
        <x:f>IF($B61="","",IF(OR(NOT(ISNUMBER(M61)),NOT(ISNUMBER(D61))),"待填",IF(AND(M61&gt;=31,M61&lt;=60),D61,0)))</x:f>
      </x:c>
      <x:c r="I61" s="46" t="str">
        <x:f>IF($B61="","",IF(OR(NOT(ISNUMBER(M61)),NOT(ISNUMBER(D61))),"待填",IF(AND(M61&gt;=61,M61&lt;=90),D61,0)))</x:f>
      </x:c>
      <x:c r="J61" s="46" t="str">
        <x:f>IF($B61="","",IF(OR(NOT(ISNUMBER(M61)),NOT(ISNUMBER(D61))),"待填",IF(AND(M61&gt;=91,M61&lt;=99999),D61,0)))</x:f>
      </x:c>
      <x:c r="K61" s="28"/>
      <x:c r="L61" s="28"/>
      <x:c r="M61" s="36" t="str">
        <x:f>IF($B61="","",IF(OR(NOT(ISNUMBER(E61))),"待填",MAX(0,$C$4-E61)))</x:f>
      </x:c>
    </x:row>
    <x:row r="62" ht="48" customHeight="1">
      <x:c r="A62" s="2"/>
      <x:c r="B62" s="24"/>
      <x:c r="C62" s="28"/>
      <x:c r="D62" s="40"/>
      <x:c r="E62" s="32"/>
      <x:c r="F62" s="46" t="str">
        <x:f>IF($B62="","",IF(OR(NOT(ISNUMBER(M62)),NOT(ISNUMBER(D62))),"待填",IF(AND(M62&gt;=0,M62&lt;=0),D62,0)))</x:f>
      </x:c>
      <x:c r="G62" s="46" t="str">
        <x:f>IF($B62="","",IF(OR(NOT(ISNUMBER(M62)),NOT(ISNUMBER(D62))),"待填",IF(AND(M62&gt;=1,M62&lt;=30),D62,0)))</x:f>
      </x:c>
      <x:c r="H62" s="46" t="str">
        <x:f>IF($B62="","",IF(OR(NOT(ISNUMBER(M62)),NOT(ISNUMBER(D62))),"待填",IF(AND(M62&gt;=31,M62&lt;=60),D62,0)))</x:f>
      </x:c>
      <x:c r="I62" s="46" t="str">
        <x:f>IF($B62="","",IF(OR(NOT(ISNUMBER(M62)),NOT(ISNUMBER(D62))),"待填",IF(AND(M62&gt;=61,M62&lt;=90),D62,0)))</x:f>
      </x:c>
      <x:c r="J62" s="46" t="str">
        <x:f>IF($B62="","",IF(OR(NOT(ISNUMBER(M62)),NOT(ISNUMBER(D62))),"待填",IF(AND(M62&gt;=91,M62&lt;=99999),D62,0)))</x:f>
      </x:c>
      <x:c r="K62" s="28"/>
      <x:c r="L62" s="28"/>
      <x:c r="M62" s="36" t="str">
        <x:f>IF($B62="","",IF(OR(NOT(ISNUMBER(E62))),"待填",MAX(0,$C$4-E62)))</x:f>
      </x:c>
    </x:row>
    <x:row r="63" ht="48" customHeight="1">
      <x:c r="A63" s="2"/>
      <x:c r="B63" s="24"/>
      <x:c r="C63" s="28"/>
      <x:c r="D63" s="40"/>
      <x:c r="E63" s="32"/>
      <x:c r="F63" s="46" t="str">
        <x:f>IF($B63="","",IF(OR(NOT(ISNUMBER(M63)),NOT(ISNUMBER(D63))),"待填",IF(AND(M63&gt;=0,M63&lt;=0),D63,0)))</x:f>
      </x:c>
      <x:c r="G63" s="46" t="str">
        <x:f>IF($B63="","",IF(OR(NOT(ISNUMBER(M63)),NOT(ISNUMBER(D63))),"待填",IF(AND(M63&gt;=1,M63&lt;=30),D63,0)))</x:f>
      </x:c>
      <x:c r="H63" s="46" t="str">
        <x:f>IF($B63="","",IF(OR(NOT(ISNUMBER(M63)),NOT(ISNUMBER(D63))),"待填",IF(AND(M63&gt;=31,M63&lt;=60),D63,0)))</x:f>
      </x:c>
      <x:c r="I63" s="46" t="str">
        <x:f>IF($B63="","",IF(OR(NOT(ISNUMBER(M63)),NOT(ISNUMBER(D63))),"待填",IF(AND(M63&gt;=61,M63&lt;=90),D63,0)))</x:f>
      </x:c>
      <x:c r="J63" s="46" t="str">
        <x:f>IF($B63="","",IF(OR(NOT(ISNUMBER(M63)),NOT(ISNUMBER(D63))),"待填",IF(AND(M63&gt;=91,M63&lt;=99999),D63,0)))</x:f>
      </x:c>
      <x:c r="K63" s="28"/>
      <x:c r="L63" s="28"/>
      <x:c r="M63" s="36" t="str">
        <x:f>IF($B63="","",IF(OR(NOT(ISNUMBER(E63))),"待填",MAX(0,$C$4-E63)))</x:f>
      </x:c>
    </x:row>
    <x:row r="64" ht="48" customHeight="1">
      <x:c r="A64" s="2"/>
      <x:c r="B64" s="24"/>
      <x:c r="C64" s="28"/>
      <x:c r="D64" s="40"/>
      <x:c r="E64" s="32"/>
      <x:c r="F64" s="46" t="str">
        <x:f>IF($B64="","",IF(OR(NOT(ISNUMBER(M64)),NOT(ISNUMBER(D64))),"待填",IF(AND(M64&gt;=0,M64&lt;=0),D64,0)))</x:f>
      </x:c>
      <x:c r="G64" s="46" t="str">
        <x:f>IF($B64="","",IF(OR(NOT(ISNUMBER(M64)),NOT(ISNUMBER(D64))),"待填",IF(AND(M64&gt;=1,M64&lt;=30),D64,0)))</x:f>
      </x:c>
      <x:c r="H64" s="46" t="str">
        <x:f>IF($B64="","",IF(OR(NOT(ISNUMBER(M64)),NOT(ISNUMBER(D64))),"待填",IF(AND(M64&gt;=31,M64&lt;=60),D64,0)))</x:f>
      </x:c>
      <x:c r="I64" s="46" t="str">
        <x:f>IF($B64="","",IF(OR(NOT(ISNUMBER(M64)),NOT(ISNUMBER(D64))),"待填",IF(AND(M64&gt;=61,M64&lt;=90),D64,0)))</x:f>
      </x:c>
      <x:c r="J64" s="46" t="str">
        <x:f>IF($B64="","",IF(OR(NOT(ISNUMBER(M64)),NOT(ISNUMBER(D64))),"待填",IF(AND(M64&gt;=91,M64&lt;=99999),D64,0)))</x:f>
      </x:c>
      <x:c r="K64" s="28"/>
      <x:c r="L64" s="28"/>
      <x:c r="M64" s="36" t="str">
        <x:f>IF($B64="","",IF(OR(NOT(ISNUMBER(E64))),"待填",MAX(0,$C$4-E64)))</x:f>
      </x:c>
    </x:row>
    <x:row r="65" ht="48" customHeight="1">
      <x:c r="A65" s="2"/>
      <x:c r="B65" s="24"/>
      <x:c r="C65" s="28"/>
      <x:c r="D65" s="40"/>
      <x:c r="E65" s="32"/>
      <x:c r="F65" s="46" t="str">
        <x:f>IF($B65="","",IF(OR(NOT(ISNUMBER(M65)),NOT(ISNUMBER(D65))),"待填",IF(AND(M65&gt;=0,M65&lt;=0),D65,0)))</x:f>
      </x:c>
      <x:c r="G65" s="46" t="str">
        <x:f>IF($B65="","",IF(OR(NOT(ISNUMBER(M65)),NOT(ISNUMBER(D65))),"待填",IF(AND(M65&gt;=1,M65&lt;=30),D65,0)))</x:f>
      </x:c>
      <x:c r="H65" s="46" t="str">
        <x:f>IF($B65="","",IF(OR(NOT(ISNUMBER(M65)),NOT(ISNUMBER(D65))),"待填",IF(AND(M65&gt;=31,M65&lt;=60),D65,0)))</x:f>
      </x:c>
      <x:c r="I65" s="46" t="str">
        <x:f>IF($B65="","",IF(OR(NOT(ISNUMBER(M65)),NOT(ISNUMBER(D65))),"待填",IF(AND(M65&gt;=61,M65&lt;=90),D65,0)))</x:f>
      </x:c>
      <x:c r="J65" s="46" t="str">
        <x:f>IF($B65="","",IF(OR(NOT(ISNUMBER(M65)),NOT(ISNUMBER(D65))),"待填",IF(AND(M65&gt;=91,M65&lt;=99999),D65,0)))</x:f>
      </x:c>
      <x:c r="K65" s="28"/>
      <x:c r="L65" s="28"/>
      <x:c r="M65" s="36" t="str">
        <x:f>IF($B65="","",IF(OR(NOT(ISNUMBER(E65))),"待填",MAX(0,$C$4-E65)))</x:f>
      </x:c>
    </x:row>
    <x:row r="66" ht="48" customHeight="1">
      <x:c r="A66" s="2"/>
      <x:c r="B66" s="24"/>
      <x:c r="C66" s="28"/>
      <x:c r="D66" s="40"/>
      <x:c r="E66" s="32"/>
      <x:c r="F66" s="46" t="str">
        <x:f>IF($B66="","",IF(OR(NOT(ISNUMBER(M66)),NOT(ISNUMBER(D66))),"待填",IF(AND(M66&gt;=0,M66&lt;=0),D66,0)))</x:f>
      </x:c>
      <x:c r="G66" s="46" t="str">
        <x:f>IF($B66="","",IF(OR(NOT(ISNUMBER(M66)),NOT(ISNUMBER(D66))),"待填",IF(AND(M66&gt;=1,M66&lt;=30),D66,0)))</x:f>
      </x:c>
      <x:c r="H66" s="46" t="str">
        <x:f>IF($B66="","",IF(OR(NOT(ISNUMBER(M66)),NOT(ISNUMBER(D66))),"待填",IF(AND(M66&gt;=31,M66&lt;=60),D66,0)))</x:f>
      </x:c>
      <x:c r="I66" s="46" t="str">
        <x:f>IF($B66="","",IF(OR(NOT(ISNUMBER(M66)),NOT(ISNUMBER(D66))),"待填",IF(AND(M66&gt;=61,M66&lt;=90),D66,0)))</x:f>
      </x:c>
      <x:c r="J66" s="46" t="str">
        <x:f>IF($B66="","",IF(OR(NOT(ISNUMBER(M66)),NOT(ISNUMBER(D66))),"待填",IF(AND(M66&gt;=91,M66&lt;=99999),D66,0)))</x:f>
      </x:c>
      <x:c r="K66" s="28"/>
      <x:c r="L66" s="28"/>
      <x:c r="M66" s="36" t="str">
        <x:f>IF($B66="","",IF(OR(NOT(ISNUMBER(E66))),"待填",MAX(0,$C$4-E66)))</x:f>
      </x:c>
    </x:row>
    <x:row r="67" ht="48" customHeight="1">
      <x:c r="A67" s="2"/>
      <x:c r="B67" s="24"/>
      <x:c r="C67" s="28"/>
      <x:c r="D67" s="40"/>
      <x:c r="E67" s="32"/>
      <x:c r="F67" s="46" t="str">
        <x:f>IF($B67="","",IF(OR(NOT(ISNUMBER(M67)),NOT(ISNUMBER(D67))),"待填",IF(AND(M67&gt;=0,M67&lt;=0),D67,0)))</x:f>
      </x:c>
      <x:c r="G67" s="46" t="str">
        <x:f>IF($B67="","",IF(OR(NOT(ISNUMBER(M67)),NOT(ISNUMBER(D67))),"待填",IF(AND(M67&gt;=1,M67&lt;=30),D67,0)))</x:f>
      </x:c>
      <x:c r="H67" s="46" t="str">
        <x:f>IF($B67="","",IF(OR(NOT(ISNUMBER(M67)),NOT(ISNUMBER(D67))),"待填",IF(AND(M67&gt;=31,M67&lt;=60),D67,0)))</x:f>
      </x:c>
      <x:c r="I67" s="46" t="str">
        <x:f>IF($B67="","",IF(OR(NOT(ISNUMBER(M67)),NOT(ISNUMBER(D67))),"待填",IF(AND(M67&gt;=61,M67&lt;=90),D67,0)))</x:f>
      </x:c>
      <x:c r="J67" s="46" t="str">
        <x:f>IF($B67="","",IF(OR(NOT(ISNUMBER(M67)),NOT(ISNUMBER(D67))),"待填",IF(AND(M67&gt;=91,M67&lt;=99999),D67,0)))</x:f>
      </x:c>
      <x:c r="K67" s="28"/>
      <x:c r="L67" s="28"/>
      <x:c r="M67" s="36" t="str">
        <x:f>IF($B67="","",IF(OR(NOT(ISNUMBER(E67))),"待填",MAX(0,$C$4-E67)))</x:f>
      </x:c>
    </x:row>
    <x:row r="68" ht="48" customHeight="1">
      <x:c r="A68" s="2"/>
      <x:c r="B68" s="24"/>
      <x:c r="C68" s="28"/>
      <x:c r="D68" s="40"/>
      <x:c r="E68" s="32"/>
      <x:c r="F68" s="46" t="str">
        <x:f>IF($B68="","",IF(OR(NOT(ISNUMBER(M68)),NOT(ISNUMBER(D68))),"待填",IF(AND(M68&gt;=0,M68&lt;=0),D68,0)))</x:f>
      </x:c>
      <x:c r="G68" s="46" t="str">
        <x:f>IF($B68="","",IF(OR(NOT(ISNUMBER(M68)),NOT(ISNUMBER(D68))),"待填",IF(AND(M68&gt;=1,M68&lt;=30),D68,0)))</x:f>
      </x:c>
      <x:c r="H68" s="46" t="str">
        <x:f>IF($B68="","",IF(OR(NOT(ISNUMBER(M68)),NOT(ISNUMBER(D68))),"待填",IF(AND(M68&gt;=31,M68&lt;=60),D68,0)))</x:f>
      </x:c>
      <x:c r="I68" s="46" t="str">
        <x:f>IF($B68="","",IF(OR(NOT(ISNUMBER(M68)),NOT(ISNUMBER(D68))),"待填",IF(AND(M68&gt;=61,M68&lt;=90),D68,0)))</x:f>
      </x:c>
      <x:c r="J68" s="46" t="str">
        <x:f>IF($B68="","",IF(OR(NOT(ISNUMBER(M68)),NOT(ISNUMBER(D68))),"待填",IF(AND(M68&gt;=91,M68&lt;=99999),D68,0)))</x:f>
      </x:c>
      <x:c r="K68" s="28"/>
      <x:c r="L68" s="28"/>
      <x:c r="M68" s="36" t="str">
        <x:f>IF($B68="","",IF(OR(NOT(ISNUMBER(E68))),"待填",MAX(0,$C$4-E68)))</x:f>
      </x:c>
    </x:row>
    <x:row r="69" ht="48" customHeight="1">
      <x:c r="A69" s="2"/>
      <x:c r="B69" s="24"/>
      <x:c r="C69" s="28"/>
      <x:c r="D69" s="40"/>
      <x:c r="E69" s="32"/>
      <x:c r="F69" s="46" t="str">
        <x:f>IF($B69="","",IF(OR(NOT(ISNUMBER(M69)),NOT(ISNUMBER(D69))),"待填",IF(AND(M69&gt;=0,M69&lt;=0),D69,0)))</x:f>
      </x:c>
      <x:c r="G69" s="46" t="str">
        <x:f>IF($B69="","",IF(OR(NOT(ISNUMBER(M69)),NOT(ISNUMBER(D69))),"待填",IF(AND(M69&gt;=1,M69&lt;=30),D69,0)))</x:f>
      </x:c>
      <x:c r="H69" s="46" t="str">
        <x:f>IF($B69="","",IF(OR(NOT(ISNUMBER(M69)),NOT(ISNUMBER(D69))),"待填",IF(AND(M69&gt;=31,M69&lt;=60),D69,0)))</x:f>
      </x:c>
      <x:c r="I69" s="46" t="str">
        <x:f>IF($B69="","",IF(OR(NOT(ISNUMBER(M69)),NOT(ISNUMBER(D69))),"待填",IF(AND(M69&gt;=61,M69&lt;=90),D69,0)))</x:f>
      </x:c>
      <x:c r="J69" s="46" t="str">
        <x:f>IF($B69="","",IF(OR(NOT(ISNUMBER(M69)),NOT(ISNUMBER(D69))),"待填",IF(AND(M69&gt;=91,M69&lt;=99999),D69,0)))</x:f>
      </x:c>
      <x:c r="K69" s="28"/>
      <x:c r="L69" s="28"/>
      <x:c r="M69" s="36" t="str">
        <x:f>IF($B69="","",IF(OR(NOT(ISNUMBER(E69))),"待填",MAX(0,$C$4-E69)))</x:f>
      </x:c>
    </x:row>
    <x:row r="70" ht="48" customHeight="1">
      <x:c r="A70" s="2"/>
      <x:c r="B70" s="24"/>
      <x:c r="C70" s="28"/>
      <x:c r="D70" s="40"/>
      <x:c r="E70" s="32"/>
      <x:c r="F70" s="46" t="str">
        <x:f>IF($B70="","",IF(OR(NOT(ISNUMBER(M70)),NOT(ISNUMBER(D70))),"待填",IF(AND(M70&gt;=0,M70&lt;=0),D70,0)))</x:f>
      </x:c>
      <x:c r="G70" s="46" t="str">
        <x:f>IF($B70="","",IF(OR(NOT(ISNUMBER(M70)),NOT(ISNUMBER(D70))),"待填",IF(AND(M70&gt;=1,M70&lt;=30),D70,0)))</x:f>
      </x:c>
      <x:c r="H70" s="46" t="str">
        <x:f>IF($B70="","",IF(OR(NOT(ISNUMBER(M70)),NOT(ISNUMBER(D70))),"待填",IF(AND(M70&gt;=31,M70&lt;=60),D70,0)))</x:f>
      </x:c>
      <x:c r="I70" s="46" t="str">
        <x:f>IF($B70="","",IF(OR(NOT(ISNUMBER(M70)),NOT(ISNUMBER(D70))),"待填",IF(AND(M70&gt;=61,M70&lt;=90),D70,0)))</x:f>
      </x:c>
      <x:c r="J70" s="46" t="str">
        <x:f>IF($B70="","",IF(OR(NOT(ISNUMBER(M70)),NOT(ISNUMBER(D70))),"待填",IF(AND(M70&gt;=91,M70&lt;=99999),D70,0)))</x:f>
      </x:c>
      <x:c r="K70" s="28"/>
      <x:c r="L70" s="28"/>
      <x:c r="M70" s="36" t="str">
        <x:f>IF($B70="","",IF(OR(NOT(ISNUMBER(E70))),"待填",MAX(0,$C$4-E70)))</x:f>
      </x:c>
    </x:row>
    <x:row r="71" ht="48" customHeight="1">
      <x:c r="A71" s="2"/>
      <x:c r="B71" s="24"/>
      <x:c r="C71" s="28"/>
      <x:c r="D71" s="40"/>
      <x:c r="E71" s="32"/>
      <x:c r="F71" s="46" t="str">
        <x:f>IF($B71="","",IF(OR(NOT(ISNUMBER(M71)),NOT(ISNUMBER(D71))),"待填",IF(AND(M71&gt;=0,M71&lt;=0),D71,0)))</x:f>
      </x:c>
      <x:c r="G71" s="46" t="str">
        <x:f>IF($B71="","",IF(OR(NOT(ISNUMBER(M71)),NOT(ISNUMBER(D71))),"待填",IF(AND(M71&gt;=1,M71&lt;=30),D71,0)))</x:f>
      </x:c>
      <x:c r="H71" s="46" t="str">
        <x:f>IF($B71="","",IF(OR(NOT(ISNUMBER(M71)),NOT(ISNUMBER(D71))),"待填",IF(AND(M71&gt;=31,M71&lt;=60),D71,0)))</x:f>
      </x:c>
      <x:c r="I71" s="46" t="str">
        <x:f>IF($B71="","",IF(OR(NOT(ISNUMBER(M71)),NOT(ISNUMBER(D71))),"待填",IF(AND(M71&gt;=61,M71&lt;=90),D71,0)))</x:f>
      </x:c>
      <x:c r="J71" s="46" t="str">
        <x:f>IF($B71="","",IF(OR(NOT(ISNUMBER(M71)),NOT(ISNUMBER(D71))),"待填",IF(AND(M71&gt;=91,M71&lt;=99999),D71,0)))</x:f>
      </x:c>
      <x:c r="K71" s="28"/>
      <x:c r="L71" s="28"/>
      <x:c r="M71" s="36" t="str">
        <x:f>IF($B71="","",IF(OR(NOT(ISNUMBER(E71))),"待填",MAX(0,$C$4-E71)))</x:f>
      </x:c>
    </x:row>
  </x:sheetData>
  <x:conditionalFormatting sqref="L12:L71">
    <x:cfRule type="containsText" dxfId="20" priority="1" operator="containsText" text="逾期"/>
    <x:cfRule type="containsText" dxfId="21" priority="2" operator="containsText" text="待"/>
  </x:conditionalFormatting>
  <x:conditionalFormatting sqref="M12:M71">
    <x:cfRule type="cellIs" dxfId="22" priority="3" operator="greaterThan">
      <x:formula>0</x:formula>
    </x:cfRule>
  </x:conditionalFormatting>
  <x:conditionalFormatting sqref="G4:G4">
    <x:cfRule type="cellIs" dxfId="23" priority="4" operator="greaterThan">
      <x:formula>0</x:formula>
    </x:cfRule>
  </x:conditionalFormatting>
  <x:dataValidations count="1">
    <x:dataValidation type="list" sqref="L12:L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59dd40eb107463b"/>
  </x:tableParts>
</x:worksheet>
</file>

<file path=xl/worksheets/sheet12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6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6" hidden="0" customWidth="1"/>
    <x:col min="10" max="10" width="16" hidden="0" customWidth="1"/>
    <x:col min="11" max="11" width="14" hidden="0" customWidth="1"/>
    <x:col min="12" max="12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项目毛利测算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COUNTIFS($J$12:$J$71,"待填")+COUNTIFS($K$12:$K$71,"待填")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项目毛利</x:v>
      </x:c>
      <x:c r="G5" s="2"/>
      <x:c r="H5" s="2"/>
      <x:c r="I5" s="2"/>
      <x:c r="J5" s="9" t="str">
        <x:v>整体毛利率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SUM($J$12:$J$71)</x:f>
        <x:v>101000</x:v>
      </x:c>
      <x:c r="G6" s="2"/>
      <x:c r="H6" s="2"/>
      <x:c r="I6" s="2"/>
      <x:c r="J6" s="54" t="n">
        <x:f>IF(SUM($D$12:$D$71)=0,"不适用",SUM($J$12:$J$71)/SUM($D$12:$D$71))</x:f>
        <x:v>0.6917808219178082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毛利按本表列示的项目直接成本计算，未计公司公共费用和所得税。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项目</x:v>
      </x:c>
      <x:c r="D11" s="20" t="str">
        <x:v>收入</x:v>
      </x:c>
      <x:c r="E11" s="20" t="str">
        <x:v>采购/材料</x:v>
      </x:c>
      <x:c r="F11" s="20" t="str">
        <x:v>人工</x:v>
      </x:c>
      <x:c r="G11" s="20" t="str">
        <x:v>平台/渠道</x:v>
      </x:c>
      <x:c r="H11" s="20" t="str">
        <x:v>差旅</x:v>
      </x:c>
      <x:c r="I11" s="20" t="str">
        <x:v>其他成本</x:v>
      </x:c>
      <x:c r="J11" s="20" t="str">
        <x:v>毛利</x:v>
      </x:c>
      <x:c r="K11" s="20" t="str">
        <x:v>毛利率</x:v>
      </x:c>
      <x:c r="L11" s="21" t="str">
        <x:v>备注</x:v>
      </x:c>
    </x:row>
    <x:row r="12" ht="48" customHeight="1">
      <x:c r="A12" s="2"/>
      <x:c r="B12" s="24" t="str">
        <x:v>1-11-001</x:v>
      </x:c>
      <x:c r="C12" s="28" t="str">
        <x:v>订单管理升级</x:v>
      </x:c>
      <x:c r="D12" s="40" t="n">
        <x:v>18000</x:v>
      </x:c>
      <x:c r="E12" s="48" t="n">
        <x:v>1200</x:v>
      </x:c>
      <x:c r="F12" s="48" t="n">
        <x:v>1200</x:v>
      </x:c>
      <x:c r="G12" s="48" t="n">
        <x:v>1200</x:v>
      </x:c>
      <x:c r="H12" s="48" t="n">
        <x:v>1200</x:v>
      </x:c>
      <x:c r="I12" s="40" t="n">
        <x:v>1200</x:v>
      </x:c>
      <x:c r="J12" s="46" t="n">
        <x:f>IF($B12="","",IF(OR(NOT(ISNUMBER(D12)),NOT(ISNUMBER(E12)),NOT(ISNUMBER(F12)),NOT(ISNUMBER(G12)),NOT(ISNUMBER(H12)),NOT(ISNUMBER(I12))),"待填",D12-SUM(E12,F12,G12,H12,I12)))</x:f>
        <x:v>12000</x:v>
      </x:c>
      <x:c r="K12" s="52" t="n">
        <x:f>IF($B12="","",IF(OR(NOT(ISNUMBER(D12)),NOT(ISNUMBER(J12))),"待填",IF(D12=0,"不适用",J12/D12)))</x:f>
        <x:v>0.6666666666666666</x:v>
      </x:c>
      <x:c r="L12" s="28" t="str">
        <x:v>本行为模拟数据</x:v>
      </x:c>
    </x:row>
    <x:row r="13" ht="48" customHeight="1">
      <x:c r="A13" s="2"/>
      <x:c r="B13" s="24" t="str">
        <x:v>1-11-002</x:v>
      </x:c>
      <x:c r="C13" s="28" t="str">
        <x:v>报名流程优化</x:v>
      </x:c>
      <x:c r="D13" s="40" t="n">
        <x:v>12500</x:v>
      </x:c>
      <x:c r="E13" s="48" t="n">
        <x:v>1800</x:v>
      </x:c>
      <x:c r="F13" s="48" t="n">
        <x:v>1800</x:v>
      </x:c>
      <x:c r="G13" s="48" t="n">
        <x:v>1800</x:v>
      </x:c>
      <x:c r="H13" s="48" t="n">
        <x:v>1800</x:v>
      </x:c>
      <x:c r="I13" s="40" t="n">
        <x:v>1800</x:v>
      </x:c>
      <x:c r="J13" s="46" t="n">
        <x:f>IF($B13="","",IF(OR(NOT(ISNUMBER(D13)),NOT(ISNUMBER(E13)),NOT(ISNUMBER(F13)),NOT(ISNUMBER(G13)),NOT(ISNUMBER(H13)),NOT(ISNUMBER(I13))),"待填",D13-SUM(E13,F13,G13,H13,I13)))</x:f>
        <x:v>3500</x:v>
      </x:c>
      <x:c r="K13" s="52" t="n">
        <x:f>IF($B13="","",IF(OR(NOT(ISNUMBER(D13)),NOT(ISNUMBER(J13))),"待填",IF(D13=0,"不适用",J13/D13)))</x:f>
        <x:v>0.28</x:v>
      </x:c>
      <x:c r="L13" s="28" t="str">
        <x:v>等待补充材料</x:v>
      </x:c>
    </x:row>
    <x:row r="14" ht="48" customHeight="1">
      <x:c r="A14" s="2"/>
      <x:c r="B14" s="24" t="str">
        <x:v>1-11-003</x:v>
      </x:c>
      <x:c r="C14" s="28" t="str">
        <x:v>门店日报上线</x:v>
      </x:c>
      <x:c r="D14" s="40" t="n">
        <x:v>24000</x:v>
      </x:c>
      <x:c r="E14" s="48" t="n">
        <x:v>800</x:v>
      </x:c>
      <x:c r="F14" s="48" t="n">
        <x:v>800</x:v>
      </x:c>
      <x:c r="G14" s="48" t="n">
        <x:v>800</x:v>
      </x:c>
      <x:c r="H14" s="48" t="n">
        <x:v>800</x:v>
      </x:c>
      <x:c r="I14" s="40" t="n">
        <x:v>800</x:v>
      </x:c>
      <x:c r="J14" s="46" t="n">
        <x:f>IF($B14="","",IF(OR(NOT(ISNUMBER(D14)),NOT(ISNUMBER(E14)),NOT(ISNUMBER(F14)),NOT(ISNUMBER(G14)),NOT(ISNUMBER(H14)),NOT(ISNUMBER(I14))),"待填",D14-SUM(E14,F14,G14,H14,I14)))</x:f>
        <x:v>20000</x:v>
      </x:c>
      <x:c r="K14" s="52" t="n">
        <x:f>IF($B14="","",IF(OR(NOT(ISNUMBER(D14)),NOT(ISNUMBER(J14))),"待填",IF(D14=0,"不适用",J14/D14)))</x:f>
        <x:v>0.8333333333333334</x:v>
      </x:c>
      <x:c r="L14" s="28" t="str">
        <x:v>已记录处理结果</x:v>
      </x:c>
    </x:row>
    <x:row r="15" ht="48" customHeight="1">
      <x:c r="A15" s="2"/>
      <x:c r="B15" s="24" t="str">
        <x:v>1-11-004</x:v>
      </x:c>
      <x:c r="C15" s="28" t="str">
        <x:v>品牌官网改版</x:v>
      </x:c>
      <x:c r="D15" s="40" t="n">
        <x:v>9500</x:v>
      </x:c>
      <x:c r="E15" s="48" t="n">
        <x:v>0</x:v>
      </x:c>
      <x:c r="F15" s="48" t="n">
        <x:v>0</x:v>
      </x:c>
      <x:c r="G15" s="48" t="n">
        <x:v>0</x:v>
      </x:c>
      <x:c r="H15" s="48" t="n">
        <x:v>0</x:v>
      </x:c>
      <x:c r="I15" s="40" t="n">
        <x:v>0</x:v>
      </x:c>
      <x:c r="J15" s="46" t="n">
        <x:f>IF($B15="","",IF(OR(NOT(ISNUMBER(D15)),NOT(ISNUMBER(E15)),NOT(ISNUMBER(F15)),NOT(ISNUMBER(G15)),NOT(ISNUMBER(H15)),NOT(ISNUMBER(I15))),"待填",D15-SUM(E15,F15,G15,H15,I15)))</x:f>
        <x:v>9500</x:v>
      </x:c>
      <x:c r="K15" s="52" t="n">
        <x:f>IF($B15="","",IF(OR(NOT(ISNUMBER(D15)),NOT(ISNUMBER(J15))),"待填",IF(D15=0,"不适用",J15/D15)))</x:f>
        <x:v>1</x:v>
      </x:c>
      <x:c r="L15" s="28" t="str">
        <x:v>下次例会复核</x:v>
      </x:c>
    </x:row>
    <x:row r="16" ht="48" customHeight="1">
      <x:c r="A16" s="2"/>
      <x:c r="B16" s="24" t="str">
        <x:v>1-11-005</x:v>
      </x:c>
      <x:c r="C16" s="28" t="str">
        <x:v>会员活动落地</x:v>
      </x:c>
      <x:c r="D16" s="40" t="n">
        <x:v>36000</x:v>
      </x:c>
      <x:c r="E16" s="48" t="n">
        <x:v>2300</x:v>
      </x:c>
      <x:c r="F16" s="48" t="n">
        <x:v>2300</x:v>
      </x:c>
      <x:c r="G16" s="48" t="n">
        <x:v>2300</x:v>
      </x:c>
      <x:c r="H16" s="48" t="n">
        <x:v>2300</x:v>
      </x:c>
      <x:c r="I16" s="40" t="n">
        <x:v>2300</x:v>
      </x:c>
      <x:c r="J16" s="46" t="n">
        <x:f>IF($B16="","",IF(OR(NOT(ISNUMBER(D16)),NOT(ISNUMBER(E16)),NOT(ISNUMBER(F16)),NOT(ISNUMBER(G16)),NOT(ISNUMBER(H16)),NOT(ISNUMBER(I16))),"待填",D16-SUM(E16,F16,G16,H16,I16)))</x:f>
        <x:v>24500</x:v>
      </x:c>
      <x:c r="K16" s="52" t="n">
        <x:f>IF($B16="","",IF(OR(NOT(ISNUMBER(D16)),NOT(ISNUMBER(J16))),"待填",IF(D16=0,"不适用",J16/D16)))</x:f>
        <x:v>0.6805555555555556</x:v>
      </x:c>
      <x:c r="L16" s="28" t="str">
        <x:v>本行为模拟数据</x:v>
      </x:c>
    </x:row>
    <x:row r="17" ht="48" customHeight="1">
      <x:c r="A17" s="2"/>
      <x:c r="B17" s="24" t="str">
        <x:v>1-11-006</x:v>
      </x:c>
      <x:c r="C17" s="28" t="str">
        <x:v>售后工单上线</x:v>
      </x:c>
      <x:c r="D17" s="40" t="n">
        <x:v>16000</x:v>
      </x:c>
      <x:c r="E17" s="48" t="n">
        <x:v>1400</x:v>
      </x:c>
      <x:c r="F17" s="48" t="n">
        <x:v>1400</x:v>
      </x:c>
      <x:c r="G17" s="48" t="n">
        <x:v>1400</x:v>
      </x:c>
      <x:c r="H17" s="48" t="n">
        <x:v>1400</x:v>
      </x:c>
      <x:c r="I17" s="40" t="n">
        <x:v>1400</x:v>
      </x:c>
      <x:c r="J17" s="46" t="n">
        <x:f>IF($B17="","",IF(OR(NOT(ISNUMBER(D17)),NOT(ISNUMBER(E17)),NOT(ISNUMBER(F17)),NOT(ISNUMBER(G17)),NOT(ISNUMBER(H17)),NOT(ISNUMBER(I17))),"待填",D17-SUM(E17,F17,G17,H17,I17)))</x:f>
        <x:v>9000</x:v>
      </x:c>
      <x:c r="K17" s="52" t="n">
        <x:f>IF($B17="","",IF(OR(NOT(ISNUMBER(D17)),NOT(ISNUMBER(J17))),"待填",IF(D17=0,"不适用",J17/D17)))</x:f>
        <x:v>0.5625</x:v>
      </x:c>
      <x:c r="L17" s="28" t="str">
        <x:v>等待补充材料</x:v>
      </x:c>
    </x:row>
    <x:row r="18" ht="48" customHeight="1">
      <x:c r="A18" s="2"/>
      <x:c r="B18" s="24" t="str">
        <x:v>1-11-007</x:v>
      </x:c>
      <x:c r="C18" s="28" t="str">
        <x:v>报价流程整理</x:v>
      </x:c>
      <x:c r="D18" s="40" t="n">
        <x:v>22000</x:v>
      </x:c>
      <x:c r="E18" s="48" t="n">
        <x:v>600</x:v>
      </x:c>
      <x:c r="F18" s="48" t="n">
        <x:v>600</x:v>
      </x:c>
      <x:c r="G18" s="48" t="n">
        <x:v>600</x:v>
      </x:c>
      <x:c r="H18" s="48" t="n">
        <x:v>600</x:v>
      </x:c>
      <x:c r="I18" s="40" t="n">
        <x:v>600</x:v>
      </x:c>
      <x:c r="J18" s="46" t="n">
        <x:f>IF($B18="","",IF(OR(NOT(ISNUMBER(D18)),NOT(ISNUMBER(E18)),NOT(ISNUMBER(F18)),NOT(ISNUMBER(G18)),NOT(ISNUMBER(H18)),NOT(ISNUMBER(I18))),"待填",D18-SUM(E18,F18,G18,H18,I18)))</x:f>
        <x:v>19000</x:v>
      </x:c>
      <x:c r="K18" s="52" t="n">
        <x:f>IF($B18="","",IF(OR(NOT(ISNUMBER(D18)),NOT(ISNUMBER(J18))),"待填",IF(D18=0,"不适用",J18/D18)))</x:f>
        <x:v>0.8636363636363636</x:v>
      </x:c>
      <x:c r="L18" s="28" t="str">
        <x:v>已记录处理结果</x:v>
      </x:c>
    </x:row>
    <x:row r="19" ht="48" customHeight="1">
      <x:c r="A19" s="2"/>
      <x:c r="B19" s="24" t="str">
        <x:v>1-11-008</x:v>
      </x:c>
      <x:c r="C19" s="28" t="str">
        <x:v>库存盘点优化</x:v>
      </x:c>
      <x:c r="D19" s="40" t="n">
        <x:v>8000</x:v>
      </x:c>
      <x:c r="E19" s="48" t="n">
        <x:v>900</x:v>
      </x:c>
      <x:c r="F19" s="48" t="n">
        <x:v>900</x:v>
      </x:c>
      <x:c r="G19" s="48" t="n">
        <x:v>900</x:v>
      </x:c>
      <x:c r="H19" s="48" t="n">
        <x:v>900</x:v>
      </x:c>
      <x:c r="I19" s="40" t="n">
        <x:v>900</x:v>
      </x:c>
      <x:c r="J19" s="46" t="n">
        <x:f>IF($B19="","",IF(OR(NOT(ISNUMBER(D19)),NOT(ISNUMBER(E19)),NOT(ISNUMBER(F19)),NOT(ISNUMBER(G19)),NOT(ISNUMBER(H19)),NOT(ISNUMBER(I19))),"待填",D19-SUM(E19,F19,G19,H19,I19)))</x:f>
        <x:v>3500</x:v>
      </x:c>
      <x:c r="K19" s="52" t="n">
        <x:f>IF($B19="","",IF(OR(NOT(ISNUMBER(D19)),NOT(ISNUMBER(J19))),"待填",IF(D19=0,"不适用",J19/D19)))</x:f>
        <x:v>0.4375</x:v>
      </x:c>
      <x:c r="L19" s="28" t="str">
        <x:v>下次例会复核</x:v>
      </x:c>
    </x:row>
    <x:row r="20" ht="48" customHeight="1">
      <x:c r="A20" s="2"/>
      <x:c r="B20" s="24"/>
      <x:c r="C20" s="28"/>
      <x:c r="D20" s="40"/>
      <x:c r="E20" s="48"/>
      <x:c r="F20" s="48"/>
      <x:c r="G20" s="48"/>
      <x:c r="H20" s="48"/>
      <x:c r="I20" s="40"/>
      <x:c r="J20" s="46" t="str">
        <x:f>IF($B20="","",IF(OR(NOT(ISNUMBER(D20)),NOT(ISNUMBER(E20)),NOT(ISNUMBER(F20)),NOT(ISNUMBER(G20)),NOT(ISNUMBER(H20)),NOT(ISNUMBER(I20))),"待填",D20-SUM(E20,F20,G20,H20,I20)))</x:f>
      </x:c>
      <x:c r="K20" s="52" t="str">
        <x:f>IF($B20="","",IF(OR(NOT(ISNUMBER(D20)),NOT(ISNUMBER(J20))),"待填",IF(D20=0,"不适用",J20/D20)))</x:f>
      </x:c>
      <x:c r="L20" s="28"/>
    </x:row>
    <x:row r="21" ht="48" customHeight="1">
      <x:c r="A21" s="2"/>
      <x:c r="B21" s="24"/>
      <x:c r="C21" s="28"/>
      <x:c r="D21" s="40"/>
      <x:c r="E21" s="48"/>
      <x:c r="F21" s="48"/>
      <x:c r="G21" s="48"/>
      <x:c r="H21" s="48"/>
      <x:c r="I21" s="40"/>
      <x:c r="J21" s="46" t="str">
        <x:f>IF($B21="","",IF(OR(NOT(ISNUMBER(D21)),NOT(ISNUMBER(E21)),NOT(ISNUMBER(F21)),NOT(ISNUMBER(G21)),NOT(ISNUMBER(H21)),NOT(ISNUMBER(I21))),"待填",D21-SUM(E21,F21,G21,H21,I21)))</x:f>
      </x:c>
      <x:c r="K21" s="52" t="str">
        <x:f>IF($B21="","",IF(OR(NOT(ISNUMBER(D21)),NOT(ISNUMBER(J21))),"待填",IF(D21=0,"不适用",J21/D21)))</x:f>
      </x:c>
      <x:c r="L21" s="28"/>
    </x:row>
    <x:row r="22" ht="48" customHeight="1">
      <x:c r="A22" s="2"/>
      <x:c r="B22" s="24"/>
      <x:c r="C22" s="28"/>
      <x:c r="D22" s="40"/>
      <x:c r="E22" s="48"/>
      <x:c r="F22" s="48"/>
      <x:c r="G22" s="48"/>
      <x:c r="H22" s="48"/>
      <x:c r="I22" s="40"/>
      <x:c r="J22" s="46" t="str">
        <x:f>IF($B22="","",IF(OR(NOT(ISNUMBER(D22)),NOT(ISNUMBER(E22)),NOT(ISNUMBER(F22)),NOT(ISNUMBER(G22)),NOT(ISNUMBER(H22)),NOT(ISNUMBER(I22))),"待填",D22-SUM(E22,F22,G22,H22,I22)))</x:f>
      </x:c>
      <x:c r="K22" s="52" t="str">
        <x:f>IF($B22="","",IF(OR(NOT(ISNUMBER(D22)),NOT(ISNUMBER(J22))),"待填",IF(D22=0,"不适用",J22/D22)))</x:f>
      </x:c>
      <x:c r="L22" s="28"/>
    </x:row>
    <x:row r="23" ht="48" customHeight="1">
      <x:c r="A23" s="2"/>
      <x:c r="B23" s="24"/>
      <x:c r="C23" s="28"/>
      <x:c r="D23" s="40"/>
      <x:c r="E23" s="48"/>
      <x:c r="F23" s="48"/>
      <x:c r="G23" s="48"/>
      <x:c r="H23" s="48"/>
      <x:c r="I23" s="40"/>
      <x:c r="J23" s="46" t="str">
        <x:f>IF($B23="","",IF(OR(NOT(ISNUMBER(D23)),NOT(ISNUMBER(E23)),NOT(ISNUMBER(F23)),NOT(ISNUMBER(G23)),NOT(ISNUMBER(H23)),NOT(ISNUMBER(I23))),"待填",D23-SUM(E23,F23,G23,H23,I23)))</x:f>
      </x:c>
      <x:c r="K23" s="52" t="str">
        <x:f>IF($B23="","",IF(OR(NOT(ISNUMBER(D23)),NOT(ISNUMBER(J23))),"待填",IF(D23=0,"不适用",J23/D23)))</x:f>
      </x:c>
      <x:c r="L23" s="28"/>
    </x:row>
    <x:row r="24" ht="48" customHeight="1">
      <x:c r="A24" s="2"/>
      <x:c r="B24" s="24"/>
      <x:c r="C24" s="28"/>
      <x:c r="D24" s="40"/>
      <x:c r="E24" s="48"/>
      <x:c r="F24" s="48"/>
      <x:c r="G24" s="48"/>
      <x:c r="H24" s="48"/>
      <x:c r="I24" s="40"/>
      <x:c r="J24" s="46" t="str">
        <x:f>IF($B24="","",IF(OR(NOT(ISNUMBER(D24)),NOT(ISNUMBER(E24)),NOT(ISNUMBER(F24)),NOT(ISNUMBER(G24)),NOT(ISNUMBER(H24)),NOT(ISNUMBER(I24))),"待填",D24-SUM(E24,F24,G24,H24,I24)))</x:f>
      </x:c>
      <x:c r="K24" s="52" t="str">
        <x:f>IF($B24="","",IF(OR(NOT(ISNUMBER(D24)),NOT(ISNUMBER(J24))),"待填",IF(D24=0,"不适用",J24/D24)))</x:f>
      </x:c>
      <x:c r="L24" s="28"/>
    </x:row>
    <x:row r="25" ht="48" customHeight="1">
      <x:c r="A25" s="2"/>
      <x:c r="B25" s="24"/>
      <x:c r="C25" s="28"/>
      <x:c r="D25" s="40"/>
      <x:c r="E25" s="48"/>
      <x:c r="F25" s="48"/>
      <x:c r="G25" s="48"/>
      <x:c r="H25" s="48"/>
      <x:c r="I25" s="40"/>
      <x:c r="J25" s="46" t="str">
        <x:f>IF($B25="","",IF(OR(NOT(ISNUMBER(D25)),NOT(ISNUMBER(E25)),NOT(ISNUMBER(F25)),NOT(ISNUMBER(G25)),NOT(ISNUMBER(H25)),NOT(ISNUMBER(I25))),"待填",D25-SUM(E25,F25,G25,H25,I25)))</x:f>
      </x:c>
      <x:c r="K25" s="52" t="str">
        <x:f>IF($B25="","",IF(OR(NOT(ISNUMBER(D25)),NOT(ISNUMBER(J25))),"待填",IF(D25=0,"不适用",J25/D25)))</x:f>
      </x:c>
      <x:c r="L25" s="28"/>
    </x:row>
    <x:row r="26" ht="48" customHeight="1">
      <x:c r="A26" s="2"/>
      <x:c r="B26" s="24"/>
      <x:c r="C26" s="28"/>
      <x:c r="D26" s="40"/>
      <x:c r="E26" s="48"/>
      <x:c r="F26" s="48"/>
      <x:c r="G26" s="48"/>
      <x:c r="H26" s="48"/>
      <x:c r="I26" s="40"/>
      <x:c r="J26" s="46" t="str">
        <x:f>IF($B26="","",IF(OR(NOT(ISNUMBER(D26)),NOT(ISNUMBER(E26)),NOT(ISNUMBER(F26)),NOT(ISNUMBER(G26)),NOT(ISNUMBER(H26)),NOT(ISNUMBER(I26))),"待填",D26-SUM(E26,F26,G26,H26,I26)))</x:f>
      </x:c>
      <x:c r="K26" s="52" t="str">
        <x:f>IF($B26="","",IF(OR(NOT(ISNUMBER(D26)),NOT(ISNUMBER(J26))),"待填",IF(D26=0,"不适用",J26/D26)))</x:f>
      </x:c>
      <x:c r="L26" s="28"/>
    </x:row>
    <x:row r="27" ht="48" customHeight="1">
      <x:c r="A27" s="2"/>
      <x:c r="B27" s="24"/>
      <x:c r="C27" s="28"/>
      <x:c r="D27" s="40"/>
      <x:c r="E27" s="48"/>
      <x:c r="F27" s="48"/>
      <x:c r="G27" s="48"/>
      <x:c r="H27" s="48"/>
      <x:c r="I27" s="40"/>
      <x:c r="J27" s="46" t="str">
        <x:f>IF($B27="","",IF(OR(NOT(ISNUMBER(D27)),NOT(ISNUMBER(E27)),NOT(ISNUMBER(F27)),NOT(ISNUMBER(G27)),NOT(ISNUMBER(H27)),NOT(ISNUMBER(I27))),"待填",D27-SUM(E27,F27,G27,H27,I27)))</x:f>
      </x:c>
      <x:c r="K27" s="52" t="str">
        <x:f>IF($B27="","",IF(OR(NOT(ISNUMBER(D27)),NOT(ISNUMBER(J27))),"待填",IF(D27=0,"不适用",J27/D27)))</x:f>
      </x:c>
      <x:c r="L27" s="28"/>
    </x:row>
    <x:row r="28" ht="48" customHeight="1">
      <x:c r="A28" s="2"/>
      <x:c r="B28" s="24"/>
      <x:c r="C28" s="28"/>
      <x:c r="D28" s="40"/>
      <x:c r="E28" s="48"/>
      <x:c r="F28" s="48"/>
      <x:c r="G28" s="48"/>
      <x:c r="H28" s="48"/>
      <x:c r="I28" s="40"/>
      <x:c r="J28" s="46" t="str">
        <x:f>IF($B28="","",IF(OR(NOT(ISNUMBER(D28)),NOT(ISNUMBER(E28)),NOT(ISNUMBER(F28)),NOT(ISNUMBER(G28)),NOT(ISNUMBER(H28)),NOT(ISNUMBER(I28))),"待填",D28-SUM(E28,F28,G28,H28,I28)))</x:f>
      </x:c>
      <x:c r="K28" s="52" t="str">
        <x:f>IF($B28="","",IF(OR(NOT(ISNUMBER(D28)),NOT(ISNUMBER(J28))),"待填",IF(D28=0,"不适用",J28/D28)))</x:f>
      </x:c>
      <x:c r="L28" s="28"/>
    </x:row>
    <x:row r="29" ht="48" customHeight="1">
      <x:c r="A29" s="2"/>
      <x:c r="B29" s="24"/>
      <x:c r="C29" s="28"/>
      <x:c r="D29" s="40"/>
      <x:c r="E29" s="48"/>
      <x:c r="F29" s="48"/>
      <x:c r="G29" s="48"/>
      <x:c r="H29" s="48"/>
      <x:c r="I29" s="40"/>
      <x:c r="J29" s="46" t="str">
        <x:f>IF($B29="","",IF(OR(NOT(ISNUMBER(D29)),NOT(ISNUMBER(E29)),NOT(ISNUMBER(F29)),NOT(ISNUMBER(G29)),NOT(ISNUMBER(H29)),NOT(ISNUMBER(I29))),"待填",D29-SUM(E29,F29,G29,H29,I29)))</x:f>
      </x:c>
      <x:c r="K29" s="52" t="str">
        <x:f>IF($B29="","",IF(OR(NOT(ISNUMBER(D29)),NOT(ISNUMBER(J29))),"待填",IF(D29=0,"不适用",J29/D29)))</x:f>
      </x:c>
      <x:c r="L29" s="28"/>
    </x:row>
    <x:row r="30" ht="48" customHeight="1">
      <x:c r="A30" s="2"/>
      <x:c r="B30" s="24"/>
      <x:c r="C30" s="28"/>
      <x:c r="D30" s="40"/>
      <x:c r="E30" s="48"/>
      <x:c r="F30" s="48"/>
      <x:c r="G30" s="48"/>
      <x:c r="H30" s="48"/>
      <x:c r="I30" s="40"/>
      <x:c r="J30" s="46" t="str">
        <x:f>IF($B30="","",IF(OR(NOT(ISNUMBER(D30)),NOT(ISNUMBER(E30)),NOT(ISNUMBER(F30)),NOT(ISNUMBER(G30)),NOT(ISNUMBER(H30)),NOT(ISNUMBER(I30))),"待填",D30-SUM(E30,F30,G30,H30,I30)))</x:f>
      </x:c>
      <x:c r="K30" s="52" t="str">
        <x:f>IF($B30="","",IF(OR(NOT(ISNUMBER(D30)),NOT(ISNUMBER(J30))),"待填",IF(D30=0,"不适用",J30/D30)))</x:f>
      </x:c>
      <x:c r="L30" s="28"/>
    </x:row>
    <x:row r="31" ht="48" customHeight="1">
      <x:c r="A31" s="2"/>
      <x:c r="B31" s="24"/>
      <x:c r="C31" s="28"/>
      <x:c r="D31" s="40"/>
      <x:c r="E31" s="48"/>
      <x:c r="F31" s="48"/>
      <x:c r="G31" s="48"/>
      <x:c r="H31" s="48"/>
      <x:c r="I31" s="40"/>
      <x:c r="J31" s="46" t="str">
        <x:f>IF($B31="","",IF(OR(NOT(ISNUMBER(D31)),NOT(ISNUMBER(E31)),NOT(ISNUMBER(F31)),NOT(ISNUMBER(G31)),NOT(ISNUMBER(H31)),NOT(ISNUMBER(I31))),"待填",D31-SUM(E31,F31,G31,H31,I31)))</x:f>
      </x:c>
      <x:c r="K31" s="52" t="str">
        <x:f>IF($B31="","",IF(OR(NOT(ISNUMBER(D31)),NOT(ISNUMBER(J31))),"待填",IF(D31=0,"不适用",J31/D31)))</x:f>
      </x:c>
      <x:c r="L31" s="28"/>
    </x:row>
    <x:row r="32" ht="48" customHeight="1">
      <x:c r="A32" s="2"/>
      <x:c r="B32" s="24"/>
      <x:c r="C32" s="28"/>
      <x:c r="D32" s="40"/>
      <x:c r="E32" s="48"/>
      <x:c r="F32" s="48"/>
      <x:c r="G32" s="48"/>
      <x:c r="H32" s="48"/>
      <x:c r="I32" s="40"/>
      <x:c r="J32" s="46" t="str">
        <x:f>IF($B32="","",IF(OR(NOT(ISNUMBER(D32)),NOT(ISNUMBER(E32)),NOT(ISNUMBER(F32)),NOT(ISNUMBER(G32)),NOT(ISNUMBER(H32)),NOT(ISNUMBER(I32))),"待填",D32-SUM(E32,F32,G32,H32,I32)))</x:f>
      </x:c>
      <x:c r="K32" s="52" t="str">
        <x:f>IF($B32="","",IF(OR(NOT(ISNUMBER(D32)),NOT(ISNUMBER(J32))),"待填",IF(D32=0,"不适用",J32/D32)))</x:f>
      </x:c>
      <x:c r="L32" s="28"/>
    </x:row>
    <x:row r="33" ht="48" customHeight="1">
      <x:c r="A33" s="2"/>
      <x:c r="B33" s="24"/>
      <x:c r="C33" s="28"/>
      <x:c r="D33" s="40"/>
      <x:c r="E33" s="48"/>
      <x:c r="F33" s="48"/>
      <x:c r="G33" s="48"/>
      <x:c r="H33" s="48"/>
      <x:c r="I33" s="40"/>
      <x:c r="J33" s="46" t="str">
        <x:f>IF($B33="","",IF(OR(NOT(ISNUMBER(D33)),NOT(ISNUMBER(E33)),NOT(ISNUMBER(F33)),NOT(ISNUMBER(G33)),NOT(ISNUMBER(H33)),NOT(ISNUMBER(I33))),"待填",D33-SUM(E33,F33,G33,H33,I33)))</x:f>
      </x:c>
      <x:c r="K33" s="52" t="str">
        <x:f>IF($B33="","",IF(OR(NOT(ISNUMBER(D33)),NOT(ISNUMBER(J33))),"待填",IF(D33=0,"不适用",J33/D33)))</x:f>
      </x:c>
      <x:c r="L33" s="28"/>
    </x:row>
    <x:row r="34" ht="48" customHeight="1">
      <x:c r="A34" s="2"/>
      <x:c r="B34" s="24"/>
      <x:c r="C34" s="28"/>
      <x:c r="D34" s="40"/>
      <x:c r="E34" s="48"/>
      <x:c r="F34" s="48"/>
      <x:c r="G34" s="48"/>
      <x:c r="H34" s="48"/>
      <x:c r="I34" s="40"/>
      <x:c r="J34" s="46" t="str">
        <x:f>IF($B34="","",IF(OR(NOT(ISNUMBER(D34)),NOT(ISNUMBER(E34)),NOT(ISNUMBER(F34)),NOT(ISNUMBER(G34)),NOT(ISNUMBER(H34)),NOT(ISNUMBER(I34))),"待填",D34-SUM(E34,F34,G34,H34,I34)))</x:f>
      </x:c>
      <x:c r="K34" s="52" t="str">
        <x:f>IF($B34="","",IF(OR(NOT(ISNUMBER(D34)),NOT(ISNUMBER(J34))),"待填",IF(D34=0,"不适用",J34/D34)))</x:f>
      </x:c>
      <x:c r="L34" s="28"/>
    </x:row>
    <x:row r="35" ht="48" customHeight="1">
      <x:c r="A35" s="2"/>
      <x:c r="B35" s="24"/>
      <x:c r="C35" s="28"/>
      <x:c r="D35" s="40"/>
      <x:c r="E35" s="48"/>
      <x:c r="F35" s="48"/>
      <x:c r="G35" s="48"/>
      <x:c r="H35" s="48"/>
      <x:c r="I35" s="40"/>
      <x:c r="J35" s="46" t="str">
        <x:f>IF($B35="","",IF(OR(NOT(ISNUMBER(D35)),NOT(ISNUMBER(E35)),NOT(ISNUMBER(F35)),NOT(ISNUMBER(G35)),NOT(ISNUMBER(H35)),NOT(ISNUMBER(I35))),"待填",D35-SUM(E35,F35,G35,H35,I35)))</x:f>
      </x:c>
      <x:c r="K35" s="52" t="str">
        <x:f>IF($B35="","",IF(OR(NOT(ISNUMBER(D35)),NOT(ISNUMBER(J35))),"待填",IF(D35=0,"不适用",J35/D35)))</x:f>
      </x:c>
      <x:c r="L35" s="28"/>
    </x:row>
    <x:row r="36" ht="48" customHeight="1">
      <x:c r="A36" s="2"/>
      <x:c r="B36" s="24"/>
      <x:c r="C36" s="28"/>
      <x:c r="D36" s="40"/>
      <x:c r="E36" s="48"/>
      <x:c r="F36" s="48"/>
      <x:c r="G36" s="48"/>
      <x:c r="H36" s="48"/>
      <x:c r="I36" s="40"/>
      <x:c r="J36" s="46" t="str">
        <x:f>IF($B36="","",IF(OR(NOT(ISNUMBER(D36)),NOT(ISNUMBER(E36)),NOT(ISNUMBER(F36)),NOT(ISNUMBER(G36)),NOT(ISNUMBER(H36)),NOT(ISNUMBER(I36))),"待填",D36-SUM(E36,F36,G36,H36,I36)))</x:f>
      </x:c>
      <x:c r="K36" s="52" t="str">
        <x:f>IF($B36="","",IF(OR(NOT(ISNUMBER(D36)),NOT(ISNUMBER(J36))),"待填",IF(D36=0,"不适用",J36/D36)))</x:f>
      </x:c>
      <x:c r="L36" s="28"/>
    </x:row>
    <x:row r="37" ht="48" customHeight="1">
      <x:c r="A37" s="2"/>
      <x:c r="B37" s="24"/>
      <x:c r="C37" s="28"/>
      <x:c r="D37" s="40"/>
      <x:c r="E37" s="48"/>
      <x:c r="F37" s="48"/>
      <x:c r="G37" s="48"/>
      <x:c r="H37" s="48"/>
      <x:c r="I37" s="40"/>
      <x:c r="J37" s="46" t="str">
        <x:f>IF($B37="","",IF(OR(NOT(ISNUMBER(D37)),NOT(ISNUMBER(E37)),NOT(ISNUMBER(F37)),NOT(ISNUMBER(G37)),NOT(ISNUMBER(H37)),NOT(ISNUMBER(I37))),"待填",D37-SUM(E37,F37,G37,H37,I37)))</x:f>
      </x:c>
      <x:c r="K37" s="52" t="str">
        <x:f>IF($B37="","",IF(OR(NOT(ISNUMBER(D37)),NOT(ISNUMBER(J37))),"待填",IF(D37=0,"不适用",J37/D37)))</x:f>
      </x:c>
      <x:c r="L37" s="28"/>
    </x:row>
    <x:row r="38" ht="48" customHeight="1">
      <x:c r="A38" s="2"/>
      <x:c r="B38" s="24"/>
      <x:c r="C38" s="28"/>
      <x:c r="D38" s="40"/>
      <x:c r="E38" s="48"/>
      <x:c r="F38" s="48"/>
      <x:c r="G38" s="48"/>
      <x:c r="H38" s="48"/>
      <x:c r="I38" s="40"/>
      <x:c r="J38" s="46" t="str">
        <x:f>IF($B38="","",IF(OR(NOT(ISNUMBER(D38)),NOT(ISNUMBER(E38)),NOT(ISNUMBER(F38)),NOT(ISNUMBER(G38)),NOT(ISNUMBER(H38)),NOT(ISNUMBER(I38))),"待填",D38-SUM(E38,F38,G38,H38,I38)))</x:f>
      </x:c>
      <x:c r="K38" s="52" t="str">
        <x:f>IF($B38="","",IF(OR(NOT(ISNUMBER(D38)),NOT(ISNUMBER(J38))),"待填",IF(D38=0,"不适用",J38/D38)))</x:f>
      </x:c>
      <x:c r="L38" s="28"/>
    </x:row>
    <x:row r="39" ht="48" customHeight="1">
      <x:c r="A39" s="2"/>
      <x:c r="B39" s="24"/>
      <x:c r="C39" s="28"/>
      <x:c r="D39" s="40"/>
      <x:c r="E39" s="48"/>
      <x:c r="F39" s="48"/>
      <x:c r="G39" s="48"/>
      <x:c r="H39" s="48"/>
      <x:c r="I39" s="40"/>
      <x:c r="J39" s="46" t="str">
        <x:f>IF($B39="","",IF(OR(NOT(ISNUMBER(D39)),NOT(ISNUMBER(E39)),NOT(ISNUMBER(F39)),NOT(ISNUMBER(G39)),NOT(ISNUMBER(H39)),NOT(ISNUMBER(I39))),"待填",D39-SUM(E39,F39,G39,H39,I39)))</x:f>
      </x:c>
      <x:c r="K39" s="52" t="str">
        <x:f>IF($B39="","",IF(OR(NOT(ISNUMBER(D39)),NOT(ISNUMBER(J39))),"待填",IF(D39=0,"不适用",J39/D39)))</x:f>
      </x:c>
      <x:c r="L39" s="28"/>
    </x:row>
    <x:row r="40" ht="48" customHeight="1">
      <x:c r="A40" s="2"/>
      <x:c r="B40" s="24"/>
      <x:c r="C40" s="28"/>
      <x:c r="D40" s="40"/>
      <x:c r="E40" s="48"/>
      <x:c r="F40" s="48"/>
      <x:c r="G40" s="48"/>
      <x:c r="H40" s="48"/>
      <x:c r="I40" s="40"/>
      <x:c r="J40" s="46" t="str">
        <x:f>IF($B40="","",IF(OR(NOT(ISNUMBER(D40)),NOT(ISNUMBER(E40)),NOT(ISNUMBER(F40)),NOT(ISNUMBER(G40)),NOT(ISNUMBER(H40)),NOT(ISNUMBER(I40))),"待填",D40-SUM(E40,F40,G40,H40,I40)))</x:f>
      </x:c>
      <x:c r="K40" s="52" t="str">
        <x:f>IF($B40="","",IF(OR(NOT(ISNUMBER(D40)),NOT(ISNUMBER(J40))),"待填",IF(D40=0,"不适用",J40/D40)))</x:f>
      </x:c>
      <x:c r="L40" s="28"/>
    </x:row>
    <x:row r="41" ht="48" customHeight="1">
      <x:c r="A41" s="2"/>
      <x:c r="B41" s="24"/>
      <x:c r="C41" s="28"/>
      <x:c r="D41" s="40"/>
      <x:c r="E41" s="48"/>
      <x:c r="F41" s="48"/>
      <x:c r="G41" s="48"/>
      <x:c r="H41" s="48"/>
      <x:c r="I41" s="40"/>
      <x:c r="J41" s="46" t="str">
        <x:f>IF($B41="","",IF(OR(NOT(ISNUMBER(D41)),NOT(ISNUMBER(E41)),NOT(ISNUMBER(F41)),NOT(ISNUMBER(G41)),NOT(ISNUMBER(H41)),NOT(ISNUMBER(I41))),"待填",D41-SUM(E41,F41,G41,H41,I41)))</x:f>
      </x:c>
      <x:c r="K41" s="52" t="str">
        <x:f>IF($B41="","",IF(OR(NOT(ISNUMBER(D41)),NOT(ISNUMBER(J41))),"待填",IF(D41=0,"不适用",J41/D41)))</x:f>
      </x:c>
      <x:c r="L41" s="28"/>
    </x:row>
    <x:row r="42" ht="48" customHeight="1">
      <x:c r="A42" s="2"/>
      <x:c r="B42" s="24"/>
      <x:c r="C42" s="28"/>
      <x:c r="D42" s="40"/>
      <x:c r="E42" s="48"/>
      <x:c r="F42" s="48"/>
      <x:c r="G42" s="48"/>
      <x:c r="H42" s="48"/>
      <x:c r="I42" s="40"/>
      <x:c r="J42" s="46" t="str">
        <x:f>IF($B42="","",IF(OR(NOT(ISNUMBER(D42)),NOT(ISNUMBER(E42)),NOT(ISNUMBER(F42)),NOT(ISNUMBER(G42)),NOT(ISNUMBER(H42)),NOT(ISNUMBER(I42))),"待填",D42-SUM(E42,F42,G42,H42,I42)))</x:f>
      </x:c>
      <x:c r="K42" s="52" t="str">
        <x:f>IF($B42="","",IF(OR(NOT(ISNUMBER(D42)),NOT(ISNUMBER(J42))),"待填",IF(D42=0,"不适用",J42/D42)))</x:f>
      </x:c>
      <x:c r="L42" s="28"/>
    </x:row>
    <x:row r="43" ht="48" customHeight="1">
      <x:c r="A43" s="2"/>
      <x:c r="B43" s="24"/>
      <x:c r="C43" s="28"/>
      <x:c r="D43" s="40"/>
      <x:c r="E43" s="48"/>
      <x:c r="F43" s="48"/>
      <x:c r="G43" s="48"/>
      <x:c r="H43" s="48"/>
      <x:c r="I43" s="40"/>
      <x:c r="J43" s="46" t="str">
        <x:f>IF($B43="","",IF(OR(NOT(ISNUMBER(D43)),NOT(ISNUMBER(E43)),NOT(ISNUMBER(F43)),NOT(ISNUMBER(G43)),NOT(ISNUMBER(H43)),NOT(ISNUMBER(I43))),"待填",D43-SUM(E43,F43,G43,H43,I43)))</x:f>
      </x:c>
      <x:c r="K43" s="52" t="str">
        <x:f>IF($B43="","",IF(OR(NOT(ISNUMBER(D43)),NOT(ISNUMBER(J43))),"待填",IF(D43=0,"不适用",J43/D43)))</x:f>
      </x:c>
      <x:c r="L43" s="28"/>
    </x:row>
    <x:row r="44" ht="48" customHeight="1">
      <x:c r="A44" s="2"/>
      <x:c r="B44" s="24"/>
      <x:c r="C44" s="28"/>
      <x:c r="D44" s="40"/>
      <x:c r="E44" s="48"/>
      <x:c r="F44" s="48"/>
      <x:c r="G44" s="48"/>
      <x:c r="H44" s="48"/>
      <x:c r="I44" s="40"/>
      <x:c r="J44" s="46" t="str">
        <x:f>IF($B44="","",IF(OR(NOT(ISNUMBER(D44)),NOT(ISNUMBER(E44)),NOT(ISNUMBER(F44)),NOT(ISNUMBER(G44)),NOT(ISNUMBER(H44)),NOT(ISNUMBER(I44))),"待填",D44-SUM(E44,F44,G44,H44,I44)))</x:f>
      </x:c>
      <x:c r="K44" s="52" t="str">
        <x:f>IF($B44="","",IF(OR(NOT(ISNUMBER(D44)),NOT(ISNUMBER(J44))),"待填",IF(D44=0,"不适用",J44/D44)))</x:f>
      </x:c>
      <x:c r="L44" s="28"/>
    </x:row>
    <x:row r="45" ht="48" customHeight="1">
      <x:c r="A45" s="2"/>
      <x:c r="B45" s="24"/>
      <x:c r="C45" s="28"/>
      <x:c r="D45" s="40"/>
      <x:c r="E45" s="48"/>
      <x:c r="F45" s="48"/>
      <x:c r="G45" s="48"/>
      <x:c r="H45" s="48"/>
      <x:c r="I45" s="40"/>
      <x:c r="J45" s="46" t="str">
        <x:f>IF($B45="","",IF(OR(NOT(ISNUMBER(D45)),NOT(ISNUMBER(E45)),NOT(ISNUMBER(F45)),NOT(ISNUMBER(G45)),NOT(ISNUMBER(H45)),NOT(ISNUMBER(I45))),"待填",D45-SUM(E45,F45,G45,H45,I45)))</x:f>
      </x:c>
      <x:c r="K45" s="52" t="str">
        <x:f>IF($B45="","",IF(OR(NOT(ISNUMBER(D45)),NOT(ISNUMBER(J45))),"待填",IF(D45=0,"不适用",J45/D45)))</x:f>
      </x:c>
      <x:c r="L45" s="28"/>
    </x:row>
    <x:row r="46" ht="48" customHeight="1">
      <x:c r="A46" s="2"/>
      <x:c r="B46" s="24"/>
      <x:c r="C46" s="28"/>
      <x:c r="D46" s="40"/>
      <x:c r="E46" s="48"/>
      <x:c r="F46" s="48"/>
      <x:c r="G46" s="48"/>
      <x:c r="H46" s="48"/>
      <x:c r="I46" s="40"/>
      <x:c r="J46" s="46" t="str">
        <x:f>IF($B46="","",IF(OR(NOT(ISNUMBER(D46)),NOT(ISNUMBER(E46)),NOT(ISNUMBER(F46)),NOT(ISNUMBER(G46)),NOT(ISNUMBER(H46)),NOT(ISNUMBER(I46))),"待填",D46-SUM(E46,F46,G46,H46,I46)))</x:f>
      </x:c>
      <x:c r="K46" s="52" t="str">
        <x:f>IF($B46="","",IF(OR(NOT(ISNUMBER(D46)),NOT(ISNUMBER(J46))),"待填",IF(D46=0,"不适用",J46/D46)))</x:f>
      </x:c>
      <x:c r="L46" s="28"/>
    </x:row>
    <x:row r="47" ht="48" customHeight="1">
      <x:c r="A47" s="2"/>
      <x:c r="B47" s="24"/>
      <x:c r="C47" s="28"/>
      <x:c r="D47" s="40"/>
      <x:c r="E47" s="48"/>
      <x:c r="F47" s="48"/>
      <x:c r="G47" s="48"/>
      <x:c r="H47" s="48"/>
      <x:c r="I47" s="40"/>
      <x:c r="J47" s="46" t="str">
        <x:f>IF($B47="","",IF(OR(NOT(ISNUMBER(D47)),NOT(ISNUMBER(E47)),NOT(ISNUMBER(F47)),NOT(ISNUMBER(G47)),NOT(ISNUMBER(H47)),NOT(ISNUMBER(I47))),"待填",D47-SUM(E47,F47,G47,H47,I47)))</x:f>
      </x:c>
      <x:c r="K47" s="52" t="str">
        <x:f>IF($B47="","",IF(OR(NOT(ISNUMBER(D47)),NOT(ISNUMBER(J47))),"待填",IF(D47=0,"不适用",J47/D47)))</x:f>
      </x:c>
      <x:c r="L47" s="28"/>
    </x:row>
    <x:row r="48" ht="48" customHeight="1">
      <x:c r="A48" s="2"/>
      <x:c r="B48" s="24"/>
      <x:c r="C48" s="28"/>
      <x:c r="D48" s="40"/>
      <x:c r="E48" s="48"/>
      <x:c r="F48" s="48"/>
      <x:c r="G48" s="48"/>
      <x:c r="H48" s="48"/>
      <x:c r="I48" s="40"/>
      <x:c r="J48" s="46" t="str">
        <x:f>IF($B48="","",IF(OR(NOT(ISNUMBER(D48)),NOT(ISNUMBER(E48)),NOT(ISNUMBER(F48)),NOT(ISNUMBER(G48)),NOT(ISNUMBER(H48)),NOT(ISNUMBER(I48))),"待填",D48-SUM(E48,F48,G48,H48,I48)))</x:f>
      </x:c>
      <x:c r="K48" s="52" t="str">
        <x:f>IF($B48="","",IF(OR(NOT(ISNUMBER(D48)),NOT(ISNUMBER(J48))),"待填",IF(D48=0,"不适用",J48/D48)))</x:f>
      </x:c>
      <x:c r="L48" s="28"/>
    </x:row>
    <x:row r="49" ht="48" customHeight="1">
      <x:c r="A49" s="2"/>
      <x:c r="B49" s="24"/>
      <x:c r="C49" s="28"/>
      <x:c r="D49" s="40"/>
      <x:c r="E49" s="48"/>
      <x:c r="F49" s="48"/>
      <x:c r="G49" s="48"/>
      <x:c r="H49" s="48"/>
      <x:c r="I49" s="40"/>
      <x:c r="J49" s="46" t="str">
        <x:f>IF($B49="","",IF(OR(NOT(ISNUMBER(D49)),NOT(ISNUMBER(E49)),NOT(ISNUMBER(F49)),NOT(ISNUMBER(G49)),NOT(ISNUMBER(H49)),NOT(ISNUMBER(I49))),"待填",D49-SUM(E49,F49,G49,H49,I49)))</x:f>
      </x:c>
      <x:c r="K49" s="52" t="str">
        <x:f>IF($B49="","",IF(OR(NOT(ISNUMBER(D49)),NOT(ISNUMBER(J49))),"待填",IF(D49=0,"不适用",J49/D49)))</x:f>
      </x:c>
      <x:c r="L49" s="28"/>
    </x:row>
    <x:row r="50" ht="48" customHeight="1">
      <x:c r="A50" s="2"/>
      <x:c r="B50" s="24"/>
      <x:c r="C50" s="28"/>
      <x:c r="D50" s="40"/>
      <x:c r="E50" s="48"/>
      <x:c r="F50" s="48"/>
      <x:c r="G50" s="48"/>
      <x:c r="H50" s="48"/>
      <x:c r="I50" s="40"/>
      <x:c r="J50" s="46" t="str">
        <x:f>IF($B50="","",IF(OR(NOT(ISNUMBER(D50)),NOT(ISNUMBER(E50)),NOT(ISNUMBER(F50)),NOT(ISNUMBER(G50)),NOT(ISNUMBER(H50)),NOT(ISNUMBER(I50))),"待填",D50-SUM(E50,F50,G50,H50,I50)))</x:f>
      </x:c>
      <x:c r="K50" s="52" t="str">
        <x:f>IF($B50="","",IF(OR(NOT(ISNUMBER(D50)),NOT(ISNUMBER(J50))),"待填",IF(D50=0,"不适用",J50/D50)))</x:f>
      </x:c>
      <x:c r="L50" s="28"/>
    </x:row>
    <x:row r="51" ht="48" customHeight="1">
      <x:c r="A51" s="2"/>
      <x:c r="B51" s="24"/>
      <x:c r="C51" s="28"/>
      <x:c r="D51" s="40"/>
      <x:c r="E51" s="48"/>
      <x:c r="F51" s="48"/>
      <x:c r="G51" s="48"/>
      <x:c r="H51" s="48"/>
      <x:c r="I51" s="40"/>
      <x:c r="J51" s="46" t="str">
        <x:f>IF($B51="","",IF(OR(NOT(ISNUMBER(D51)),NOT(ISNUMBER(E51)),NOT(ISNUMBER(F51)),NOT(ISNUMBER(G51)),NOT(ISNUMBER(H51)),NOT(ISNUMBER(I51))),"待填",D51-SUM(E51,F51,G51,H51,I51)))</x:f>
      </x:c>
      <x:c r="K51" s="52" t="str">
        <x:f>IF($B51="","",IF(OR(NOT(ISNUMBER(D51)),NOT(ISNUMBER(J51))),"待填",IF(D51=0,"不适用",J51/D51)))</x:f>
      </x:c>
      <x:c r="L51" s="28"/>
    </x:row>
    <x:row r="52" ht="48" customHeight="1">
      <x:c r="A52" s="2"/>
      <x:c r="B52" s="24"/>
      <x:c r="C52" s="28"/>
      <x:c r="D52" s="40"/>
      <x:c r="E52" s="48"/>
      <x:c r="F52" s="48"/>
      <x:c r="G52" s="48"/>
      <x:c r="H52" s="48"/>
      <x:c r="I52" s="40"/>
      <x:c r="J52" s="46" t="str">
        <x:f>IF($B52="","",IF(OR(NOT(ISNUMBER(D52)),NOT(ISNUMBER(E52)),NOT(ISNUMBER(F52)),NOT(ISNUMBER(G52)),NOT(ISNUMBER(H52)),NOT(ISNUMBER(I52))),"待填",D52-SUM(E52,F52,G52,H52,I52)))</x:f>
      </x:c>
      <x:c r="K52" s="52" t="str">
        <x:f>IF($B52="","",IF(OR(NOT(ISNUMBER(D52)),NOT(ISNUMBER(J52))),"待填",IF(D52=0,"不适用",J52/D52)))</x:f>
      </x:c>
      <x:c r="L52" s="28"/>
    </x:row>
    <x:row r="53" ht="48" customHeight="1">
      <x:c r="A53" s="2"/>
      <x:c r="B53" s="24"/>
      <x:c r="C53" s="28"/>
      <x:c r="D53" s="40"/>
      <x:c r="E53" s="48"/>
      <x:c r="F53" s="48"/>
      <x:c r="G53" s="48"/>
      <x:c r="H53" s="48"/>
      <x:c r="I53" s="40"/>
      <x:c r="J53" s="46" t="str">
        <x:f>IF($B53="","",IF(OR(NOT(ISNUMBER(D53)),NOT(ISNUMBER(E53)),NOT(ISNUMBER(F53)),NOT(ISNUMBER(G53)),NOT(ISNUMBER(H53)),NOT(ISNUMBER(I53))),"待填",D53-SUM(E53,F53,G53,H53,I53)))</x:f>
      </x:c>
      <x:c r="K53" s="52" t="str">
        <x:f>IF($B53="","",IF(OR(NOT(ISNUMBER(D53)),NOT(ISNUMBER(J53))),"待填",IF(D53=0,"不适用",J53/D53)))</x:f>
      </x:c>
      <x:c r="L53" s="28"/>
    </x:row>
    <x:row r="54" ht="48" customHeight="1">
      <x:c r="A54" s="2"/>
      <x:c r="B54" s="24"/>
      <x:c r="C54" s="28"/>
      <x:c r="D54" s="40"/>
      <x:c r="E54" s="48"/>
      <x:c r="F54" s="48"/>
      <x:c r="G54" s="48"/>
      <x:c r="H54" s="48"/>
      <x:c r="I54" s="40"/>
      <x:c r="J54" s="46" t="str">
        <x:f>IF($B54="","",IF(OR(NOT(ISNUMBER(D54)),NOT(ISNUMBER(E54)),NOT(ISNUMBER(F54)),NOT(ISNUMBER(G54)),NOT(ISNUMBER(H54)),NOT(ISNUMBER(I54))),"待填",D54-SUM(E54,F54,G54,H54,I54)))</x:f>
      </x:c>
      <x:c r="K54" s="52" t="str">
        <x:f>IF($B54="","",IF(OR(NOT(ISNUMBER(D54)),NOT(ISNUMBER(J54))),"待填",IF(D54=0,"不适用",J54/D54)))</x:f>
      </x:c>
      <x:c r="L54" s="28"/>
    </x:row>
    <x:row r="55" ht="48" customHeight="1">
      <x:c r="A55" s="2"/>
      <x:c r="B55" s="24"/>
      <x:c r="C55" s="28"/>
      <x:c r="D55" s="40"/>
      <x:c r="E55" s="48"/>
      <x:c r="F55" s="48"/>
      <x:c r="G55" s="48"/>
      <x:c r="H55" s="48"/>
      <x:c r="I55" s="40"/>
      <x:c r="J55" s="46" t="str">
        <x:f>IF($B55="","",IF(OR(NOT(ISNUMBER(D55)),NOT(ISNUMBER(E55)),NOT(ISNUMBER(F55)),NOT(ISNUMBER(G55)),NOT(ISNUMBER(H55)),NOT(ISNUMBER(I55))),"待填",D55-SUM(E55,F55,G55,H55,I55)))</x:f>
      </x:c>
      <x:c r="K55" s="52" t="str">
        <x:f>IF($B55="","",IF(OR(NOT(ISNUMBER(D55)),NOT(ISNUMBER(J55))),"待填",IF(D55=0,"不适用",J55/D55)))</x:f>
      </x:c>
      <x:c r="L55" s="28"/>
    </x:row>
    <x:row r="56" ht="48" customHeight="1">
      <x:c r="A56" s="2"/>
      <x:c r="B56" s="24"/>
      <x:c r="C56" s="28"/>
      <x:c r="D56" s="40"/>
      <x:c r="E56" s="48"/>
      <x:c r="F56" s="48"/>
      <x:c r="G56" s="48"/>
      <x:c r="H56" s="48"/>
      <x:c r="I56" s="40"/>
      <x:c r="J56" s="46" t="str">
        <x:f>IF($B56="","",IF(OR(NOT(ISNUMBER(D56)),NOT(ISNUMBER(E56)),NOT(ISNUMBER(F56)),NOT(ISNUMBER(G56)),NOT(ISNUMBER(H56)),NOT(ISNUMBER(I56))),"待填",D56-SUM(E56,F56,G56,H56,I56)))</x:f>
      </x:c>
      <x:c r="K56" s="52" t="str">
        <x:f>IF($B56="","",IF(OR(NOT(ISNUMBER(D56)),NOT(ISNUMBER(J56))),"待填",IF(D56=0,"不适用",J56/D56)))</x:f>
      </x:c>
      <x:c r="L56" s="28"/>
    </x:row>
    <x:row r="57" ht="48" customHeight="1">
      <x:c r="A57" s="2"/>
      <x:c r="B57" s="24"/>
      <x:c r="C57" s="28"/>
      <x:c r="D57" s="40"/>
      <x:c r="E57" s="48"/>
      <x:c r="F57" s="48"/>
      <x:c r="G57" s="48"/>
      <x:c r="H57" s="48"/>
      <x:c r="I57" s="40"/>
      <x:c r="J57" s="46" t="str">
        <x:f>IF($B57="","",IF(OR(NOT(ISNUMBER(D57)),NOT(ISNUMBER(E57)),NOT(ISNUMBER(F57)),NOT(ISNUMBER(G57)),NOT(ISNUMBER(H57)),NOT(ISNUMBER(I57))),"待填",D57-SUM(E57,F57,G57,H57,I57)))</x:f>
      </x:c>
      <x:c r="K57" s="52" t="str">
        <x:f>IF($B57="","",IF(OR(NOT(ISNUMBER(D57)),NOT(ISNUMBER(J57))),"待填",IF(D57=0,"不适用",J57/D57)))</x:f>
      </x:c>
      <x:c r="L57" s="28"/>
    </x:row>
    <x:row r="58" ht="48" customHeight="1">
      <x:c r="A58" s="2"/>
      <x:c r="B58" s="24"/>
      <x:c r="C58" s="28"/>
      <x:c r="D58" s="40"/>
      <x:c r="E58" s="48"/>
      <x:c r="F58" s="48"/>
      <x:c r="G58" s="48"/>
      <x:c r="H58" s="48"/>
      <x:c r="I58" s="40"/>
      <x:c r="J58" s="46" t="str">
        <x:f>IF($B58="","",IF(OR(NOT(ISNUMBER(D58)),NOT(ISNUMBER(E58)),NOT(ISNUMBER(F58)),NOT(ISNUMBER(G58)),NOT(ISNUMBER(H58)),NOT(ISNUMBER(I58))),"待填",D58-SUM(E58,F58,G58,H58,I58)))</x:f>
      </x:c>
      <x:c r="K58" s="52" t="str">
        <x:f>IF($B58="","",IF(OR(NOT(ISNUMBER(D58)),NOT(ISNUMBER(J58))),"待填",IF(D58=0,"不适用",J58/D58)))</x:f>
      </x:c>
      <x:c r="L58" s="28"/>
    </x:row>
    <x:row r="59" ht="48" customHeight="1">
      <x:c r="A59" s="2"/>
      <x:c r="B59" s="24"/>
      <x:c r="C59" s="28"/>
      <x:c r="D59" s="40"/>
      <x:c r="E59" s="48"/>
      <x:c r="F59" s="48"/>
      <x:c r="G59" s="48"/>
      <x:c r="H59" s="48"/>
      <x:c r="I59" s="40"/>
      <x:c r="J59" s="46" t="str">
        <x:f>IF($B59="","",IF(OR(NOT(ISNUMBER(D59)),NOT(ISNUMBER(E59)),NOT(ISNUMBER(F59)),NOT(ISNUMBER(G59)),NOT(ISNUMBER(H59)),NOT(ISNUMBER(I59))),"待填",D59-SUM(E59,F59,G59,H59,I59)))</x:f>
      </x:c>
      <x:c r="K59" s="52" t="str">
        <x:f>IF($B59="","",IF(OR(NOT(ISNUMBER(D59)),NOT(ISNUMBER(J59))),"待填",IF(D59=0,"不适用",J59/D59)))</x:f>
      </x:c>
      <x:c r="L59" s="28"/>
    </x:row>
    <x:row r="60" ht="48" customHeight="1">
      <x:c r="A60" s="2"/>
      <x:c r="B60" s="24"/>
      <x:c r="C60" s="28"/>
      <x:c r="D60" s="40"/>
      <x:c r="E60" s="48"/>
      <x:c r="F60" s="48"/>
      <x:c r="G60" s="48"/>
      <x:c r="H60" s="48"/>
      <x:c r="I60" s="40"/>
      <x:c r="J60" s="46" t="str">
        <x:f>IF($B60="","",IF(OR(NOT(ISNUMBER(D60)),NOT(ISNUMBER(E60)),NOT(ISNUMBER(F60)),NOT(ISNUMBER(G60)),NOT(ISNUMBER(H60)),NOT(ISNUMBER(I60))),"待填",D60-SUM(E60,F60,G60,H60,I60)))</x:f>
      </x:c>
      <x:c r="K60" s="52" t="str">
        <x:f>IF($B60="","",IF(OR(NOT(ISNUMBER(D60)),NOT(ISNUMBER(J60))),"待填",IF(D60=0,"不适用",J60/D60)))</x:f>
      </x:c>
      <x:c r="L60" s="28"/>
    </x:row>
    <x:row r="61" ht="48" customHeight="1">
      <x:c r="A61" s="2"/>
      <x:c r="B61" s="24"/>
      <x:c r="C61" s="28"/>
      <x:c r="D61" s="40"/>
      <x:c r="E61" s="48"/>
      <x:c r="F61" s="48"/>
      <x:c r="G61" s="48"/>
      <x:c r="H61" s="48"/>
      <x:c r="I61" s="40"/>
      <x:c r="J61" s="46" t="str">
        <x:f>IF($B61="","",IF(OR(NOT(ISNUMBER(D61)),NOT(ISNUMBER(E61)),NOT(ISNUMBER(F61)),NOT(ISNUMBER(G61)),NOT(ISNUMBER(H61)),NOT(ISNUMBER(I61))),"待填",D61-SUM(E61,F61,G61,H61,I61)))</x:f>
      </x:c>
      <x:c r="K61" s="52" t="str">
        <x:f>IF($B61="","",IF(OR(NOT(ISNUMBER(D61)),NOT(ISNUMBER(J61))),"待填",IF(D61=0,"不适用",J61/D61)))</x:f>
      </x:c>
      <x:c r="L61" s="28"/>
    </x:row>
    <x:row r="62" ht="48" customHeight="1">
      <x:c r="A62" s="2"/>
      <x:c r="B62" s="24"/>
      <x:c r="C62" s="28"/>
      <x:c r="D62" s="40"/>
      <x:c r="E62" s="48"/>
      <x:c r="F62" s="48"/>
      <x:c r="G62" s="48"/>
      <x:c r="H62" s="48"/>
      <x:c r="I62" s="40"/>
      <x:c r="J62" s="46" t="str">
        <x:f>IF($B62="","",IF(OR(NOT(ISNUMBER(D62)),NOT(ISNUMBER(E62)),NOT(ISNUMBER(F62)),NOT(ISNUMBER(G62)),NOT(ISNUMBER(H62)),NOT(ISNUMBER(I62))),"待填",D62-SUM(E62,F62,G62,H62,I62)))</x:f>
      </x:c>
      <x:c r="K62" s="52" t="str">
        <x:f>IF($B62="","",IF(OR(NOT(ISNUMBER(D62)),NOT(ISNUMBER(J62))),"待填",IF(D62=0,"不适用",J62/D62)))</x:f>
      </x:c>
      <x:c r="L62" s="28"/>
    </x:row>
    <x:row r="63" ht="48" customHeight="1">
      <x:c r="A63" s="2"/>
      <x:c r="B63" s="24"/>
      <x:c r="C63" s="28"/>
      <x:c r="D63" s="40"/>
      <x:c r="E63" s="48"/>
      <x:c r="F63" s="48"/>
      <x:c r="G63" s="48"/>
      <x:c r="H63" s="48"/>
      <x:c r="I63" s="40"/>
      <x:c r="J63" s="46" t="str">
        <x:f>IF($B63="","",IF(OR(NOT(ISNUMBER(D63)),NOT(ISNUMBER(E63)),NOT(ISNUMBER(F63)),NOT(ISNUMBER(G63)),NOT(ISNUMBER(H63)),NOT(ISNUMBER(I63))),"待填",D63-SUM(E63,F63,G63,H63,I63)))</x:f>
      </x:c>
      <x:c r="K63" s="52" t="str">
        <x:f>IF($B63="","",IF(OR(NOT(ISNUMBER(D63)),NOT(ISNUMBER(J63))),"待填",IF(D63=0,"不适用",J63/D63)))</x:f>
      </x:c>
      <x:c r="L63" s="28"/>
    </x:row>
    <x:row r="64" ht="48" customHeight="1">
      <x:c r="A64" s="2"/>
      <x:c r="B64" s="24"/>
      <x:c r="C64" s="28"/>
      <x:c r="D64" s="40"/>
      <x:c r="E64" s="48"/>
      <x:c r="F64" s="48"/>
      <x:c r="G64" s="48"/>
      <x:c r="H64" s="48"/>
      <x:c r="I64" s="40"/>
      <x:c r="J64" s="46" t="str">
        <x:f>IF($B64="","",IF(OR(NOT(ISNUMBER(D64)),NOT(ISNUMBER(E64)),NOT(ISNUMBER(F64)),NOT(ISNUMBER(G64)),NOT(ISNUMBER(H64)),NOT(ISNUMBER(I64))),"待填",D64-SUM(E64,F64,G64,H64,I64)))</x:f>
      </x:c>
      <x:c r="K64" s="52" t="str">
        <x:f>IF($B64="","",IF(OR(NOT(ISNUMBER(D64)),NOT(ISNUMBER(J64))),"待填",IF(D64=0,"不适用",J64/D64)))</x:f>
      </x:c>
      <x:c r="L64" s="28"/>
    </x:row>
    <x:row r="65" ht="48" customHeight="1">
      <x:c r="A65" s="2"/>
      <x:c r="B65" s="24"/>
      <x:c r="C65" s="28"/>
      <x:c r="D65" s="40"/>
      <x:c r="E65" s="48"/>
      <x:c r="F65" s="48"/>
      <x:c r="G65" s="48"/>
      <x:c r="H65" s="48"/>
      <x:c r="I65" s="40"/>
      <x:c r="J65" s="46" t="str">
        <x:f>IF($B65="","",IF(OR(NOT(ISNUMBER(D65)),NOT(ISNUMBER(E65)),NOT(ISNUMBER(F65)),NOT(ISNUMBER(G65)),NOT(ISNUMBER(H65)),NOT(ISNUMBER(I65))),"待填",D65-SUM(E65,F65,G65,H65,I65)))</x:f>
      </x:c>
      <x:c r="K65" s="52" t="str">
        <x:f>IF($B65="","",IF(OR(NOT(ISNUMBER(D65)),NOT(ISNUMBER(J65))),"待填",IF(D65=0,"不适用",J65/D65)))</x:f>
      </x:c>
      <x:c r="L65" s="28"/>
    </x:row>
    <x:row r="66" ht="48" customHeight="1">
      <x:c r="A66" s="2"/>
      <x:c r="B66" s="24"/>
      <x:c r="C66" s="28"/>
      <x:c r="D66" s="40"/>
      <x:c r="E66" s="48"/>
      <x:c r="F66" s="48"/>
      <x:c r="G66" s="48"/>
      <x:c r="H66" s="48"/>
      <x:c r="I66" s="40"/>
      <x:c r="J66" s="46" t="str">
        <x:f>IF($B66="","",IF(OR(NOT(ISNUMBER(D66)),NOT(ISNUMBER(E66)),NOT(ISNUMBER(F66)),NOT(ISNUMBER(G66)),NOT(ISNUMBER(H66)),NOT(ISNUMBER(I66))),"待填",D66-SUM(E66,F66,G66,H66,I66)))</x:f>
      </x:c>
      <x:c r="K66" s="52" t="str">
        <x:f>IF($B66="","",IF(OR(NOT(ISNUMBER(D66)),NOT(ISNUMBER(J66))),"待填",IF(D66=0,"不适用",J66/D66)))</x:f>
      </x:c>
      <x:c r="L66" s="28"/>
    </x:row>
    <x:row r="67" ht="48" customHeight="1">
      <x:c r="A67" s="2"/>
      <x:c r="B67" s="24"/>
      <x:c r="C67" s="28"/>
      <x:c r="D67" s="40"/>
      <x:c r="E67" s="48"/>
      <x:c r="F67" s="48"/>
      <x:c r="G67" s="48"/>
      <x:c r="H67" s="48"/>
      <x:c r="I67" s="40"/>
      <x:c r="J67" s="46" t="str">
        <x:f>IF($B67="","",IF(OR(NOT(ISNUMBER(D67)),NOT(ISNUMBER(E67)),NOT(ISNUMBER(F67)),NOT(ISNUMBER(G67)),NOT(ISNUMBER(H67)),NOT(ISNUMBER(I67))),"待填",D67-SUM(E67,F67,G67,H67,I67)))</x:f>
      </x:c>
      <x:c r="K67" s="52" t="str">
        <x:f>IF($B67="","",IF(OR(NOT(ISNUMBER(D67)),NOT(ISNUMBER(J67))),"待填",IF(D67=0,"不适用",J67/D67)))</x:f>
      </x:c>
      <x:c r="L67" s="28"/>
    </x:row>
    <x:row r="68" ht="48" customHeight="1">
      <x:c r="A68" s="2"/>
      <x:c r="B68" s="24"/>
      <x:c r="C68" s="28"/>
      <x:c r="D68" s="40"/>
      <x:c r="E68" s="48"/>
      <x:c r="F68" s="48"/>
      <x:c r="G68" s="48"/>
      <x:c r="H68" s="48"/>
      <x:c r="I68" s="40"/>
      <x:c r="J68" s="46" t="str">
        <x:f>IF($B68="","",IF(OR(NOT(ISNUMBER(D68)),NOT(ISNUMBER(E68)),NOT(ISNUMBER(F68)),NOT(ISNUMBER(G68)),NOT(ISNUMBER(H68)),NOT(ISNUMBER(I68))),"待填",D68-SUM(E68,F68,G68,H68,I68)))</x:f>
      </x:c>
      <x:c r="K68" s="52" t="str">
        <x:f>IF($B68="","",IF(OR(NOT(ISNUMBER(D68)),NOT(ISNUMBER(J68))),"待填",IF(D68=0,"不适用",J68/D68)))</x:f>
      </x:c>
      <x:c r="L68" s="28"/>
    </x:row>
    <x:row r="69" ht="48" customHeight="1">
      <x:c r="A69" s="2"/>
      <x:c r="B69" s="24"/>
      <x:c r="C69" s="28"/>
      <x:c r="D69" s="40"/>
      <x:c r="E69" s="48"/>
      <x:c r="F69" s="48"/>
      <x:c r="G69" s="48"/>
      <x:c r="H69" s="48"/>
      <x:c r="I69" s="40"/>
      <x:c r="J69" s="46" t="str">
        <x:f>IF($B69="","",IF(OR(NOT(ISNUMBER(D69)),NOT(ISNUMBER(E69)),NOT(ISNUMBER(F69)),NOT(ISNUMBER(G69)),NOT(ISNUMBER(H69)),NOT(ISNUMBER(I69))),"待填",D69-SUM(E69,F69,G69,H69,I69)))</x:f>
      </x:c>
      <x:c r="K69" s="52" t="str">
        <x:f>IF($B69="","",IF(OR(NOT(ISNUMBER(D69)),NOT(ISNUMBER(J69))),"待填",IF(D69=0,"不适用",J69/D69)))</x:f>
      </x:c>
      <x:c r="L69" s="28"/>
    </x:row>
    <x:row r="70" ht="48" customHeight="1">
      <x:c r="A70" s="2"/>
      <x:c r="B70" s="24"/>
      <x:c r="C70" s="28"/>
      <x:c r="D70" s="40"/>
      <x:c r="E70" s="48"/>
      <x:c r="F70" s="48"/>
      <x:c r="G70" s="48"/>
      <x:c r="H70" s="48"/>
      <x:c r="I70" s="40"/>
      <x:c r="J70" s="46" t="str">
        <x:f>IF($B70="","",IF(OR(NOT(ISNUMBER(D70)),NOT(ISNUMBER(E70)),NOT(ISNUMBER(F70)),NOT(ISNUMBER(G70)),NOT(ISNUMBER(H70)),NOT(ISNUMBER(I70))),"待填",D70-SUM(E70,F70,G70,H70,I70)))</x:f>
      </x:c>
      <x:c r="K70" s="52" t="str">
        <x:f>IF($B70="","",IF(OR(NOT(ISNUMBER(D70)),NOT(ISNUMBER(J70))),"待填",IF(D70=0,"不适用",J70/D70)))</x:f>
      </x:c>
      <x:c r="L70" s="28"/>
    </x:row>
    <x:row r="71" ht="48" customHeight="1">
      <x:c r="A71" s="2"/>
      <x:c r="B71" s="24"/>
      <x:c r="C71" s="28"/>
      <x:c r="D71" s="40"/>
      <x:c r="E71" s="48"/>
      <x:c r="F71" s="48"/>
      <x:c r="G71" s="48"/>
      <x:c r="H71" s="48"/>
      <x:c r="I71" s="40"/>
      <x:c r="J71" s="46" t="str">
        <x:f>IF($B71="","",IF(OR(NOT(ISNUMBER(D71)),NOT(ISNUMBER(E71)),NOT(ISNUMBER(F71)),NOT(ISNUMBER(G71)),NOT(ISNUMBER(H71)),NOT(ISNUMBER(I71))),"待填",D71-SUM(E71,F71,G71,H71,I71)))</x:f>
      </x:c>
      <x:c r="K71" s="52" t="str">
        <x:f>IF($B71="","",IF(OR(NOT(ISNUMBER(D71)),NOT(ISNUMBER(J71))),"待填",IF(D71=0,"不适用",J71/D71)))</x:f>
      </x:c>
      <x:c r="L71" s="28"/>
    </x:row>
  </x:sheetData>
  <x:conditionalFormatting sqref="G4:G4">
    <x:cfRule type="cellIs" dxfId="24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da9a1d5a154a4f4b"/>
  </x:tableParts>
</x:worksheet>
</file>

<file path=xl/worksheets/sheet13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8" hidden="0" customWidth="1"/>
    <x:col min="10" max="10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月度经营目标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COUNTIFS($F$12:$F$71,"待填")+COUNTIFS($H$12:$H$71,"待填")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已达标指标</x:v>
      </x:c>
      <x:c r="G5" s="2"/>
      <x:c r="H5" s="2"/>
      <x:c r="I5" s="2"/>
      <x:c r="J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COUNTIFS($F$12:$F$71,"&gt;=1",$B$12:$B$71,"&lt;&gt;")</x:f>
        <x:v>0</x:v>
      </x:c>
      <x:c r="G6" s="2"/>
      <x:c r="H6" s="2"/>
      <x:c r="I6" s="2"/>
      <x:c r="J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不同指标单位各异，不加总。环比＝当前完成÷上月结果－1，月中仅作进度参考。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指标</x:v>
      </x:c>
      <x:c r="D11" s="20" t="str">
        <x:v>本月目标</x:v>
      </x:c>
      <x:c r="E11" s="20" t="str">
        <x:v>当前完成</x:v>
      </x:c>
      <x:c r="F11" s="20" t="str">
        <x:v>完成率</x:v>
      </x:c>
      <x:c r="G11" s="20" t="str">
        <x:v>上月结果</x:v>
      </x:c>
      <x:c r="H11" s="20" t="str">
        <x:v>环比变化</x:v>
      </x:c>
      <x:c r="I11" s="20" t="str">
        <x:v>负责人</x:v>
      </x:c>
      <x:c r="J11" s="21" t="str">
        <x:v>关键动作</x:v>
      </x:c>
    </x:row>
    <x:row r="12" ht="48" customHeight="1">
      <x:c r="A12" s="2"/>
      <x:c r="B12" s="24" t="str">
        <x:v>1-12-001</x:v>
      </x:c>
      <x:c r="C12" s="28" t="str">
        <x:v>销售额（元）</x:v>
      </x:c>
      <x:c r="D12" s="48" t="n">
        <x:v>100000</x:v>
      </x:c>
      <x:c r="E12" s="48" t="n">
        <x:v>68000</x:v>
      </x:c>
      <x:c r="F12" s="52" t="n">
        <x:f>IF($B12="","",IF(OR(NOT(ISNUMBER(D12)),NOT(ISNUMBER(E12))),"待填",IF(D12=0,"不适用",E12/D12)))</x:f>
        <x:v>0.68</x:v>
      </x:c>
      <x:c r="G12" s="48" t="n">
        <x:v>90000</x:v>
      </x:c>
      <x:c r="H12" s="52" t="n">
        <x:f>IF($B12="","",IF(OR(NOT(ISNUMBER(G12)),NOT(ISNUMBER(E12))),"待填",IF(G12=0,"不适用",(E12-G12)/G12)))</x:f>
        <x:v>-0.24444444444444444</x:v>
      </x:c>
      <x:c r="I12" s="28" t="str">
        <x:v>陈禾</x:v>
      </x:c>
      <x:c r="J12" s="28" t="str">
        <x:v>梳理现有流程</x:v>
      </x:c>
    </x:row>
    <x:row r="13" ht="48" customHeight="1">
      <x:c r="A13" s="2"/>
      <x:c r="B13" s="24" t="str">
        <x:v>1-12-002</x:v>
      </x:c>
      <x:c r="C13" s="28" t="str">
        <x:v>回款（元）</x:v>
      </x:c>
      <x:c r="D13" s="48" t="n">
        <x:v>80000</x:v>
      </x:c>
      <x:c r="E13" s="48" t="n">
        <x:v>55000</x:v>
      </x:c>
      <x:c r="F13" s="52" t="n">
        <x:f>IF($B13="","",IF(OR(NOT(ISNUMBER(D13)),NOT(ISNUMBER(E13))),"待填",IF(D13=0,"不适用",E13/D13)))</x:f>
        <x:v>0.6875</x:v>
      </x:c>
      <x:c r="G13" s="48" t="n">
        <x:v>75000</x:v>
      </x:c>
      <x:c r="H13" s="52" t="n">
        <x:f>IF($B13="","",IF(OR(NOT(ISNUMBER(G13)),NOT(ISNUMBER(E13))),"待填",IF(G13=0,"不适用",(E13-G13)/G13)))</x:f>
        <x:v>-0.26666666666666666</x:v>
      </x:c>
      <x:c r="I13" s="28" t="str">
        <x:v>许宁</x:v>
      </x:c>
      <x:c r="J13" s="28" t="str">
        <x:v>确认关键字段</x:v>
      </x:c>
    </x:row>
    <x:row r="14" ht="48" customHeight="1">
      <x:c r="A14" s="2"/>
      <x:c r="B14" s="24" t="str">
        <x:v>1-12-003</x:v>
      </x:c>
      <x:c r="C14" s="28" t="str">
        <x:v>订单数（单）</x:v>
      </x:c>
      <x:c r="D14" s="48" t="n">
        <x:v>500</x:v>
      </x:c>
      <x:c r="E14" s="48" t="n">
        <x:v>360</x:v>
      </x:c>
      <x:c r="F14" s="52" t="n">
        <x:f>IF($B14="","",IF(OR(NOT(ISNUMBER(D14)),NOT(ISNUMBER(E14))),"待填",IF(D14=0,"不适用",E14/D14)))</x:f>
        <x:v>0.72</x:v>
      </x:c>
      <x:c r="G14" s="48" t="n">
        <x:v>450</x:v>
      </x:c>
      <x:c r="H14" s="52" t="n">
        <x:f>IF($B14="","",IF(OR(NOT(ISNUMBER(G14)),NOT(ISNUMBER(E14))),"待填",IF(G14=0,"不适用",(E14-G14)/G14)))</x:f>
        <x:v>-0.2</x:v>
      </x:c>
      <x:c r="I14" s="28" t="str">
        <x:v>宋安</x:v>
      </x:c>
      <x:c r="J14" s="28" t="str">
        <x:v>整理历史数据</x:v>
      </x:c>
    </x:row>
    <x:row r="15" ht="48" customHeight="1">
      <x:c r="A15" s="2"/>
      <x:c r="B15" s="24" t="str">
        <x:v>1-12-004</x:v>
      </x:c>
      <x:c r="C15" s="28" t="str">
        <x:v>新客数（人）</x:v>
      </x:c>
      <x:c r="D15" s="48" t="n">
        <x:v>80</x:v>
      </x:c>
      <x:c r="E15" s="48" t="n">
        <x:v>65</x:v>
      </x:c>
      <x:c r="F15" s="52" t="n">
        <x:f>IF($B15="","",IF(OR(NOT(ISNUMBER(D15)),NOT(ISNUMBER(E15))),"待填",IF(D15=0,"不适用",E15/D15)))</x:f>
        <x:v>0.8125</x:v>
      </x:c>
      <x:c r="G15" s="48" t="n">
        <x:v>70</x:v>
      </x:c>
      <x:c r="H15" s="52" t="n">
        <x:f>IF($B15="","",IF(OR(NOT(ISNUMBER(G15)),NOT(ISNUMBER(E15))),"待填",IF(G15=0,"不适用",(E15-G15)/G15)))</x:f>
        <x:v>-0.07142857142857142</x:v>
      </x:c>
      <x:c r="I15" s="28" t="str">
        <x:v>沈青</x:v>
      </x:c>
      <x:c r="J15" s="28" t="str">
        <x:v>制作可点击原型</x:v>
      </x:c>
    </x:row>
    <x:row r="16" ht="48" customHeight="1">
      <x:c r="A16" s="2"/>
      <x:c r="B16" s="24" t="str">
        <x:v>1-12-005</x:v>
      </x:c>
      <x:c r="C16" s="28" t="str">
        <x:v>签约数（单）</x:v>
      </x:c>
      <x:c r="D16" s="48" t="n">
        <x:v>12</x:v>
      </x:c>
      <x:c r="E16" s="48" t="n">
        <x:v>9</x:v>
      </x:c>
      <x:c r="F16" s="52" t="n">
        <x:f>IF($B16="","",IF(OR(NOT(ISNUMBER(D16)),NOT(ISNUMBER(E16))),"待填",IF(D16=0,"不适用",E16/D16)))</x:f>
        <x:v>0.75</x:v>
      </x:c>
      <x:c r="G16" s="48" t="n">
        <x:v>10</x:v>
      </x:c>
      <x:c r="H16" s="52" t="n">
        <x:f>IF($B16="","",IF(OR(NOT(ISNUMBER(G16)),NOT(ISNUMBER(E16))),"待填",IF(G16=0,"不适用",(E16-G16)/G16)))</x:f>
        <x:v>-0.1</x:v>
      </x:c>
      <x:c r="I16" s="28" t="str">
        <x:v>苏言</x:v>
      </x:c>
      <x:c r="J16" s="28" t="str">
        <x:v>完成首轮测试</x:v>
      </x:c>
    </x:row>
    <x:row r="17" ht="48" customHeight="1">
      <x:c r="A17" s="2"/>
      <x:c r="B17" s="24" t="str">
        <x:v>1-12-006</x:v>
      </x:c>
      <x:c r="C17" s="28" t="str">
        <x:v>交付数（项）</x:v>
      </x:c>
      <x:c r="D17" s="48" t="n">
        <x:v>8</x:v>
      </x:c>
      <x:c r="E17" s="48" t="n">
        <x:v>6</x:v>
      </x:c>
      <x:c r="F17" s="52" t="n">
        <x:f>IF($B17="","",IF(OR(NOT(ISNUMBER(D17)),NOT(ISNUMBER(E17))),"待填",IF(D17=0,"不适用",E17/D17)))</x:f>
        <x:v>0.75</x:v>
      </x:c>
      <x:c r="G17" s="48" t="n">
        <x:v>7</x:v>
      </x:c>
      <x:c r="H17" s="52" t="n">
        <x:f>IF($B17="","",IF(OR(NOT(ISNUMBER(G17)),NOT(ISNUMBER(E17))),"待填",IF(G17=0,"不适用",(E17-G17)/G17)))</x:f>
        <x:v>-0.14285714285714285</x:v>
      </x:c>
      <x:c r="I17" s="28" t="str">
        <x:v>叶川</x:v>
      </x:c>
      <x:c r="J17" s="28" t="str">
        <x:v>提交验收清单</x:v>
      </x:c>
    </x:row>
    <x:row r="18" ht="48" customHeight="1">
      <x:c r="A18" s="2"/>
      <x:c r="B18" s="24" t="str">
        <x:v>1-12-007</x:v>
      </x:c>
      <x:c r="C18" s="28" t="str">
        <x:v>复购数（单）</x:v>
      </x:c>
      <x:c r="D18" s="48" t="n">
        <x:v>50</x:v>
      </x:c>
      <x:c r="E18" s="48" t="n">
        <x:v>35</x:v>
      </x:c>
      <x:c r="F18" s="52" t="n">
        <x:f>IF($B18="","",IF(OR(NOT(ISNUMBER(D18)),NOT(ISNUMBER(E18))),"待填",IF(D18=0,"不适用",E18/D18)))</x:f>
        <x:v>0.7</x:v>
      </x:c>
      <x:c r="G18" s="48" t="n">
        <x:v>45</x:v>
      </x:c>
      <x:c r="H18" s="52" t="n">
        <x:f>IF($B18="","",IF(OR(NOT(ISNUMBER(G18)),NOT(ISNUMBER(E18))),"待填",IF(G18=0,"不适用",(E18-G18)/G18)))</x:f>
        <x:v>-0.2222222222222222</x:v>
      </x:c>
      <x:c r="I18" s="28" t="str">
        <x:v>林晨</x:v>
      </x:c>
      <x:c r="J18" s="28" t="str">
        <x:v>安排使用培训</x:v>
      </x:c>
    </x:row>
    <x:row r="19" ht="48" customHeight="1">
      <x:c r="A19" s="2"/>
      <x:c r="B19" s="24" t="str">
        <x:v>1-12-008</x:v>
      </x:c>
      <x:c r="C19" s="28" t="str">
        <x:v>咨询数（条）</x:v>
      </x:c>
      <x:c r="D19" s="48" t="n">
        <x:v>150</x:v>
      </x:c>
      <x:c r="E19" s="48" t="n">
        <x:v>100</x:v>
      </x:c>
      <x:c r="F19" s="52" t="n">
        <x:f>IF($B19="","",IF(OR(NOT(ISNUMBER(D19)),NOT(ISNUMBER(E19))),"待填",IF(D19=0,"不适用",E19/D19)))</x:f>
        <x:v>0.6666666666666666</x:v>
      </x:c>
      <x:c r="G19" s="48" t="n">
        <x:v>130</x:v>
      </x:c>
      <x:c r="H19" s="52" t="n">
        <x:f>IF($B19="","",IF(OR(NOT(ISNUMBER(G19)),NOT(ISNUMBER(E19))),"待填",IF(G19=0,"不适用",(E19-G19)/G19)))</x:f>
        <x:v>-0.23076923076923078</x:v>
      </x:c>
      <x:c r="I19" s="28" t="str">
        <x:v>周悦</x:v>
      </x:c>
      <x:c r="J19" s="28" t="str">
        <x:v>跟踪上线反馈</x:v>
      </x:c>
    </x:row>
    <x:row r="20" ht="48" customHeight="1">
      <x:c r="A20" s="2"/>
      <x:c r="B20" s="24"/>
      <x:c r="C20" s="28"/>
      <x:c r="D20" s="48"/>
      <x:c r="E20" s="48"/>
      <x:c r="F20" s="52" t="str">
        <x:f>IF($B20="","",IF(OR(NOT(ISNUMBER(D20)),NOT(ISNUMBER(E20))),"待填",IF(D20=0,"不适用",E20/D20)))</x:f>
      </x:c>
      <x:c r="G20" s="48"/>
      <x:c r="H20" s="52" t="str">
        <x:f>IF($B20="","",IF(OR(NOT(ISNUMBER(G20)),NOT(ISNUMBER(E20))),"待填",IF(G20=0,"不适用",(E20-G20)/G20)))</x:f>
      </x:c>
      <x:c r="I20" s="28"/>
      <x:c r="J20" s="28"/>
    </x:row>
    <x:row r="21" ht="48" customHeight="1">
      <x:c r="A21" s="2"/>
      <x:c r="B21" s="24"/>
      <x:c r="C21" s="28"/>
      <x:c r="D21" s="48"/>
      <x:c r="E21" s="48"/>
      <x:c r="F21" s="52" t="str">
        <x:f>IF($B21="","",IF(OR(NOT(ISNUMBER(D21)),NOT(ISNUMBER(E21))),"待填",IF(D21=0,"不适用",E21/D21)))</x:f>
      </x:c>
      <x:c r="G21" s="48"/>
      <x:c r="H21" s="52" t="str">
        <x:f>IF($B21="","",IF(OR(NOT(ISNUMBER(G21)),NOT(ISNUMBER(E21))),"待填",IF(G21=0,"不适用",(E21-G21)/G21)))</x:f>
      </x:c>
      <x:c r="I21" s="28"/>
      <x:c r="J21" s="28"/>
    </x:row>
    <x:row r="22" ht="48" customHeight="1">
      <x:c r="A22" s="2"/>
      <x:c r="B22" s="24"/>
      <x:c r="C22" s="28"/>
      <x:c r="D22" s="48"/>
      <x:c r="E22" s="48"/>
      <x:c r="F22" s="52" t="str">
        <x:f>IF($B22="","",IF(OR(NOT(ISNUMBER(D22)),NOT(ISNUMBER(E22))),"待填",IF(D22=0,"不适用",E22/D22)))</x:f>
      </x:c>
      <x:c r="G22" s="48"/>
      <x:c r="H22" s="52" t="str">
        <x:f>IF($B22="","",IF(OR(NOT(ISNUMBER(G22)),NOT(ISNUMBER(E22))),"待填",IF(G22=0,"不适用",(E22-G22)/G22)))</x:f>
      </x:c>
      <x:c r="I22" s="28"/>
      <x:c r="J22" s="28"/>
    </x:row>
    <x:row r="23" ht="48" customHeight="1">
      <x:c r="A23" s="2"/>
      <x:c r="B23" s="24"/>
      <x:c r="C23" s="28"/>
      <x:c r="D23" s="48"/>
      <x:c r="E23" s="48"/>
      <x:c r="F23" s="52" t="str">
        <x:f>IF($B23="","",IF(OR(NOT(ISNUMBER(D23)),NOT(ISNUMBER(E23))),"待填",IF(D23=0,"不适用",E23/D23)))</x:f>
      </x:c>
      <x:c r="G23" s="48"/>
      <x:c r="H23" s="52" t="str">
        <x:f>IF($B23="","",IF(OR(NOT(ISNUMBER(G23)),NOT(ISNUMBER(E23))),"待填",IF(G23=0,"不适用",(E23-G23)/G23)))</x:f>
      </x:c>
      <x:c r="I23" s="28"/>
      <x:c r="J23" s="28"/>
    </x:row>
    <x:row r="24" ht="48" customHeight="1">
      <x:c r="A24" s="2"/>
      <x:c r="B24" s="24"/>
      <x:c r="C24" s="28"/>
      <x:c r="D24" s="48"/>
      <x:c r="E24" s="48"/>
      <x:c r="F24" s="52" t="str">
        <x:f>IF($B24="","",IF(OR(NOT(ISNUMBER(D24)),NOT(ISNUMBER(E24))),"待填",IF(D24=0,"不适用",E24/D24)))</x:f>
      </x:c>
      <x:c r="G24" s="48"/>
      <x:c r="H24" s="52" t="str">
        <x:f>IF($B24="","",IF(OR(NOT(ISNUMBER(G24)),NOT(ISNUMBER(E24))),"待填",IF(G24=0,"不适用",(E24-G24)/G24)))</x:f>
      </x:c>
      <x:c r="I24" s="28"/>
      <x:c r="J24" s="28"/>
    </x:row>
    <x:row r="25" ht="48" customHeight="1">
      <x:c r="A25" s="2"/>
      <x:c r="B25" s="24"/>
      <x:c r="C25" s="28"/>
      <x:c r="D25" s="48"/>
      <x:c r="E25" s="48"/>
      <x:c r="F25" s="52" t="str">
        <x:f>IF($B25="","",IF(OR(NOT(ISNUMBER(D25)),NOT(ISNUMBER(E25))),"待填",IF(D25=0,"不适用",E25/D25)))</x:f>
      </x:c>
      <x:c r="G25" s="48"/>
      <x:c r="H25" s="52" t="str">
        <x:f>IF($B25="","",IF(OR(NOT(ISNUMBER(G25)),NOT(ISNUMBER(E25))),"待填",IF(G25=0,"不适用",(E25-G25)/G25)))</x:f>
      </x:c>
      <x:c r="I25" s="28"/>
      <x:c r="J25" s="28"/>
    </x:row>
    <x:row r="26" ht="48" customHeight="1">
      <x:c r="A26" s="2"/>
      <x:c r="B26" s="24"/>
      <x:c r="C26" s="28"/>
      <x:c r="D26" s="48"/>
      <x:c r="E26" s="48"/>
      <x:c r="F26" s="52" t="str">
        <x:f>IF($B26="","",IF(OR(NOT(ISNUMBER(D26)),NOT(ISNUMBER(E26))),"待填",IF(D26=0,"不适用",E26/D26)))</x:f>
      </x:c>
      <x:c r="G26" s="48"/>
      <x:c r="H26" s="52" t="str">
        <x:f>IF($B26="","",IF(OR(NOT(ISNUMBER(G26)),NOT(ISNUMBER(E26))),"待填",IF(G26=0,"不适用",(E26-G26)/G26)))</x:f>
      </x:c>
      <x:c r="I26" s="28"/>
      <x:c r="J26" s="28"/>
    </x:row>
    <x:row r="27" ht="48" customHeight="1">
      <x:c r="A27" s="2"/>
      <x:c r="B27" s="24"/>
      <x:c r="C27" s="28"/>
      <x:c r="D27" s="48"/>
      <x:c r="E27" s="48"/>
      <x:c r="F27" s="52" t="str">
        <x:f>IF($B27="","",IF(OR(NOT(ISNUMBER(D27)),NOT(ISNUMBER(E27))),"待填",IF(D27=0,"不适用",E27/D27)))</x:f>
      </x:c>
      <x:c r="G27" s="48"/>
      <x:c r="H27" s="52" t="str">
        <x:f>IF($B27="","",IF(OR(NOT(ISNUMBER(G27)),NOT(ISNUMBER(E27))),"待填",IF(G27=0,"不适用",(E27-G27)/G27)))</x:f>
      </x:c>
      <x:c r="I27" s="28"/>
      <x:c r="J27" s="28"/>
    </x:row>
    <x:row r="28" ht="48" customHeight="1">
      <x:c r="A28" s="2"/>
      <x:c r="B28" s="24"/>
      <x:c r="C28" s="28"/>
      <x:c r="D28" s="48"/>
      <x:c r="E28" s="48"/>
      <x:c r="F28" s="52" t="str">
        <x:f>IF($B28="","",IF(OR(NOT(ISNUMBER(D28)),NOT(ISNUMBER(E28))),"待填",IF(D28=0,"不适用",E28/D28)))</x:f>
      </x:c>
      <x:c r="G28" s="48"/>
      <x:c r="H28" s="52" t="str">
        <x:f>IF($B28="","",IF(OR(NOT(ISNUMBER(G28)),NOT(ISNUMBER(E28))),"待填",IF(G28=0,"不适用",(E28-G28)/G28)))</x:f>
      </x:c>
      <x:c r="I28" s="28"/>
      <x:c r="J28" s="28"/>
    </x:row>
    <x:row r="29" ht="48" customHeight="1">
      <x:c r="A29" s="2"/>
      <x:c r="B29" s="24"/>
      <x:c r="C29" s="28"/>
      <x:c r="D29" s="48"/>
      <x:c r="E29" s="48"/>
      <x:c r="F29" s="52" t="str">
        <x:f>IF($B29="","",IF(OR(NOT(ISNUMBER(D29)),NOT(ISNUMBER(E29))),"待填",IF(D29=0,"不适用",E29/D29)))</x:f>
      </x:c>
      <x:c r="G29" s="48"/>
      <x:c r="H29" s="52" t="str">
        <x:f>IF($B29="","",IF(OR(NOT(ISNUMBER(G29)),NOT(ISNUMBER(E29))),"待填",IF(G29=0,"不适用",(E29-G29)/G29)))</x:f>
      </x:c>
      <x:c r="I29" s="28"/>
      <x:c r="J29" s="28"/>
    </x:row>
    <x:row r="30" ht="48" customHeight="1">
      <x:c r="A30" s="2"/>
      <x:c r="B30" s="24"/>
      <x:c r="C30" s="28"/>
      <x:c r="D30" s="48"/>
      <x:c r="E30" s="48"/>
      <x:c r="F30" s="52" t="str">
        <x:f>IF($B30="","",IF(OR(NOT(ISNUMBER(D30)),NOT(ISNUMBER(E30))),"待填",IF(D30=0,"不适用",E30/D30)))</x:f>
      </x:c>
      <x:c r="G30" s="48"/>
      <x:c r="H30" s="52" t="str">
        <x:f>IF($B30="","",IF(OR(NOT(ISNUMBER(G30)),NOT(ISNUMBER(E30))),"待填",IF(G30=0,"不适用",(E30-G30)/G30)))</x:f>
      </x:c>
      <x:c r="I30" s="28"/>
      <x:c r="J30" s="28"/>
    </x:row>
    <x:row r="31" ht="48" customHeight="1">
      <x:c r="A31" s="2"/>
      <x:c r="B31" s="24"/>
      <x:c r="C31" s="28"/>
      <x:c r="D31" s="48"/>
      <x:c r="E31" s="48"/>
      <x:c r="F31" s="52" t="str">
        <x:f>IF($B31="","",IF(OR(NOT(ISNUMBER(D31)),NOT(ISNUMBER(E31))),"待填",IF(D31=0,"不适用",E31/D31)))</x:f>
      </x:c>
      <x:c r="G31" s="48"/>
      <x:c r="H31" s="52" t="str">
        <x:f>IF($B31="","",IF(OR(NOT(ISNUMBER(G31)),NOT(ISNUMBER(E31))),"待填",IF(G31=0,"不适用",(E31-G31)/G31)))</x:f>
      </x:c>
      <x:c r="I31" s="28"/>
      <x:c r="J31" s="28"/>
    </x:row>
    <x:row r="32" ht="48" customHeight="1">
      <x:c r="A32" s="2"/>
      <x:c r="B32" s="24"/>
      <x:c r="C32" s="28"/>
      <x:c r="D32" s="48"/>
      <x:c r="E32" s="48"/>
      <x:c r="F32" s="52" t="str">
        <x:f>IF($B32="","",IF(OR(NOT(ISNUMBER(D32)),NOT(ISNUMBER(E32))),"待填",IF(D32=0,"不适用",E32/D32)))</x:f>
      </x:c>
      <x:c r="G32" s="48"/>
      <x:c r="H32" s="52" t="str">
        <x:f>IF($B32="","",IF(OR(NOT(ISNUMBER(G32)),NOT(ISNUMBER(E32))),"待填",IF(G32=0,"不适用",(E32-G32)/G32)))</x:f>
      </x:c>
      <x:c r="I32" s="28"/>
      <x:c r="J32" s="28"/>
    </x:row>
    <x:row r="33" ht="48" customHeight="1">
      <x:c r="A33" s="2"/>
      <x:c r="B33" s="24"/>
      <x:c r="C33" s="28"/>
      <x:c r="D33" s="48"/>
      <x:c r="E33" s="48"/>
      <x:c r="F33" s="52" t="str">
        <x:f>IF($B33="","",IF(OR(NOT(ISNUMBER(D33)),NOT(ISNUMBER(E33))),"待填",IF(D33=0,"不适用",E33/D33)))</x:f>
      </x:c>
      <x:c r="G33" s="48"/>
      <x:c r="H33" s="52" t="str">
        <x:f>IF($B33="","",IF(OR(NOT(ISNUMBER(G33)),NOT(ISNUMBER(E33))),"待填",IF(G33=0,"不适用",(E33-G33)/G33)))</x:f>
      </x:c>
      <x:c r="I33" s="28"/>
      <x:c r="J33" s="28"/>
    </x:row>
    <x:row r="34" ht="48" customHeight="1">
      <x:c r="A34" s="2"/>
      <x:c r="B34" s="24"/>
      <x:c r="C34" s="28"/>
      <x:c r="D34" s="48"/>
      <x:c r="E34" s="48"/>
      <x:c r="F34" s="52" t="str">
        <x:f>IF($B34="","",IF(OR(NOT(ISNUMBER(D34)),NOT(ISNUMBER(E34))),"待填",IF(D34=0,"不适用",E34/D34)))</x:f>
      </x:c>
      <x:c r="G34" s="48"/>
      <x:c r="H34" s="52" t="str">
        <x:f>IF($B34="","",IF(OR(NOT(ISNUMBER(G34)),NOT(ISNUMBER(E34))),"待填",IF(G34=0,"不适用",(E34-G34)/G34)))</x:f>
      </x:c>
      <x:c r="I34" s="28"/>
      <x:c r="J34" s="28"/>
    </x:row>
    <x:row r="35" ht="48" customHeight="1">
      <x:c r="A35" s="2"/>
      <x:c r="B35" s="24"/>
      <x:c r="C35" s="28"/>
      <x:c r="D35" s="48"/>
      <x:c r="E35" s="48"/>
      <x:c r="F35" s="52" t="str">
        <x:f>IF($B35="","",IF(OR(NOT(ISNUMBER(D35)),NOT(ISNUMBER(E35))),"待填",IF(D35=0,"不适用",E35/D35)))</x:f>
      </x:c>
      <x:c r="G35" s="48"/>
      <x:c r="H35" s="52" t="str">
        <x:f>IF($B35="","",IF(OR(NOT(ISNUMBER(G35)),NOT(ISNUMBER(E35))),"待填",IF(G35=0,"不适用",(E35-G35)/G35)))</x:f>
      </x:c>
      <x:c r="I35" s="28"/>
      <x:c r="J35" s="28"/>
    </x:row>
    <x:row r="36" ht="48" customHeight="1">
      <x:c r="A36" s="2"/>
      <x:c r="B36" s="24"/>
      <x:c r="C36" s="28"/>
      <x:c r="D36" s="48"/>
      <x:c r="E36" s="48"/>
      <x:c r="F36" s="52" t="str">
        <x:f>IF($B36="","",IF(OR(NOT(ISNUMBER(D36)),NOT(ISNUMBER(E36))),"待填",IF(D36=0,"不适用",E36/D36)))</x:f>
      </x:c>
      <x:c r="G36" s="48"/>
      <x:c r="H36" s="52" t="str">
        <x:f>IF($B36="","",IF(OR(NOT(ISNUMBER(G36)),NOT(ISNUMBER(E36))),"待填",IF(G36=0,"不适用",(E36-G36)/G36)))</x:f>
      </x:c>
      <x:c r="I36" s="28"/>
      <x:c r="J36" s="28"/>
    </x:row>
    <x:row r="37" ht="48" customHeight="1">
      <x:c r="A37" s="2"/>
      <x:c r="B37" s="24"/>
      <x:c r="C37" s="28"/>
      <x:c r="D37" s="48"/>
      <x:c r="E37" s="48"/>
      <x:c r="F37" s="52" t="str">
        <x:f>IF($B37="","",IF(OR(NOT(ISNUMBER(D37)),NOT(ISNUMBER(E37))),"待填",IF(D37=0,"不适用",E37/D37)))</x:f>
      </x:c>
      <x:c r="G37" s="48"/>
      <x:c r="H37" s="52" t="str">
        <x:f>IF($B37="","",IF(OR(NOT(ISNUMBER(G37)),NOT(ISNUMBER(E37))),"待填",IF(G37=0,"不适用",(E37-G37)/G37)))</x:f>
      </x:c>
      <x:c r="I37" s="28"/>
      <x:c r="J37" s="28"/>
    </x:row>
    <x:row r="38" ht="48" customHeight="1">
      <x:c r="A38" s="2"/>
      <x:c r="B38" s="24"/>
      <x:c r="C38" s="28"/>
      <x:c r="D38" s="48"/>
      <x:c r="E38" s="48"/>
      <x:c r="F38" s="52" t="str">
        <x:f>IF($B38="","",IF(OR(NOT(ISNUMBER(D38)),NOT(ISNUMBER(E38))),"待填",IF(D38=0,"不适用",E38/D38)))</x:f>
      </x:c>
      <x:c r="G38" s="48"/>
      <x:c r="H38" s="52" t="str">
        <x:f>IF($B38="","",IF(OR(NOT(ISNUMBER(G38)),NOT(ISNUMBER(E38))),"待填",IF(G38=0,"不适用",(E38-G38)/G38)))</x:f>
      </x:c>
      <x:c r="I38" s="28"/>
      <x:c r="J38" s="28"/>
    </x:row>
    <x:row r="39" ht="48" customHeight="1">
      <x:c r="A39" s="2"/>
      <x:c r="B39" s="24"/>
      <x:c r="C39" s="28"/>
      <x:c r="D39" s="48"/>
      <x:c r="E39" s="48"/>
      <x:c r="F39" s="52" t="str">
        <x:f>IF($B39="","",IF(OR(NOT(ISNUMBER(D39)),NOT(ISNUMBER(E39))),"待填",IF(D39=0,"不适用",E39/D39)))</x:f>
      </x:c>
      <x:c r="G39" s="48"/>
      <x:c r="H39" s="52" t="str">
        <x:f>IF($B39="","",IF(OR(NOT(ISNUMBER(G39)),NOT(ISNUMBER(E39))),"待填",IF(G39=0,"不适用",(E39-G39)/G39)))</x:f>
      </x:c>
      <x:c r="I39" s="28"/>
      <x:c r="J39" s="28"/>
    </x:row>
    <x:row r="40" ht="48" customHeight="1">
      <x:c r="A40" s="2"/>
      <x:c r="B40" s="24"/>
      <x:c r="C40" s="28"/>
      <x:c r="D40" s="48"/>
      <x:c r="E40" s="48"/>
      <x:c r="F40" s="52" t="str">
        <x:f>IF($B40="","",IF(OR(NOT(ISNUMBER(D40)),NOT(ISNUMBER(E40))),"待填",IF(D40=0,"不适用",E40/D40)))</x:f>
      </x:c>
      <x:c r="G40" s="48"/>
      <x:c r="H40" s="52" t="str">
        <x:f>IF($B40="","",IF(OR(NOT(ISNUMBER(G40)),NOT(ISNUMBER(E40))),"待填",IF(G40=0,"不适用",(E40-G40)/G40)))</x:f>
      </x:c>
      <x:c r="I40" s="28"/>
      <x:c r="J40" s="28"/>
    </x:row>
    <x:row r="41" ht="48" customHeight="1">
      <x:c r="A41" s="2"/>
      <x:c r="B41" s="24"/>
      <x:c r="C41" s="28"/>
      <x:c r="D41" s="48"/>
      <x:c r="E41" s="48"/>
      <x:c r="F41" s="52" t="str">
        <x:f>IF($B41="","",IF(OR(NOT(ISNUMBER(D41)),NOT(ISNUMBER(E41))),"待填",IF(D41=0,"不适用",E41/D41)))</x:f>
      </x:c>
      <x:c r="G41" s="48"/>
      <x:c r="H41" s="52" t="str">
        <x:f>IF($B41="","",IF(OR(NOT(ISNUMBER(G41)),NOT(ISNUMBER(E41))),"待填",IF(G41=0,"不适用",(E41-G41)/G41)))</x:f>
      </x:c>
      <x:c r="I41" s="28"/>
      <x:c r="J41" s="28"/>
    </x:row>
    <x:row r="42" ht="48" customHeight="1">
      <x:c r="A42" s="2"/>
      <x:c r="B42" s="24"/>
      <x:c r="C42" s="28"/>
      <x:c r="D42" s="48"/>
      <x:c r="E42" s="48"/>
      <x:c r="F42" s="52" t="str">
        <x:f>IF($B42="","",IF(OR(NOT(ISNUMBER(D42)),NOT(ISNUMBER(E42))),"待填",IF(D42=0,"不适用",E42/D42)))</x:f>
      </x:c>
      <x:c r="G42" s="48"/>
      <x:c r="H42" s="52" t="str">
        <x:f>IF($B42="","",IF(OR(NOT(ISNUMBER(G42)),NOT(ISNUMBER(E42))),"待填",IF(G42=0,"不适用",(E42-G42)/G42)))</x:f>
      </x:c>
      <x:c r="I42" s="28"/>
      <x:c r="J42" s="28"/>
    </x:row>
    <x:row r="43" ht="48" customHeight="1">
      <x:c r="A43" s="2"/>
      <x:c r="B43" s="24"/>
      <x:c r="C43" s="28"/>
      <x:c r="D43" s="48"/>
      <x:c r="E43" s="48"/>
      <x:c r="F43" s="52" t="str">
        <x:f>IF($B43="","",IF(OR(NOT(ISNUMBER(D43)),NOT(ISNUMBER(E43))),"待填",IF(D43=0,"不适用",E43/D43)))</x:f>
      </x:c>
      <x:c r="G43" s="48"/>
      <x:c r="H43" s="52" t="str">
        <x:f>IF($B43="","",IF(OR(NOT(ISNUMBER(G43)),NOT(ISNUMBER(E43))),"待填",IF(G43=0,"不适用",(E43-G43)/G43)))</x:f>
      </x:c>
      <x:c r="I43" s="28"/>
      <x:c r="J43" s="28"/>
    </x:row>
    <x:row r="44" ht="48" customHeight="1">
      <x:c r="A44" s="2"/>
      <x:c r="B44" s="24"/>
      <x:c r="C44" s="28"/>
      <x:c r="D44" s="48"/>
      <x:c r="E44" s="48"/>
      <x:c r="F44" s="52" t="str">
        <x:f>IF($B44="","",IF(OR(NOT(ISNUMBER(D44)),NOT(ISNUMBER(E44))),"待填",IF(D44=0,"不适用",E44/D44)))</x:f>
      </x:c>
      <x:c r="G44" s="48"/>
      <x:c r="H44" s="52" t="str">
        <x:f>IF($B44="","",IF(OR(NOT(ISNUMBER(G44)),NOT(ISNUMBER(E44))),"待填",IF(G44=0,"不适用",(E44-G44)/G44)))</x:f>
      </x:c>
      <x:c r="I44" s="28"/>
      <x:c r="J44" s="28"/>
    </x:row>
    <x:row r="45" ht="48" customHeight="1">
      <x:c r="A45" s="2"/>
      <x:c r="B45" s="24"/>
      <x:c r="C45" s="28"/>
      <x:c r="D45" s="48"/>
      <x:c r="E45" s="48"/>
      <x:c r="F45" s="52" t="str">
        <x:f>IF($B45="","",IF(OR(NOT(ISNUMBER(D45)),NOT(ISNUMBER(E45))),"待填",IF(D45=0,"不适用",E45/D45)))</x:f>
      </x:c>
      <x:c r="G45" s="48"/>
      <x:c r="H45" s="52" t="str">
        <x:f>IF($B45="","",IF(OR(NOT(ISNUMBER(G45)),NOT(ISNUMBER(E45))),"待填",IF(G45=0,"不适用",(E45-G45)/G45)))</x:f>
      </x:c>
      <x:c r="I45" s="28"/>
      <x:c r="J45" s="28"/>
    </x:row>
    <x:row r="46" ht="48" customHeight="1">
      <x:c r="A46" s="2"/>
      <x:c r="B46" s="24"/>
      <x:c r="C46" s="28"/>
      <x:c r="D46" s="48"/>
      <x:c r="E46" s="48"/>
      <x:c r="F46" s="52" t="str">
        <x:f>IF($B46="","",IF(OR(NOT(ISNUMBER(D46)),NOT(ISNUMBER(E46))),"待填",IF(D46=0,"不适用",E46/D46)))</x:f>
      </x:c>
      <x:c r="G46" s="48"/>
      <x:c r="H46" s="52" t="str">
        <x:f>IF($B46="","",IF(OR(NOT(ISNUMBER(G46)),NOT(ISNUMBER(E46))),"待填",IF(G46=0,"不适用",(E46-G46)/G46)))</x:f>
      </x:c>
      <x:c r="I46" s="28"/>
      <x:c r="J46" s="28"/>
    </x:row>
    <x:row r="47" ht="48" customHeight="1">
      <x:c r="A47" s="2"/>
      <x:c r="B47" s="24"/>
      <x:c r="C47" s="28"/>
      <x:c r="D47" s="48"/>
      <x:c r="E47" s="48"/>
      <x:c r="F47" s="52" t="str">
        <x:f>IF($B47="","",IF(OR(NOT(ISNUMBER(D47)),NOT(ISNUMBER(E47))),"待填",IF(D47=0,"不适用",E47/D47)))</x:f>
      </x:c>
      <x:c r="G47" s="48"/>
      <x:c r="H47" s="52" t="str">
        <x:f>IF($B47="","",IF(OR(NOT(ISNUMBER(G47)),NOT(ISNUMBER(E47))),"待填",IF(G47=0,"不适用",(E47-G47)/G47)))</x:f>
      </x:c>
      <x:c r="I47" s="28"/>
      <x:c r="J47" s="28"/>
    </x:row>
    <x:row r="48" ht="48" customHeight="1">
      <x:c r="A48" s="2"/>
      <x:c r="B48" s="24"/>
      <x:c r="C48" s="28"/>
      <x:c r="D48" s="48"/>
      <x:c r="E48" s="48"/>
      <x:c r="F48" s="52" t="str">
        <x:f>IF($B48="","",IF(OR(NOT(ISNUMBER(D48)),NOT(ISNUMBER(E48))),"待填",IF(D48=0,"不适用",E48/D48)))</x:f>
      </x:c>
      <x:c r="G48" s="48"/>
      <x:c r="H48" s="52" t="str">
        <x:f>IF($B48="","",IF(OR(NOT(ISNUMBER(G48)),NOT(ISNUMBER(E48))),"待填",IF(G48=0,"不适用",(E48-G48)/G48)))</x:f>
      </x:c>
      <x:c r="I48" s="28"/>
      <x:c r="J48" s="28"/>
    </x:row>
    <x:row r="49" ht="48" customHeight="1">
      <x:c r="A49" s="2"/>
      <x:c r="B49" s="24"/>
      <x:c r="C49" s="28"/>
      <x:c r="D49" s="48"/>
      <x:c r="E49" s="48"/>
      <x:c r="F49" s="52" t="str">
        <x:f>IF($B49="","",IF(OR(NOT(ISNUMBER(D49)),NOT(ISNUMBER(E49))),"待填",IF(D49=0,"不适用",E49/D49)))</x:f>
      </x:c>
      <x:c r="G49" s="48"/>
      <x:c r="H49" s="52" t="str">
        <x:f>IF($B49="","",IF(OR(NOT(ISNUMBER(G49)),NOT(ISNUMBER(E49))),"待填",IF(G49=0,"不适用",(E49-G49)/G49)))</x:f>
      </x:c>
      <x:c r="I49" s="28"/>
      <x:c r="J49" s="28"/>
    </x:row>
    <x:row r="50" ht="48" customHeight="1">
      <x:c r="A50" s="2"/>
      <x:c r="B50" s="24"/>
      <x:c r="C50" s="28"/>
      <x:c r="D50" s="48"/>
      <x:c r="E50" s="48"/>
      <x:c r="F50" s="52" t="str">
        <x:f>IF($B50="","",IF(OR(NOT(ISNUMBER(D50)),NOT(ISNUMBER(E50))),"待填",IF(D50=0,"不适用",E50/D50)))</x:f>
      </x:c>
      <x:c r="G50" s="48"/>
      <x:c r="H50" s="52" t="str">
        <x:f>IF($B50="","",IF(OR(NOT(ISNUMBER(G50)),NOT(ISNUMBER(E50))),"待填",IF(G50=0,"不适用",(E50-G50)/G50)))</x:f>
      </x:c>
      <x:c r="I50" s="28"/>
      <x:c r="J50" s="28"/>
    </x:row>
    <x:row r="51" ht="48" customHeight="1">
      <x:c r="A51" s="2"/>
      <x:c r="B51" s="24"/>
      <x:c r="C51" s="28"/>
      <x:c r="D51" s="48"/>
      <x:c r="E51" s="48"/>
      <x:c r="F51" s="52" t="str">
        <x:f>IF($B51="","",IF(OR(NOT(ISNUMBER(D51)),NOT(ISNUMBER(E51))),"待填",IF(D51=0,"不适用",E51/D51)))</x:f>
      </x:c>
      <x:c r="G51" s="48"/>
      <x:c r="H51" s="52" t="str">
        <x:f>IF($B51="","",IF(OR(NOT(ISNUMBER(G51)),NOT(ISNUMBER(E51))),"待填",IF(G51=0,"不适用",(E51-G51)/G51)))</x:f>
      </x:c>
      <x:c r="I51" s="28"/>
      <x:c r="J51" s="28"/>
    </x:row>
    <x:row r="52" ht="48" customHeight="1">
      <x:c r="A52" s="2"/>
      <x:c r="B52" s="24"/>
      <x:c r="C52" s="28"/>
      <x:c r="D52" s="48"/>
      <x:c r="E52" s="48"/>
      <x:c r="F52" s="52" t="str">
        <x:f>IF($B52="","",IF(OR(NOT(ISNUMBER(D52)),NOT(ISNUMBER(E52))),"待填",IF(D52=0,"不适用",E52/D52)))</x:f>
      </x:c>
      <x:c r="G52" s="48"/>
      <x:c r="H52" s="52" t="str">
        <x:f>IF($B52="","",IF(OR(NOT(ISNUMBER(G52)),NOT(ISNUMBER(E52))),"待填",IF(G52=0,"不适用",(E52-G52)/G52)))</x:f>
      </x:c>
      <x:c r="I52" s="28"/>
      <x:c r="J52" s="28"/>
    </x:row>
    <x:row r="53" ht="48" customHeight="1">
      <x:c r="A53" s="2"/>
      <x:c r="B53" s="24"/>
      <x:c r="C53" s="28"/>
      <x:c r="D53" s="48"/>
      <x:c r="E53" s="48"/>
      <x:c r="F53" s="52" t="str">
        <x:f>IF($B53="","",IF(OR(NOT(ISNUMBER(D53)),NOT(ISNUMBER(E53))),"待填",IF(D53=0,"不适用",E53/D53)))</x:f>
      </x:c>
      <x:c r="G53" s="48"/>
      <x:c r="H53" s="52" t="str">
        <x:f>IF($B53="","",IF(OR(NOT(ISNUMBER(G53)),NOT(ISNUMBER(E53))),"待填",IF(G53=0,"不适用",(E53-G53)/G53)))</x:f>
      </x:c>
      <x:c r="I53" s="28"/>
      <x:c r="J53" s="28"/>
    </x:row>
    <x:row r="54" ht="48" customHeight="1">
      <x:c r="A54" s="2"/>
      <x:c r="B54" s="24"/>
      <x:c r="C54" s="28"/>
      <x:c r="D54" s="48"/>
      <x:c r="E54" s="48"/>
      <x:c r="F54" s="52" t="str">
        <x:f>IF($B54="","",IF(OR(NOT(ISNUMBER(D54)),NOT(ISNUMBER(E54))),"待填",IF(D54=0,"不适用",E54/D54)))</x:f>
      </x:c>
      <x:c r="G54" s="48"/>
      <x:c r="H54" s="52" t="str">
        <x:f>IF($B54="","",IF(OR(NOT(ISNUMBER(G54)),NOT(ISNUMBER(E54))),"待填",IF(G54=0,"不适用",(E54-G54)/G54)))</x:f>
      </x:c>
      <x:c r="I54" s="28"/>
      <x:c r="J54" s="28"/>
    </x:row>
    <x:row r="55" ht="48" customHeight="1">
      <x:c r="A55" s="2"/>
      <x:c r="B55" s="24"/>
      <x:c r="C55" s="28"/>
      <x:c r="D55" s="48"/>
      <x:c r="E55" s="48"/>
      <x:c r="F55" s="52" t="str">
        <x:f>IF($B55="","",IF(OR(NOT(ISNUMBER(D55)),NOT(ISNUMBER(E55))),"待填",IF(D55=0,"不适用",E55/D55)))</x:f>
      </x:c>
      <x:c r="G55" s="48"/>
      <x:c r="H55" s="52" t="str">
        <x:f>IF($B55="","",IF(OR(NOT(ISNUMBER(G55)),NOT(ISNUMBER(E55))),"待填",IF(G55=0,"不适用",(E55-G55)/G55)))</x:f>
      </x:c>
      <x:c r="I55" s="28"/>
      <x:c r="J55" s="28"/>
    </x:row>
    <x:row r="56" ht="48" customHeight="1">
      <x:c r="A56" s="2"/>
      <x:c r="B56" s="24"/>
      <x:c r="C56" s="28"/>
      <x:c r="D56" s="48"/>
      <x:c r="E56" s="48"/>
      <x:c r="F56" s="52" t="str">
        <x:f>IF($B56="","",IF(OR(NOT(ISNUMBER(D56)),NOT(ISNUMBER(E56))),"待填",IF(D56=0,"不适用",E56/D56)))</x:f>
      </x:c>
      <x:c r="G56" s="48"/>
      <x:c r="H56" s="52" t="str">
        <x:f>IF($B56="","",IF(OR(NOT(ISNUMBER(G56)),NOT(ISNUMBER(E56))),"待填",IF(G56=0,"不适用",(E56-G56)/G56)))</x:f>
      </x:c>
      <x:c r="I56" s="28"/>
      <x:c r="J56" s="28"/>
    </x:row>
    <x:row r="57" ht="48" customHeight="1">
      <x:c r="A57" s="2"/>
      <x:c r="B57" s="24"/>
      <x:c r="C57" s="28"/>
      <x:c r="D57" s="48"/>
      <x:c r="E57" s="48"/>
      <x:c r="F57" s="52" t="str">
        <x:f>IF($B57="","",IF(OR(NOT(ISNUMBER(D57)),NOT(ISNUMBER(E57))),"待填",IF(D57=0,"不适用",E57/D57)))</x:f>
      </x:c>
      <x:c r="G57" s="48"/>
      <x:c r="H57" s="52" t="str">
        <x:f>IF($B57="","",IF(OR(NOT(ISNUMBER(G57)),NOT(ISNUMBER(E57))),"待填",IF(G57=0,"不适用",(E57-G57)/G57)))</x:f>
      </x:c>
      <x:c r="I57" s="28"/>
      <x:c r="J57" s="28"/>
    </x:row>
    <x:row r="58" ht="48" customHeight="1">
      <x:c r="A58" s="2"/>
      <x:c r="B58" s="24"/>
      <x:c r="C58" s="28"/>
      <x:c r="D58" s="48"/>
      <x:c r="E58" s="48"/>
      <x:c r="F58" s="52" t="str">
        <x:f>IF($B58="","",IF(OR(NOT(ISNUMBER(D58)),NOT(ISNUMBER(E58))),"待填",IF(D58=0,"不适用",E58/D58)))</x:f>
      </x:c>
      <x:c r="G58" s="48"/>
      <x:c r="H58" s="52" t="str">
        <x:f>IF($B58="","",IF(OR(NOT(ISNUMBER(G58)),NOT(ISNUMBER(E58))),"待填",IF(G58=0,"不适用",(E58-G58)/G58)))</x:f>
      </x:c>
      <x:c r="I58" s="28"/>
      <x:c r="J58" s="28"/>
    </x:row>
    <x:row r="59" ht="48" customHeight="1">
      <x:c r="A59" s="2"/>
      <x:c r="B59" s="24"/>
      <x:c r="C59" s="28"/>
      <x:c r="D59" s="48"/>
      <x:c r="E59" s="48"/>
      <x:c r="F59" s="52" t="str">
        <x:f>IF($B59="","",IF(OR(NOT(ISNUMBER(D59)),NOT(ISNUMBER(E59))),"待填",IF(D59=0,"不适用",E59/D59)))</x:f>
      </x:c>
      <x:c r="G59" s="48"/>
      <x:c r="H59" s="52" t="str">
        <x:f>IF($B59="","",IF(OR(NOT(ISNUMBER(G59)),NOT(ISNUMBER(E59))),"待填",IF(G59=0,"不适用",(E59-G59)/G59)))</x:f>
      </x:c>
      <x:c r="I59" s="28"/>
      <x:c r="J59" s="28"/>
    </x:row>
    <x:row r="60" ht="48" customHeight="1">
      <x:c r="A60" s="2"/>
      <x:c r="B60" s="24"/>
      <x:c r="C60" s="28"/>
      <x:c r="D60" s="48"/>
      <x:c r="E60" s="48"/>
      <x:c r="F60" s="52" t="str">
        <x:f>IF($B60="","",IF(OR(NOT(ISNUMBER(D60)),NOT(ISNUMBER(E60))),"待填",IF(D60=0,"不适用",E60/D60)))</x:f>
      </x:c>
      <x:c r="G60" s="48"/>
      <x:c r="H60" s="52" t="str">
        <x:f>IF($B60="","",IF(OR(NOT(ISNUMBER(G60)),NOT(ISNUMBER(E60))),"待填",IF(G60=0,"不适用",(E60-G60)/G60)))</x:f>
      </x:c>
      <x:c r="I60" s="28"/>
      <x:c r="J60" s="28"/>
    </x:row>
    <x:row r="61" ht="48" customHeight="1">
      <x:c r="A61" s="2"/>
      <x:c r="B61" s="24"/>
      <x:c r="C61" s="28"/>
      <x:c r="D61" s="48"/>
      <x:c r="E61" s="48"/>
      <x:c r="F61" s="52" t="str">
        <x:f>IF($B61="","",IF(OR(NOT(ISNUMBER(D61)),NOT(ISNUMBER(E61))),"待填",IF(D61=0,"不适用",E61/D61)))</x:f>
      </x:c>
      <x:c r="G61" s="48"/>
      <x:c r="H61" s="52" t="str">
        <x:f>IF($B61="","",IF(OR(NOT(ISNUMBER(G61)),NOT(ISNUMBER(E61))),"待填",IF(G61=0,"不适用",(E61-G61)/G61)))</x:f>
      </x:c>
      <x:c r="I61" s="28"/>
      <x:c r="J61" s="28"/>
    </x:row>
    <x:row r="62" ht="48" customHeight="1">
      <x:c r="A62" s="2"/>
      <x:c r="B62" s="24"/>
      <x:c r="C62" s="28"/>
      <x:c r="D62" s="48"/>
      <x:c r="E62" s="48"/>
      <x:c r="F62" s="52" t="str">
        <x:f>IF($B62="","",IF(OR(NOT(ISNUMBER(D62)),NOT(ISNUMBER(E62))),"待填",IF(D62=0,"不适用",E62/D62)))</x:f>
      </x:c>
      <x:c r="G62" s="48"/>
      <x:c r="H62" s="52" t="str">
        <x:f>IF($B62="","",IF(OR(NOT(ISNUMBER(G62)),NOT(ISNUMBER(E62))),"待填",IF(G62=0,"不适用",(E62-G62)/G62)))</x:f>
      </x:c>
      <x:c r="I62" s="28"/>
      <x:c r="J62" s="28"/>
    </x:row>
    <x:row r="63" ht="48" customHeight="1">
      <x:c r="A63" s="2"/>
      <x:c r="B63" s="24"/>
      <x:c r="C63" s="28"/>
      <x:c r="D63" s="48"/>
      <x:c r="E63" s="48"/>
      <x:c r="F63" s="52" t="str">
        <x:f>IF($B63="","",IF(OR(NOT(ISNUMBER(D63)),NOT(ISNUMBER(E63))),"待填",IF(D63=0,"不适用",E63/D63)))</x:f>
      </x:c>
      <x:c r="G63" s="48"/>
      <x:c r="H63" s="52" t="str">
        <x:f>IF($B63="","",IF(OR(NOT(ISNUMBER(G63)),NOT(ISNUMBER(E63))),"待填",IF(G63=0,"不适用",(E63-G63)/G63)))</x:f>
      </x:c>
      <x:c r="I63" s="28"/>
      <x:c r="J63" s="28"/>
    </x:row>
    <x:row r="64" ht="48" customHeight="1">
      <x:c r="A64" s="2"/>
      <x:c r="B64" s="24"/>
      <x:c r="C64" s="28"/>
      <x:c r="D64" s="48"/>
      <x:c r="E64" s="48"/>
      <x:c r="F64" s="52" t="str">
        <x:f>IF($B64="","",IF(OR(NOT(ISNUMBER(D64)),NOT(ISNUMBER(E64))),"待填",IF(D64=0,"不适用",E64/D64)))</x:f>
      </x:c>
      <x:c r="G64" s="48"/>
      <x:c r="H64" s="52" t="str">
        <x:f>IF($B64="","",IF(OR(NOT(ISNUMBER(G64)),NOT(ISNUMBER(E64))),"待填",IF(G64=0,"不适用",(E64-G64)/G64)))</x:f>
      </x:c>
      <x:c r="I64" s="28"/>
      <x:c r="J64" s="28"/>
    </x:row>
    <x:row r="65" ht="48" customHeight="1">
      <x:c r="A65" s="2"/>
      <x:c r="B65" s="24"/>
      <x:c r="C65" s="28"/>
      <x:c r="D65" s="48"/>
      <x:c r="E65" s="48"/>
      <x:c r="F65" s="52" t="str">
        <x:f>IF($B65="","",IF(OR(NOT(ISNUMBER(D65)),NOT(ISNUMBER(E65))),"待填",IF(D65=0,"不适用",E65/D65)))</x:f>
      </x:c>
      <x:c r="G65" s="48"/>
      <x:c r="H65" s="52" t="str">
        <x:f>IF($B65="","",IF(OR(NOT(ISNUMBER(G65)),NOT(ISNUMBER(E65))),"待填",IF(G65=0,"不适用",(E65-G65)/G65)))</x:f>
      </x:c>
      <x:c r="I65" s="28"/>
      <x:c r="J65" s="28"/>
    </x:row>
    <x:row r="66" ht="48" customHeight="1">
      <x:c r="A66" s="2"/>
      <x:c r="B66" s="24"/>
      <x:c r="C66" s="28"/>
      <x:c r="D66" s="48"/>
      <x:c r="E66" s="48"/>
      <x:c r="F66" s="52" t="str">
        <x:f>IF($B66="","",IF(OR(NOT(ISNUMBER(D66)),NOT(ISNUMBER(E66))),"待填",IF(D66=0,"不适用",E66/D66)))</x:f>
      </x:c>
      <x:c r="G66" s="48"/>
      <x:c r="H66" s="52" t="str">
        <x:f>IF($B66="","",IF(OR(NOT(ISNUMBER(G66)),NOT(ISNUMBER(E66))),"待填",IF(G66=0,"不适用",(E66-G66)/G66)))</x:f>
      </x:c>
      <x:c r="I66" s="28"/>
      <x:c r="J66" s="28"/>
    </x:row>
    <x:row r="67" ht="48" customHeight="1">
      <x:c r="A67" s="2"/>
      <x:c r="B67" s="24"/>
      <x:c r="C67" s="28"/>
      <x:c r="D67" s="48"/>
      <x:c r="E67" s="48"/>
      <x:c r="F67" s="52" t="str">
        <x:f>IF($B67="","",IF(OR(NOT(ISNUMBER(D67)),NOT(ISNUMBER(E67))),"待填",IF(D67=0,"不适用",E67/D67)))</x:f>
      </x:c>
      <x:c r="G67" s="48"/>
      <x:c r="H67" s="52" t="str">
        <x:f>IF($B67="","",IF(OR(NOT(ISNUMBER(G67)),NOT(ISNUMBER(E67))),"待填",IF(G67=0,"不适用",(E67-G67)/G67)))</x:f>
      </x:c>
      <x:c r="I67" s="28"/>
      <x:c r="J67" s="28"/>
    </x:row>
    <x:row r="68" ht="48" customHeight="1">
      <x:c r="A68" s="2"/>
      <x:c r="B68" s="24"/>
      <x:c r="C68" s="28"/>
      <x:c r="D68" s="48"/>
      <x:c r="E68" s="48"/>
      <x:c r="F68" s="52" t="str">
        <x:f>IF($B68="","",IF(OR(NOT(ISNUMBER(D68)),NOT(ISNUMBER(E68))),"待填",IF(D68=0,"不适用",E68/D68)))</x:f>
      </x:c>
      <x:c r="G68" s="48"/>
      <x:c r="H68" s="52" t="str">
        <x:f>IF($B68="","",IF(OR(NOT(ISNUMBER(G68)),NOT(ISNUMBER(E68))),"待填",IF(G68=0,"不适用",(E68-G68)/G68)))</x:f>
      </x:c>
      <x:c r="I68" s="28"/>
      <x:c r="J68" s="28"/>
    </x:row>
    <x:row r="69" ht="48" customHeight="1">
      <x:c r="A69" s="2"/>
      <x:c r="B69" s="24"/>
      <x:c r="C69" s="28"/>
      <x:c r="D69" s="48"/>
      <x:c r="E69" s="48"/>
      <x:c r="F69" s="52" t="str">
        <x:f>IF($B69="","",IF(OR(NOT(ISNUMBER(D69)),NOT(ISNUMBER(E69))),"待填",IF(D69=0,"不适用",E69/D69)))</x:f>
      </x:c>
      <x:c r="G69" s="48"/>
      <x:c r="H69" s="52" t="str">
        <x:f>IF($B69="","",IF(OR(NOT(ISNUMBER(G69)),NOT(ISNUMBER(E69))),"待填",IF(G69=0,"不适用",(E69-G69)/G69)))</x:f>
      </x:c>
      <x:c r="I69" s="28"/>
      <x:c r="J69" s="28"/>
    </x:row>
    <x:row r="70" ht="48" customHeight="1">
      <x:c r="A70" s="2"/>
      <x:c r="B70" s="24"/>
      <x:c r="C70" s="28"/>
      <x:c r="D70" s="48"/>
      <x:c r="E70" s="48"/>
      <x:c r="F70" s="52" t="str">
        <x:f>IF($B70="","",IF(OR(NOT(ISNUMBER(D70)),NOT(ISNUMBER(E70))),"待填",IF(D70=0,"不适用",E70/D70)))</x:f>
      </x:c>
      <x:c r="G70" s="48"/>
      <x:c r="H70" s="52" t="str">
        <x:f>IF($B70="","",IF(OR(NOT(ISNUMBER(G70)),NOT(ISNUMBER(E70))),"待填",IF(G70=0,"不适用",(E70-G70)/G70)))</x:f>
      </x:c>
      <x:c r="I70" s="28"/>
      <x:c r="J70" s="28"/>
    </x:row>
    <x:row r="71" ht="48" customHeight="1">
      <x:c r="A71" s="2"/>
      <x:c r="B71" s="24"/>
      <x:c r="C71" s="28"/>
      <x:c r="D71" s="48"/>
      <x:c r="E71" s="48"/>
      <x:c r="F71" s="52" t="str">
        <x:f>IF($B71="","",IF(OR(NOT(ISNUMBER(D71)),NOT(ISNUMBER(E71))),"待填",IF(D71=0,"不适用",E71/D71)))</x:f>
      </x:c>
      <x:c r="G71" s="48"/>
      <x:c r="H71" s="52" t="str">
        <x:f>IF($B71="","",IF(OR(NOT(ISNUMBER(G71)),NOT(ISNUMBER(E71))),"待填",IF(G71=0,"不适用",(E71-G71)/G71)))</x:f>
      </x:c>
      <x:c r="I71" s="28"/>
      <x:c r="J71" s="28"/>
    </x:row>
  </x:sheetData>
  <x:conditionalFormatting sqref="G12:G71">
    <x:cfRule type="containsText" dxfId="25" priority="1" operator="containsText" text="逾期"/>
    <x:cfRule type="containsText" dxfId="26" priority="2" operator="containsText" text="待"/>
  </x:conditionalFormatting>
  <x:conditionalFormatting sqref="G4:G4">
    <x:cfRule type="cellIs" dxfId="27" priority="3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1ffaa892863a4b39"/>
  </x:tableParts>
</x:worksheet>
</file>

<file path=xl/worksheets/sheet14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4" hidden="0" customWidth="1"/>
    <x:col min="5" max="5" width="16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6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招聘需求表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需求人数</x:v>
      </x:c>
      <x:c r="G5" s="2"/>
      <x:c r="H5" s="2"/>
      <x:c r="I5" s="2"/>
      <x:c r="J5" s="9" t="str">
        <x:v>月度薪资预算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SUM($D$12:$D$71)</x:f>
        <x:v>11</x:v>
      </x:c>
      <x:c r="G6" s="2"/>
      <x:c r="H6" s="2"/>
      <x:c r="I6" s="2"/>
      <x:c r="J6" s="10" t="n">
        <x:f>SUM($L$12:$L$71)</x:f>
        <x:v>92500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预算薪资按每人每月填写，预算人数×单人月薪；未含社保福利。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岗位</x:v>
      </x:c>
      <x:c r="D11" s="20" t="str">
        <x:v>人数</x:v>
      </x:c>
      <x:c r="E11" s="20" t="str">
        <x:v>预算薪资</x:v>
      </x:c>
      <x:c r="F11" s="20" t="str">
        <x:v>到岗时间</x:v>
      </x:c>
      <x:c r="G11" s="20" t="str">
        <x:v>核心职责</x:v>
      </x:c>
      <x:c r="H11" s="20" t="str">
        <x:v>必备要求</x:v>
      </x:c>
      <x:c r="I11" s="20" t="str">
        <x:v>招聘渠道</x:v>
      </x:c>
      <x:c r="J11" s="20" t="str">
        <x:v>负责人</x:v>
      </x:c>
      <x:c r="K11" s="20" t="str">
        <x:v>状态</x:v>
      </x:c>
      <x:c r="L11" s="21" t="str">
        <x:v>月度薪资预算</x:v>
      </x:c>
    </x:row>
    <x:row r="12" ht="48" customHeight="1">
      <x:c r="A12" s="2"/>
      <x:c r="B12" s="24" t="str">
        <x:v>1-13-001</x:v>
      </x:c>
      <x:c r="C12" s="28" t="str">
        <x:v>销售顾问</x:v>
      </x:c>
      <x:c r="D12" s="48" t="n">
        <x:v>2</x:v>
      </x:c>
      <x:c r="E12" s="40" t="n">
        <x:v>8500</x:v>
      </x:c>
      <x:c r="F12" s="32" t="n">
        <x:v>46273</x:v>
      </x:c>
      <x:c r="G12" s="28" t="str">
        <x:v>梳理现有流程</x:v>
      </x:c>
      <x:c r="H12" s="28" t="str">
        <x:v>有同类项目经验</x:v>
      </x:c>
      <x:c r="I12" s="28" t="str">
        <x:v>内推</x:v>
      </x:c>
      <x:c r="J12" s="28" t="str">
        <x:v>陈禾</x:v>
      </x:c>
      <x:c r="K12" s="28" t="str">
        <x:v>招聘中</x:v>
      </x:c>
      <x:c r="L12" s="46" t="n">
        <x:f>IF($B12="","",IF(OR(NOT(ISNUMBER(D12)),NOT(ISNUMBER(E12))),"待填",D12*E12))</x:f>
        <x:v>17000</x:v>
      </x:c>
    </x:row>
    <x:row r="13" ht="48" customHeight="1">
      <x:c r="A13" s="2"/>
      <x:c r="B13" s="24" t="str">
        <x:v>1-13-002</x:v>
      </x:c>
      <x:c r="C13" s="28" t="str">
        <x:v>内容运营</x:v>
      </x:c>
      <x:c r="D13" s="48" t="n">
        <x:v>1</x:v>
      </x:c>
      <x:c r="E13" s="40" t="n">
        <x:v>9500</x:v>
      </x:c>
      <x:c r="F13" s="32" t="n">
        <x:v>46275</x:v>
      </x:c>
      <x:c r="G13" s="28" t="str">
        <x:v>确认关键字段</x:v>
      </x:c>
      <x:c r="H13" s="28" t="str">
        <x:v>熟悉数据整理</x:v>
      </x:c>
      <x:c r="I13" s="28" t="str">
        <x:v>招聘平台</x:v>
      </x:c>
      <x:c r="J13" s="28" t="str">
        <x:v>许宁</x:v>
      </x:c>
      <x:c r="K13" s="28" t="str">
        <x:v>面试中</x:v>
      </x:c>
      <x:c r="L13" s="46" t="n">
        <x:f>IF($B13="","",IF(OR(NOT(ISNUMBER(D13)),NOT(ISNUMBER(E13))),"待填",D13*E13))</x:f>
        <x:v>9500</x:v>
      </x:c>
    </x:row>
    <x:row r="14" ht="48" customHeight="1">
      <x:c r="A14" s="2"/>
      <x:c r="B14" s="24" t="str">
        <x:v>1-13-003</x:v>
      </x:c>
      <x:c r="C14" s="28" t="str">
        <x:v>视觉设计</x:v>
      </x:c>
      <x:c r="D14" s="48" t="n">
        <x:v>2</x:v>
      </x:c>
      <x:c r="E14" s="40" t="n">
        <x:v>11000</x:v>
      </x:c>
      <x:c r="F14" s="32" t="n">
        <x:v>46277</x:v>
      </x:c>
      <x:c r="G14" s="28" t="str">
        <x:v>整理历史数据</x:v>
      </x:c>
      <x:c r="H14" s="28" t="str">
        <x:v>能独立跟进任务</x:v>
      </x:c>
      <x:c r="I14" s="28" t="str">
        <x:v>校园招聘</x:v>
      </x:c>
      <x:c r="J14" s="28" t="str">
        <x:v>宋安</x:v>
      </x:c>
      <x:c r="K14" s="28" t="str">
        <x:v>已到岗</x:v>
      </x:c>
      <x:c r="L14" s="46" t="n">
        <x:f>IF($B14="","",IF(OR(NOT(ISNUMBER(D14)),NOT(ISNUMBER(E14))),"待填",D14*E14))</x:f>
        <x:v>22000</x:v>
      </x:c>
    </x:row>
    <x:row r="15" ht="48" customHeight="1">
      <x:c r="A15" s="2"/>
      <x:c r="B15" s="24" t="str">
        <x:v>1-13-004</x:v>
      </x:c>
      <x:c r="C15" s="28" t="str">
        <x:v>客户成功</x:v>
      </x:c>
      <x:c r="D15" s="48" t="n">
        <x:v>1</x:v>
      </x:c>
      <x:c r="E15" s="40" t="n">
        <x:v>8000</x:v>
      </x:c>
      <x:c r="F15" s="32" t="n">
        <x:v>46279</x:v>
      </x:c>
      <x:c r="G15" s="28" t="str">
        <x:v>制作可点击原型</x:v>
      </x:c>
      <x:c r="H15" s="28" t="str">
        <x:v>具备基础沟通能力</x:v>
      </x:c>
      <x:c r="I15" s="28" t="str">
        <x:v>官网投递</x:v>
      </x:c>
      <x:c r="J15" s="28" t="str">
        <x:v>沈青</x:v>
      </x:c>
      <x:c r="K15" s="28" t="str">
        <x:v>待确认</x:v>
      </x:c>
      <x:c r="L15" s="46" t="n">
        <x:f>IF($B15="","",IF(OR(NOT(ISNUMBER(D15)),NOT(ISNUMBER(E15))),"待填",D15*E15))</x:f>
        <x:v>8000</x:v>
      </x:c>
    </x:row>
    <x:row r="16" ht="48" customHeight="1">
      <x:c r="A16" s="2"/>
      <x:c r="B16" s="24" t="str">
        <x:v>1-13-005</x:v>
      </x:c>
      <x:c r="C16" s="28" t="str">
        <x:v>行政专员</x:v>
      </x:c>
      <x:c r="D16" s="48" t="n">
        <x:v>1</x:v>
      </x:c>
      <x:c r="E16" s="40" t="n">
        <x:v>6500</x:v>
      </x:c>
      <x:c r="F16" s="32" t="n">
        <x:v>46281</x:v>
      </x:c>
      <x:c r="G16" s="28" t="str">
        <x:v>完成首轮测试</x:v>
      </x:c>
      <x:c r="H16" s="28" t="str">
        <x:v>有同类项目经验</x:v>
      </x:c>
      <x:c r="I16" s="28" t="str">
        <x:v>内推</x:v>
      </x:c>
      <x:c r="J16" s="28" t="str">
        <x:v>苏言</x:v>
      </x:c>
      <x:c r="K16" s="28" t="str">
        <x:v>招聘中</x:v>
      </x:c>
      <x:c r="L16" s="46" t="n">
        <x:f>IF($B16="","",IF(OR(NOT(ISNUMBER(D16)),NOT(ISNUMBER(E16))),"待填",D16*E16))</x:f>
        <x:v>6500</x:v>
      </x:c>
    </x:row>
    <x:row r="17" ht="48" customHeight="1">
      <x:c r="A17" s="2"/>
      <x:c r="B17" s="24" t="str">
        <x:v>1-13-006</x:v>
      </x:c>
      <x:c r="C17" s="28" t="str">
        <x:v>产品助理</x:v>
      </x:c>
      <x:c r="D17" s="48" t="n">
        <x:v>1</x:v>
      </x:c>
      <x:c r="E17" s="40" t="n">
        <x:v>9000</x:v>
      </x:c>
      <x:c r="F17" s="32" t="n">
        <x:v>46283</x:v>
      </x:c>
      <x:c r="G17" s="28" t="str">
        <x:v>提交验收清单</x:v>
      </x:c>
      <x:c r="H17" s="28" t="str">
        <x:v>熟悉数据整理</x:v>
      </x:c>
      <x:c r="I17" s="28" t="str">
        <x:v>招聘平台</x:v>
      </x:c>
      <x:c r="J17" s="28" t="str">
        <x:v>叶川</x:v>
      </x:c>
      <x:c r="K17" s="28" t="str">
        <x:v>面试中</x:v>
      </x:c>
      <x:c r="L17" s="46" t="n">
        <x:f>IF($B17="","",IF(OR(NOT(ISNUMBER(D17)),NOT(ISNUMBER(E17))),"待填",D17*E17))</x:f>
        <x:v>9000</x:v>
      </x:c>
    </x:row>
    <x:row r="18" ht="48" customHeight="1">
      <x:c r="A18" s="2"/>
      <x:c r="B18" s="24" t="str">
        <x:v>1-13-007</x:v>
      </x:c>
      <x:c r="C18" s="28" t="str">
        <x:v>财务专员</x:v>
      </x:c>
      <x:c r="D18" s="48" t="n">
        <x:v>1</x:v>
      </x:c>
      <x:c r="E18" s="40" t="n">
        <x:v>8500</x:v>
      </x:c>
      <x:c r="F18" s="32" t="n">
        <x:v>46285</x:v>
      </x:c>
      <x:c r="G18" s="28" t="str">
        <x:v>安排使用培训</x:v>
      </x:c>
      <x:c r="H18" s="28" t="str">
        <x:v>能独立跟进任务</x:v>
      </x:c>
      <x:c r="I18" s="28" t="str">
        <x:v>校园招聘</x:v>
      </x:c>
      <x:c r="J18" s="28" t="str">
        <x:v>林晨</x:v>
      </x:c>
      <x:c r="K18" s="28" t="str">
        <x:v>已到岗</x:v>
      </x:c>
      <x:c r="L18" s="46" t="n">
        <x:f>IF($B18="","",IF(OR(NOT(ISNUMBER(D18)),NOT(ISNUMBER(E18))),"待填",D18*E18))</x:f>
        <x:v>8500</x:v>
      </x:c>
    </x:row>
    <x:row r="19" ht="48" customHeight="1">
      <x:c r="A19" s="2"/>
      <x:c r="B19" s="24" t="str">
        <x:v>1-13-008</x:v>
      </x:c>
      <x:c r="C19" s="28" t="str">
        <x:v>仓库管理员</x:v>
      </x:c>
      <x:c r="D19" s="48" t="n">
        <x:v>2</x:v>
      </x:c>
      <x:c r="E19" s="40" t="n">
        <x:v>6000</x:v>
      </x:c>
      <x:c r="F19" s="32" t="n">
        <x:v>46287</x:v>
      </x:c>
      <x:c r="G19" s="28" t="str">
        <x:v>跟踪上线反馈</x:v>
      </x:c>
      <x:c r="H19" s="28" t="str">
        <x:v>具备基础沟通能力</x:v>
      </x:c>
      <x:c r="I19" s="28" t="str">
        <x:v>官网投递</x:v>
      </x:c>
      <x:c r="J19" s="28" t="str">
        <x:v>周悦</x:v>
      </x:c>
      <x:c r="K19" s="28" t="str">
        <x:v>待确认</x:v>
      </x:c>
      <x:c r="L19" s="46" t="n">
        <x:f>IF($B19="","",IF(OR(NOT(ISNUMBER(D19)),NOT(ISNUMBER(E19))),"待填",D19*E19))</x:f>
        <x:v>12000</x:v>
      </x:c>
    </x:row>
    <x:row r="20" ht="48" customHeight="1">
      <x:c r="A20" s="2"/>
      <x:c r="B20" s="24"/>
      <x:c r="C20" s="28"/>
      <x:c r="D20" s="48"/>
      <x:c r="E20" s="40"/>
      <x:c r="F20" s="32"/>
      <x:c r="G20" s="28"/>
      <x:c r="H20" s="28"/>
      <x:c r="I20" s="28"/>
      <x:c r="J20" s="28"/>
      <x:c r="K20" s="28"/>
      <x:c r="L20" s="46" t="str">
        <x:f>IF($B20="","",IF(OR(NOT(ISNUMBER(D20)),NOT(ISNUMBER(E20))),"待填",D20*E20))</x:f>
      </x:c>
    </x:row>
    <x:row r="21" ht="48" customHeight="1">
      <x:c r="A21" s="2"/>
      <x:c r="B21" s="24"/>
      <x:c r="C21" s="28"/>
      <x:c r="D21" s="48"/>
      <x:c r="E21" s="40"/>
      <x:c r="F21" s="32"/>
      <x:c r="G21" s="28"/>
      <x:c r="H21" s="28"/>
      <x:c r="I21" s="28"/>
      <x:c r="J21" s="28"/>
      <x:c r="K21" s="28"/>
      <x:c r="L21" s="46" t="str">
        <x:f>IF($B21="","",IF(OR(NOT(ISNUMBER(D21)),NOT(ISNUMBER(E21))),"待填",D21*E21))</x:f>
      </x:c>
    </x:row>
    <x:row r="22" ht="48" customHeight="1">
      <x:c r="A22" s="2"/>
      <x:c r="B22" s="24"/>
      <x:c r="C22" s="28"/>
      <x:c r="D22" s="48"/>
      <x:c r="E22" s="40"/>
      <x:c r="F22" s="32"/>
      <x:c r="G22" s="28"/>
      <x:c r="H22" s="28"/>
      <x:c r="I22" s="28"/>
      <x:c r="J22" s="28"/>
      <x:c r="K22" s="28"/>
      <x:c r="L22" s="46" t="str">
        <x:f>IF($B22="","",IF(OR(NOT(ISNUMBER(D22)),NOT(ISNUMBER(E22))),"待填",D22*E22))</x:f>
      </x:c>
    </x:row>
    <x:row r="23" ht="48" customHeight="1">
      <x:c r="A23" s="2"/>
      <x:c r="B23" s="24"/>
      <x:c r="C23" s="28"/>
      <x:c r="D23" s="48"/>
      <x:c r="E23" s="40"/>
      <x:c r="F23" s="32"/>
      <x:c r="G23" s="28"/>
      <x:c r="H23" s="28"/>
      <x:c r="I23" s="28"/>
      <x:c r="J23" s="28"/>
      <x:c r="K23" s="28"/>
      <x:c r="L23" s="46" t="str">
        <x:f>IF($B23="","",IF(OR(NOT(ISNUMBER(D23)),NOT(ISNUMBER(E23))),"待填",D23*E23))</x:f>
      </x:c>
    </x:row>
    <x:row r="24" ht="48" customHeight="1">
      <x:c r="A24" s="2"/>
      <x:c r="B24" s="24"/>
      <x:c r="C24" s="28"/>
      <x:c r="D24" s="48"/>
      <x:c r="E24" s="40"/>
      <x:c r="F24" s="32"/>
      <x:c r="G24" s="28"/>
      <x:c r="H24" s="28"/>
      <x:c r="I24" s="28"/>
      <x:c r="J24" s="28"/>
      <x:c r="K24" s="28"/>
      <x:c r="L24" s="46" t="str">
        <x:f>IF($B24="","",IF(OR(NOT(ISNUMBER(D24)),NOT(ISNUMBER(E24))),"待填",D24*E24))</x:f>
      </x:c>
    </x:row>
    <x:row r="25" ht="48" customHeight="1">
      <x:c r="A25" s="2"/>
      <x:c r="B25" s="24"/>
      <x:c r="C25" s="28"/>
      <x:c r="D25" s="48"/>
      <x:c r="E25" s="40"/>
      <x:c r="F25" s="32"/>
      <x:c r="G25" s="28"/>
      <x:c r="H25" s="28"/>
      <x:c r="I25" s="28"/>
      <x:c r="J25" s="28"/>
      <x:c r="K25" s="28"/>
      <x:c r="L25" s="46" t="str">
        <x:f>IF($B25="","",IF(OR(NOT(ISNUMBER(D25)),NOT(ISNUMBER(E25))),"待填",D25*E25))</x:f>
      </x:c>
    </x:row>
    <x:row r="26" ht="48" customHeight="1">
      <x:c r="A26" s="2"/>
      <x:c r="B26" s="24"/>
      <x:c r="C26" s="28"/>
      <x:c r="D26" s="48"/>
      <x:c r="E26" s="40"/>
      <x:c r="F26" s="32"/>
      <x:c r="G26" s="28"/>
      <x:c r="H26" s="28"/>
      <x:c r="I26" s="28"/>
      <x:c r="J26" s="28"/>
      <x:c r="K26" s="28"/>
      <x:c r="L26" s="46" t="str">
        <x:f>IF($B26="","",IF(OR(NOT(ISNUMBER(D26)),NOT(ISNUMBER(E26))),"待填",D26*E26))</x:f>
      </x:c>
    </x:row>
    <x:row r="27" ht="48" customHeight="1">
      <x:c r="A27" s="2"/>
      <x:c r="B27" s="24"/>
      <x:c r="C27" s="28"/>
      <x:c r="D27" s="48"/>
      <x:c r="E27" s="40"/>
      <x:c r="F27" s="32"/>
      <x:c r="G27" s="28"/>
      <x:c r="H27" s="28"/>
      <x:c r="I27" s="28"/>
      <x:c r="J27" s="28"/>
      <x:c r="K27" s="28"/>
      <x:c r="L27" s="46" t="str">
        <x:f>IF($B27="","",IF(OR(NOT(ISNUMBER(D27)),NOT(ISNUMBER(E27))),"待填",D27*E27))</x:f>
      </x:c>
    </x:row>
    <x:row r="28" ht="48" customHeight="1">
      <x:c r="A28" s="2"/>
      <x:c r="B28" s="24"/>
      <x:c r="C28" s="28"/>
      <x:c r="D28" s="48"/>
      <x:c r="E28" s="40"/>
      <x:c r="F28" s="32"/>
      <x:c r="G28" s="28"/>
      <x:c r="H28" s="28"/>
      <x:c r="I28" s="28"/>
      <x:c r="J28" s="28"/>
      <x:c r="K28" s="28"/>
      <x:c r="L28" s="46" t="str">
        <x:f>IF($B28="","",IF(OR(NOT(ISNUMBER(D28)),NOT(ISNUMBER(E28))),"待填",D28*E28))</x:f>
      </x:c>
    </x:row>
    <x:row r="29" ht="48" customHeight="1">
      <x:c r="A29" s="2"/>
      <x:c r="B29" s="24"/>
      <x:c r="C29" s="28"/>
      <x:c r="D29" s="48"/>
      <x:c r="E29" s="40"/>
      <x:c r="F29" s="32"/>
      <x:c r="G29" s="28"/>
      <x:c r="H29" s="28"/>
      <x:c r="I29" s="28"/>
      <x:c r="J29" s="28"/>
      <x:c r="K29" s="28"/>
      <x:c r="L29" s="46" t="str">
        <x:f>IF($B29="","",IF(OR(NOT(ISNUMBER(D29)),NOT(ISNUMBER(E29))),"待填",D29*E29))</x:f>
      </x:c>
    </x:row>
    <x:row r="30" ht="48" customHeight="1">
      <x:c r="A30" s="2"/>
      <x:c r="B30" s="24"/>
      <x:c r="C30" s="28"/>
      <x:c r="D30" s="48"/>
      <x:c r="E30" s="40"/>
      <x:c r="F30" s="32"/>
      <x:c r="G30" s="28"/>
      <x:c r="H30" s="28"/>
      <x:c r="I30" s="28"/>
      <x:c r="J30" s="28"/>
      <x:c r="K30" s="28"/>
      <x:c r="L30" s="46" t="str">
        <x:f>IF($B30="","",IF(OR(NOT(ISNUMBER(D30)),NOT(ISNUMBER(E30))),"待填",D30*E30))</x:f>
      </x:c>
    </x:row>
    <x:row r="31" ht="48" customHeight="1">
      <x:c r="A31" s="2"/>
      <x:c r="B31" s="24"/>
      <x:c r="C31" s="28"/>
      <x:c r="D31" s="48"/>
      <x:c r="E31" s="40"/>
      <x:c r="F31" s="32"/>
      <x:c r="G31" s="28"/>
      <x:c r="H31" s="28"/>
      <x:c r="I31" s="28"/>
      <x:c r="J31" s="28"/>
      <x:c r="K31" s="28"/>
      <x:c r="L31" s="46" t="str">
        <x:f>IF($B31="","",IF(OR(NOT(ISNUMBER(D31)),NOT(ISNUMBER(E31))),"待填",D31*E31))</x:f>
      </x:c>
    </x:row>
    <x:row r="32" ht="48" customHeight="1">
      <x:c r="A32" s="2"/>
      <x:c r="B32" s="24"/>
      <x:c r="C32" s="28"/>
      <x:c r="D32" s="48"/>
      <x:c r="E32" s="40"/>
      <x:c r="F32" s="32"/>
      <x:c r="G32" s="28"/>
      <x:c r="H32" s="28"/>
      <x:c r="I32" s="28"/>
      <x:c r="J32" s="28"/>
      <x:c r="K32" s="28"/>
      <x:c r="L32" s="46" t="str">
        <x:f>IF($B32="","",IF(OR(NOT(ISNUMBER(D32)),NOT(ISNUMBER(E32))),"待填",D32*E32))</x:f>
      </x:c>
    </x:row>
    <x:row r="33" ht="48" customHeight="1">
      <x:c r="A33" s="2"/>
      <x:c r="B33" s="24"/>
      <x:c r="C33" s="28"/>
      <x:c r="D33" s="48"/>
      <x:c r="E33" s="40"/>
      <x:c r="F33" s="32"/>
      <x:c r="G33" s="28"/>
      <x:c r="H33" s="28"/>
      <x:c r="I33" s="28"/>
      <x:c r="J33" s="28"/>
      <x:c r="K33" s="28"/>
      <x:c r="L33" s="46" t="str">
        <x:f>IF($B33="","",IF(OR(NOT(ISNUMBER(D33)),NOT(ISNUMBER(E33))),"待填",D33*E33))</x:f>
      </x:c>
    </x:row>
    <x:row r="34" ht="48" customHeight="1">
      <x:c r="A34" s="2"/>
      <x:c r="B34" s="24"/>
      <x:c r="C34" s="28"/>
      <x:c r="D34" s="48"/>
      <x:c r="E34" s="40"/>
      <x:c r="F34" s="32"/>
      <x:c r="G34" s="28"/>
      <x:c r="H34" s="28"/>
      <x:c r="I34" s="28"/>
      <x:c r="J34" s="28"/>
      <x:c r="K34" s="28"/>
      <x:c r="L34" s="46" t="str">
        <x:f>IF($B34="","",IF(OR(NOT(ISNUMBER(D34)),NOT(ISNUMBER(E34))),"待填",D34*E34))</x:f>
      </x:c>
    </x:row>
    <x:row r="35" ht="48" customHeight="1">
      <x:c r="A35" s="2"/>
      <x:c r="B35" s="24"/>
      <x:c r="C35" s="28"/>
      <x:c r="D35" s="48"/>
      <x:c r="E35" s="40"/>
      <x:c r="F35" s="32"/>
      <x:c r="G35" s="28"/>
      <x:c r="H35" s="28"/>
      <x:c r="I35" s="28"/>
      <x:c r="J35" s="28"/>
      <x:c r="K35" s="28"/>
      <x:c r="L35" s="46" t="str">
        <x:f>IF($B35="","",IF(OR(NOT(ISNUMBER(D35)),NOT(ISNUMBER(E35))),"待填",D35*E35))</x:f>
      </x:c>
    </x:row>
    <x:row r="36" ht="48" customHeight="1">
      <x:c r="A36" s="2"/>
      <x:c r="B36" s="24"/>
      <x:c r="C36" s="28"/>
      <x:c r="D36" s="48"/>
      <x:c r="E36" s="40"/>
      <x:c r="F36" s="32"/>
      <x:c r="G36" s="28"/>
      <x:c r="H36" s="28"/>
      <x:c r="I36" s="28"/>
      <x:c r="J36" s="28"/>
      <x:c r="K36" s="28"/>
      <x:c r="L36" s="46" t="str">
        <x:f>IF($B36="","",IF(OR(NOT(ISNUMBER(D36)),NOT(ISNUMBER(E36))),"待填",D36*E36))</x:f>
      </x:c>
    </x:row>
    <x:row r="37" ht="48" customHeight="1">
      <x:c r="A37" s="2"/>
      <x:c r="B37" s="24"/>
      <x:c r="C37" s="28"/>
      <x:c r="D37" s="48"/>
      <x:c r="E37" s="40"/>
      <x:c r="F37" s="32"/>
      <x:c r="G37" s="28"/>
      <x:c r="H37" s="28"/>
      <x:c r="I37" s="28"/>
      <x:c r="J37" s="28"/>
      <x:c r="K37" s="28"/>
      <x:c r="L37" s="46" t="str">
        <x:f>IF($B37="","",IF(OR(NOT(ISNUMBER(D37)),NOT(ISNUMBER(E37))),"待填",D37*E37))</x:f>
      </x:c>
    </x:row>
    <x:row r="38" ht="48" customHeight="1">
      <x:c r="A38" s="2"/>
      <x:c r="B38" s="24"/>
      <x:c r="C38" s="28"/>
      <x:c r="D38" s="48"/>
      <x:c r="E38" s="40"/>
      <x:c r="F38" s="32"/>
      <x:c r="G38" s="28"/>
      <x:c r="H38" s="28"/>
      <x:c r="I38" s="28"/>
      <x:c r="J38" s="28"/>
      <x:c r="K38" s="28"/>
      <x:c r="L38" s="46" t="str">
        <x:f>IF($B38="","",IF(OR(NOT(ISNUMBER(D38)),NOT(ISNUMBER(E38))),"待填",D38*E38))</x:f>
      </x:c>
    </x:row>
    <x:row r="39" ht="48" customHeight="1">
      <x:c r="A39" s="2"/>
      <x:c r="B39" s="24"/>
      <x:c r="C39" s="28"/>
      <x:c r="D39" s="48"/>
      <x:c r="E39" s="40"/>
      <x:c r="F39" s="32"/>
      <x:c r="G39" s="28"/>
      <x:c r="H39" s="28"/>
      <x:c r="I39" s="28"/>
      <x:c r="J39" s="28"/>
      <x:c r="K39" s="28"/>
      <x:c r="L39" s="46" t="str">
        <x:f>IF($B39="","",IF(OR(NOT(ISNUMBER(D39)),NOT(ISNUMBER(E39))),"待填",D39*E39))</x:f>
      </x:c>
    </x:row>
    <x:row r="40" ht="48" customHeight="1">
      <x:c r="A40" s="2"/>
      <x:c r="B40" s="24"/>
      <x:c r="C40" s="28"/>
      <x:c r="D40" s="48"/>
      <x:c r="E40" s="40"/>
      <x:c r="F40" s="32"/>
      <x:c r="G40" s="28"/>
      <x:c r="H40" s="28"/>
      <x:c r="I40" s="28"/>
      <x:c r="J40" s="28"/>
      <x:c r="K40" s="28"/>
      <x:c r="L40" s="46" t="str">
        <x:f>IF($B40="","",IF(OR(NOT(ISNUMBER(D40)),NOT(ISNUMBER(E40))),"待填",D40*E40))</x:f>
      </x:c>
    </x:row>
    <x:row r="41" ht="48" customHeight="1">
      <x:c r="A41" s="2"/>
      <x:c r="B41" s="24"/>
      <x:c r="C41" s="28"/>
      <x:c r="D41" s="48"/>
      <x:c r="E41" s="40"/>
      <x:c r="F41" s="32"/>
      <x:c r="G41" s="28"/>
      <x:c r="H41" s="28"/>
      <x:c r="I41" s="28"/>
      <x:c r="J41" s="28"/>
      <x:c r="K41" s="28"/>
      <x:c r="L41" s="46" t="str">
        <x:f>IF($B41="","",IF(OR(NOT(ISNUMBER(D41)),NOT(ISNUMBER(E41))),"待填",D41*E41))</x:f>
      </x:c>
    </x:row>
    <x:row r="42" ht="48" customHeight="1">
      <x:c r="A42" s="2"/>
      <x:c r="B42" s="24"/>
      <x:c r="C42" s="28"/>
      <x:c r="D42" s="48"/>
      <x:c r="E42" s="40"/>
      <x:c r="F42" s="32"/>
      <x:c r="G42" s="28"/>
      <x:c r="H42" s="28"/>
      <x:c r="I42" s="28"/>
      <x:c r="J42" s="28"/>
      <x:c r="K42" s="28"/>
      <x:c r="L42" s="46" t="str">
        <x:f>IF($B42="","",IF(OR(NOT(ISNUMBER(D42)),NOT(ISNUMBER(E42))),"待填",D42*E42))</x:f>
      </x:c>
    </x:row>
    <x:row r="43" ht="48" customHeight="1">
      <x:c r="A43" s="2"/>
      <x:c r="B43" s="24"/>
      <x:c r="C43" s="28"/>
      <x:c r="D43" s="48"/>
      <x:c r="E43" s="40"/>
      <x:c r="F43" s="32"/>
      <x:c r="G43" s="28"/>
      <x:c r="H43" s="28"/>
      <x:c r="I43" s="28"/>
      <x:c r="J43" s="28"/>
      <x:c r="K43" s="28"/>
      <x:c r="L43" s="46" t="str">
        <x:f>IF($B43="","",IF(OR(NOT(ISNUMBER(D43)),NOT(ISNUMBER(E43))),"待填",D43*E43))</x:f>
      </x:c>
    </x:row>
    <x:row r="44" ht="48" customHeight="1">
      <x:c r="A44" s="2"/>
      <x:c r="B44" s="24"/>
      <x:c r="C44" s="28"/>
      <x:c r="D44" s="48"/>
      <x:c r="E44" s="40"/>
      <x:c r="F44" s="32"/>
      <x:c r="G44" s="28"/>
      <x:c r="H44" s="28"/>
      <x:c r="I44" s="28"/>
      <x:c r="J44" s="28"/>
      <x:c r="K44" s="28"/>
      <x:c r="L44" s="46" t="str">
        <x:f>IF($B44="","",IF(OR(NOT(ISNUMBER(D44)),NOT(ISNUMBER(E44))),"待填",D44*E44))</x:f>
      </x:c>
    </x:row>
    <x:row r="45" ht="48" customHeight="1">
      <x:c r="A45" s="2"/>
      <x:c r="B45" s="24"/>
      <x:c r="C45" s="28"/>
      <x:c r="D45" s="48"/>
      <x:c r="E45" s="40"/>
      <x:c r="F45" s="32"/>
      <x:c r="G45" s="28"/>
      <x:c r="H45" s="28"/>
      <x:c r="I45" s="28"/>
      <x:c r="J45" s="28"/>
      <x:c r="K45" s="28"/>
      <x:c r="L45" s="46" t="str">
        <x:f>IF($B45="","",IF(OR(NOT(ISNUMBER(D45)),NOT(ISNUMBER(E45))),"待填",D45*E45))</x:f>
      </x:c>
    </x:row>
    <x:row r="46" ht="48" customHeight="1">
      <x:c r="A46" s="2"/>
      <x:c r="B46" s="24"/>
      <x:c r="C46" s="28"/>
      <x:c r="D46" s="48"/>
      <x:c r="E46" s="40"/>
      <x:c r="F46" s="32"/>
      <x:c r="G46" s="28"/>
      <x:c r="H46" s="28"/>
      <x:c r="I46" s="28"/>
      <x:c r="J46" s="28"/>
      <x:c r="K46" s="28"/>
      <x:c r="L46" s="46" t="str">
        <x:f>IF($B46="","",IF(OR(NOT(ISNUMBER(D46)),NOT(ISNUMBER(E46))),"待填",D46*E46))</x:f>
      </x:c>
    </x:row>
    <x:row r="47" ht="48" customHeight="1">
      <x:c r="A47" s="2"/>
      <x:c r="B47" s="24"/>
      <x:c r="C47" s="28"/>
      <x:c r="D47" s="48"/>
      <x:c r="E47" s="40"/>
      <x:c r="F47" s="32"/>
      <x:c r="G47" s="28"/>
      <x:c r="H47" s="28"/>
      <x:c r="I47" s="28"/>
      <x:c r="J47" s="28"/>
      <x:c r="K47" s="28"/>
      <x:c r="L47" s="46" t="str">
        <x:f>IF($B47="","",IF(OR(NOT(ISNUMBER(D47)),NOT(ISNUMBER(E47))),"待填",D47*E47))</x:f>
      </x:c>
    </x:row>
    <x:row r="48" ht="48" customHeight="1">
      <x:c r="A48" s="2"/>
      <x:c r="B48" s="24"/>
      <x:c r="C48" s="28"/>
      <x:c r="D48" s="48"/>
      <x:c r="E48" s="40"/>
      <x:c r="F48" s="32"/>
      <x:c r="G48" s="28"/>
      <x:c r="H48" s="28"/>
      <x:c r="I48" s="28"/>
      <x:c r="J48" s="28"/>
      <x:c r="K48" s="28"/>
      <x:c r="L48" s="46" t="str">
        <x:f>IF($B48="","",IF(OR(NOT(ISNUMBER(D48)),NOT(ISNUMBER(E48))),"待填",D48*E48))</x:f>
      </x:c>
    </x:row>
    <x:row r="49" ht="48" customHeight="1">
      <x:c r="A49" s="2"/>
      <x:c r="B49" s="24"/>
      <x:c r="C49" s="28"/>
      <x:c r="D49" s="48"/>
      <x:c r="E49" s="40"/>
      <x:c r="F49" s="32"/>
      <x:c r="G49" s="28"/>
      <x:c r="H49" s="28"/>
      <x:c r="I49" s="28"/>
      <x:c r="J49" s="28"/>
      <x:c r="K49" s="28"/>
      <x:c r="L49" s="46" t="str">
        <x:f>IF($B49="","",IF(OR(NOT(ISNUMBER(D49)),NOT(ISNUMBER(E49))),"待填",D49*E49))</x:f>
      </x:c>
    </x:row>
    <x:row r="50" ht="48" customHeight="1">
      <x:c r="A50" s="2"/>
      <x:c r="B50" s="24"/>
      <x:c r="C50" s="28"/>
      <x:c r="D50" s="48"/>
      <x:c r="E50" s="40"/>
      <x:c r="F50" s="32"/>
      <x:c r="G50" s="28"/>
      <x:c r="H50" s="28"/>
      <x:c r="I50" s="28"/>
      <x:c r="J50" s="28"/>
      <x:c r="K50" s="28"/>
      <x:c r="L50" s="46" t="str">
        <x:f>IF($B50="","",IF(OR(NOT(ISNUMBER(D50)),NOT(ISNUMBER(E50))),"待填",D50*E50))</x:f>
      </x:c>
    </x:row>
    <x:row r="51" ht="48" customHeight="1">
      <x:c r="A51" s="2"/>
      <x:c r="B51" s="24"/>
      <x:c r="C51" s="28"/>
      <x:c r="D51" s="48"/>
      <x:c r="E51" s="40"/>
      <x:c r="F51" s="32"/>
      <x:c r="G51" s="28"/>
      <x:c r="H51" s="28"/>
      <x:c r="I51" s="28"/>
      <x:c r="J51" s="28"/>
      <x:c r="K51" s="28"/>
      <x:c r="L51" s="46" t="str">
        <x:f>IF($B51="","",IF(OR(NOT(ISNUMBER(D51)),NOT(ISNUMBER(E51))),"待填",D51*E51))</x:f>
      </x:c>
    </x:row>
    <x:row r="52" ht="48" customHeight="1">
      <x:c r="A52" s="2"/>
      <x:c r="B52" s="24"/>
      <x:c r="C52" s="28"/>
      <x:c r="D52" s="48"/>
      <x:c r="E52" s="40"/>
      <x:c r="F52" s="32"/>
      <x:c r="G52" s="28"/>
      <x:c r="H52" s="28"/>
      <x:c r="I52" s="28"/>
      <x:c r="J52" s="28"/>
      <x:c r="K52" s="28"/>
      <x:c r="L52" s="46" t="str">
        <x:f>IF($B52="","",IF(OR(NOT(ISNUMBER(D52)),NOT(ISNUMBER(E52))),"待填",D52*E52))</x:f>
      </x:c>
    </x:row>
    <x:row r="53" ht="48" customHeight="1">
      <x:c r="A53" s="2"/>
      <x:c r="B53" s="24"/>
      <x:c r="C53" s="28"/>
      <x:c r="D53" s="48"/>
      <x:c r="E53" s="40"/>
      <x:c r="F53" s="32"/>
      <x:c r="G53" s="28"/>
      <x:c r="H53" s="28"/>
      <x:c r="I53" s="28"/>
      <x:c r="J53" s="28"/>
      <x:c r="K53" s="28"/>
      <x:c r="L53" s="46" t="str">
        <x:f>IF($B53="","",IF(OR(NOT(ISNUMBER(D53)),NOT(ISNUMBER(E53))),"待填",D53*E53))</x:f>
      </x:c>
    </x:row>
    <x:row r="54" ht="48" customHeight="1">
      <x:c r="A54" s="2"/>
      <x:c r="B54" s="24"/>
      <x:c r="C54" s="28"/>
      <x:c r="D54" s="48"/>
      <x:c r="E54" s="40"/>
      <x:c r="F54" s="32"/>
      <x:c r="G54" s="28"/>
      <x:c r="H54" s="28"/>
      <x:c r="I54" s="28"/>
      <x:c r="J54" s="28"/>
      <x:c r="K54" s="28"/>
      <x:c r="L54" s="46" t="str">
        <x:f>IF($B54="","",IF(OR(NOT(ISNUMBER(D54)),NOT(ISNUMBER(E54))),"待填",D54*E54))</x:f>
      </x:c>
    </x:row>
    <x:row r="55" ht="48" customHeight="1">
      <x:c r="A55" s="2"/>
      <x:c r="B55" s="24"/>
      <x:c r="C55" s="28"/>
      <x:c r="D55" s="48"/>
      <x:c r="E55" s="40"/>
      <x:c r="F55" s="32"/>
      <x:c r="G55" s="28"/>
      <x:c r="H55" s="28"/>
      <x:c r="I55" s="28"/>
      <x:c r="J55" s="28"/>
      <x:c r="K55" s="28"/>
      <x:c r="L55" s="46" t="str">
        <x:f>IF($B55="","",IF(OR(NOT(ISNUMBER(D55)),NOT(ISNUMBER(E55))),"待填",D55*E55))</x:f>
      </x:c>
    </x:row>
    <x:row r="56" ht="48" customHeight="1">
      <x:c r="A56" s="2"/>
      <x:c r="B56" s="24"/>
      <x:c r="C56" s="28"/>
      <x:c r="D56" s="48"/>
      <x:c r="E56" s="40"/>
      <x:c r="F56" s="32"/>
      <x:c r="G56" s="28"/>
      <x:c r="H56" s="28"/>
      <x:c r="I56" s="28"/>
      <x:c r="J56" s="28"/>
      <x:c r="K56" s="28"/>
      <x:c r="L56" s="46" t="str">
        <x:f>IF($B56="","",IF(OR(NOT(ISNUMBER(D56)),NOT(ISNUMBER(E56))),"待填",D56*E56))</x:f>
      </x:c>
    </x:row>
    <x:row r="57" ht="48" customHeight="1">
      <x:c r="A57" s="2"/>
      <x:c r="B57" s="24"/>
      <x:c r="C57" s="28"/>
      <x:c r="D57" s="48"/>
      <x:c r="E57" s="40"/>
      <x:c r="F57" s="32"/>
      <x:c r="G57" s="28"/>
      <x:c r="H57" s="28"/>
      <x:c r="I57" s="28"/>
      <x:c r="J57" s="28"/>
      <x:c r="K57" s="28"/>
      <x:c r="L57" s="46" t="str">
        <x:f>IF($B57="","",IF(OR(NOT(ISNUMBER(D57)),NOT(ISNUMBER(E57))),"待填",D57*E57))</x:f>
      </x:c>
    </x:row>
    <x:row r="58" ht="48" customHeight="1">
      <x:c r="A58" s="2"/>
      <x:c r="B58" s="24"/>
      <x:c r="C58" s="28"/>
      <x:c r="D58" s="48"/>
      <x:c r="E58" s="40"/>
      <x:c r="F58" s="32"/>
      <x:c r="G58" s="28"/>
      <x:c r="H58" s="28"/>
      <x:c r="I58" s="28"/>
      <x:c r="J58" s="28"/>
      <x:c r="K58" s="28"/>
      <x:c r="L58" s="46" t="str">
        <x:f>IF($B58="","",IF(OR(NOT(ISNUMBER(D58)),NOT(ISNUMBER(E58))),"待填",D58*E58))</x:f>
      </x:c>
    </x:row>
    <x:row r="59" ht="48" customHeight="1">
      <x:c r="A59" s="2"/>
      <x:c r="B59" s="24"/>
      <x:c r="C59" s="28"/>
      <x:c r="D59" s="48"/>
      <x:c r="E59" s="40"/>
      <x:c r="F59" s="32"/>
      <x:c r="G59" s="28"/>
      <x:c r="H59" s="28"/>
      <x:c r="I59" s="28"/>
      <x:c r="J59" s="28"/>
      <x:c r="K59" s="28"/>
      <x:c r="L59" s="46" t="str">
        <x:f>IF($B59="","",IF(OR(NOT(ISNUMBER(D59)),NOT(ISNUMBER(E59))),"待填",D59*E59))</x:f>
      </x:c>
    </x:row>
    <x:row r="60" ht="48" customHeight="1">
      <x:c r="A60" s="2"/>
      <x:c r="B60" s="24"/>
      <x:c r="C60" s="28"/>
      <x:c r="D60" s="48"/>
      <x:c r="E60" s="40"/>
      <x:c r="F60" s="32"/>
      <x:c r="G60" s="28"/>
      <x:c r="H60" s="28"/>
      <x:c r="I60" s="28"/>
      <x:c r="J60" s="28"/>
      <x:c r="K60" s="28"/>
      <x:c r="L60" s="46" t="str">
        <x:f>IF($B60="","",IF(OR(NOT(ISNUMBER(D60)),NOT(ISNUMBER(E60))),"待填",D60*E60))</x:f>
      </x:c>
    </x:row>
    <x:row r="61" ht="48" customHeight="1">
      <x:c r="A61" s="2"/>
      <x:c r="B61" s="24"/>
      <x:c r="C61" s="28"/>
      <x:c r="D61" s="48"/>
      <x:c r="E61" s="40"/>
      <x:c r="F61" s="32"/>
      <x:c r="G61" s="28"/>
      <x:c r="H61" s="28"/>
      <x:c r="I61" s="28"/>
      <x:c r="J61" s="28"/>
      <x:c r="K61" s="28"/>
      <x:c r="L61" s="46" t="str">
        <x:f>IF($B61="","",IF(OR(NOT(ISNUMBER(D61)),NOT(ISNUMBER(E61))),"待填",D61*E61))</x:f>
      </x:c>
    </x:row>
    <x:row r="62" ht="48" customHeight="1">
      <x:c r="A62" s="2"/>
      <x:c r="B62" s="24"/>
      <x:c r="C62" s="28"/>
      <x:c r="D62" s="48"/>
      <x:c r="E62" s="40"/>
      <x:c r="F62" s="32"/>
      <x:c r="G62" s="28"/>
      <x:c r="H62" s="28"/>
      <x:c r="I62" s="28"/>
      <x:c r="J62" s="28"/>
      <x:c r="K62" s="28"/>
      <x:c r="L62" s="46" t="str">
        <x:f>IF($B62="","",IF(OR(NOT(ISNUMBER(D62)),NOT(ISNUMBER(E62))),"待填",D62*E62))</x:f>
      </x:c>
    </x:row>
    <x:row r="63" ht="48" customHeight="1">
      <x:c r="A63" s="2"/>
      <x:c r="B63" s="24"/>
      <x:c r="C63" s="28"/>
      <x:c r="D63" s="48"/>
      <x:c r="E63" s="40"/>
      <x:c r="F63" s="32"/>
      <x:c r="G63" s="28"/>
      <x:c r="H63" s="28"/>
      <x:c r="I63" s="28"/>
      <x:c r="J63" s="28"/>
      <x:c r="K63" s="28"/>
      <x:c r="L63" s="46" t="str">
        <x:f>IF($B63="","",IF(OR(NOT(ISNUMBER(D63)),NOT(ISNUMBER(E63))),"待填",D63*E63))</x:f>
      </x:c>
    </x:row>
    <x:row r="64" ht="48" customHeight="1">
      <x:c r="A64" s="2"/>
      <x:c r="B64" s="24"/>
      <x:c r="C64" s="28"/>
      <x:c r="D64" s="48"/>
      <x:c r="E64" s="40"/>
      <x:c r="F64" s="32"/>
      <x:c r="G64" s="28"/>
      <x:c r="H64" s="28"/>
      <x:c r="I64" s="28"/>
      <x:c r="J64" s="28"/>
      <x:c r="K64" s="28"/>
      <x:c r="L64" s="46" t="str">
        <x:f>IF($B64="","",IF(OR(NOT(ISNUMBER(D64)),NOT(ISNUMBER(E64))),"待填",D64*E64))</x:f>
      </x:c>
    </x:row>
    <x:row r="65" ht="48" customHeight="1">
      <x:c r="A65" s="2"/>
      <x:c r="B65" s="24"/>
      <x:c r="C65" s="28"/>
      <x:c r="D65" s="48"/>
      <x:c r="E65" s="40"/>
      <x:c r="F65" s="32"/>
      <x:c r="G65" s="28"/>
      <x:c r="H65" s="28"/>
      <x:c r="I65" s="28"/>
      <x:c r="J65" s="28"/>
      <x:c r="K65" s="28"/>
      <x:c r="L65" s="46" t="str">
        <x:f>IF($B65="","",IF(OR(NOT(ISNUMBER(D65)),NOT(ISNUMBER(E65))),"待填",D65*E65))</x:f>
      </x:c>
    </x:row>
    <x:row r="66" ht="48" customHeight="1">
      <x:c r="A66" s="2"/>
      <x:c r="B66" s="24"/>
      <x:c r="C66" s="28"/>
      <x:c r="D66" s="48"/>
      <x:c r="E66" s="40"/>
      <x:c r="F66" s="32"/>
      <x:c r="G66" s="28"/>
      <x:c r="H66" s="28"/>
      <x:c r="I66" s="28"/>
      <x:c r="J66" s="28"/>
      <x:c r="K66" s="28"/>
      <x:c r="L66" s="46" t="str">
        <x:f>IF($B66="","",IF(OR(NOT(ISNUMBER(D66)),NOT(ISNUMBER(E66))),"待填",D66*E66))</x:f>
      </x:c>
    </x:row>
    <x:row r="67" ht="48" customHeight="1">
      <x:c r="A67" s="2"/>
      <x:c r="B67" s="24"/>
      <x:c r="C67" s="28"/>
      <x:c r="D67" s="48"/>
      <x:c r="E67" s="40"/>
      <x:c r="F67" s="32"/>
      <x:c r="G67" s="28"/>
      <x:c r="H67" s="28"/>
      <x:c r="I67" s="28"/>
      <x:c r="J67" s="28"/>
      <x:c r="K67" s="28"/>
      <x:c r="L67" s="46" t="str">
        <x:f>IF($B67="","",IF(OR(NOT(ISNUMBER(D67)),NOT(ISNUMBER(E67))),"待填",D67*E67))</x:f>
      </x:c>
    </x:row>
    <x:row r="68" ht="48" customHeight="1">
      <x:c r="A68" s="2"/>
      <x:c r="B68" s="24"/>
      <x:c r="C68" s="28"/>
      <x:c r="D68" s="48"/>
      <x:c r="E68" s="40"/>
      <x:c r="F68" s="32"/>
      <x:c r="G68" s="28"/>
      <x:c r="H68" s="28"/>
      <x:c r="I68" s="28"/>
      <x:c r="J68" s="28"/>
      <x:c r="K68" s="28"/>
      <x:c r="L68" s="46" t="str">
        <x:f>IF($B68="","",IF(OR(NOT(ISNUMBER(D68)),NOT(ISNUMBER(E68))),"待填",D68*E68))</x:f>
      </x:c>
    </x:row>
    <x:row r="69" ht="48" customHeight="1">
      <x:c r="A69" s="2"/>
      <x:c r="B69" s="24"/>
      <x:c r="C69" s="28"/>
      <x:c r="D69" s="48"/>
      <x:c r="E69" s="40"/>
      <x:c r="F69" s="32"/>
      <x:c r="G69" s="28"/>
      <x:c r="H69" s="28"/>
      <x:c r="I69" s="28"/>
      <x:c r="J69" s="28"/>
      <x:c r="K69" s="28"/>
      <x:c r="L69" s="46" t="str">
        <x:f>IF($B69="","",IF(OR(NOT(ISNUMBER(D69)),NOT(ISNUMBER(E69))),"待填",D69*E69))</x:f>
      </x:c>
    </x:row>
    <x:row r="70" ht="48" customHeight="1">
      <x:c r="A70" s="2"/>
      <x:c r="B70" s="24"/>
      <x:c r="C70" s="28"/>
      <x:c r="D70" s="48"/>
      <x:c r="E70" s="40"/>
      <x:c r="F70" s="32"/>
      <x:c r="G70" s="28"/>
      <x:c r="H70" s="28"/>
      <x:c r="I70" s="28"/>
      <x:c r="J70" s="28"/>
      <x:c r="K70" s="28"/>
      <x:c r="L70" s="46" t="str">
        <x:f>IF($B70="","",IF(OR(NOT(ISNUMBER(D70)),NOT(ISNUMBER(E70))),"待填",D70*E70))</x:f>
      </x:c>
    </x:row>
    <x:row r="71" ht="48" customHeight="1">
      <x:c r="A71" s="2"/>
      <x:c r="B71" s="24"/>
      <x:c r="C71" s="28"/>
      <x:c r="D71" s="48"/>
      <x:c r="E71" s="40"/>
      <x:c r="F71" s="32"/>
      <x:c r="G71" s="28"/>
      <x:c r="H71" s="28"/>
      <x:c r="I71" s="28"/>
      <x:c r="J71" s="28"/>
      <x:c r="K71" s="28"/>
      <x:c r="L71" s="46" t="str">
        <x:f>IF($B71="","",IF(OR(NOT(ISNUMBER(D71)),NOT(ISNUMBER(E71))),"待填",D71*E71))</x:f>
      </x:c>
    </x:row>
  </x:sheetData>
  <x:conditionalFormatting sqref="K12:K71">
    <x:cfRule type="containsText" dxfId="28" priority="1" operator="containsText" text="逾期"/>
    <x:cfRule type="containsText" dxfId="29" priority="2" operator="containsText" text="待"/>
  </x:conditionalFormatting>
  <x:conditionalFormatting sqref="G4:G4">
    <x:cfRule type="cellIs" dxfId="30" priority="3" operator="greaterThan">
      <x:formula>0</x:formula>
    </x:cfRule>
  </x:conditionalFormatting>
  <x:dataValidations count="1">
    <x:dataValidation type="list" sqref="K12:K71">
      <x:formula1>"招聘中,面试中,已到岗,待确认"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d48fa64b1aa4d84"/>
  </x:tableParts>
</x:worksheet>
</file>

<file path=xl/worksheets/sheet15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8" hidden="0" customWidth="1"/>
    <x:col min="11" max="11" width="18" hidden="0" customWidth="1"/>
    <x:col min="12" max="12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面试评分表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平均评分</x:v>
      </x:c>
      <x:c r="G5" s="2"/>
      <x:c r="H5" s="2"/>
      <x:c r="I5" s="2"/>
      <x:c r="J5" s="2"/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55" t="n">
        <x:f>AVERAGE($J$12:$J$71)</x:f>
        <x:v>3.875</x:v>
      </x:c>
      <x:c r="G6" s="2"/>
      <x:c r="H6" s="2"/>
      <x:c r="I6" s="2"/>
      <x:c r="J6" s="2"/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五项能力按1–5分等权平均；面试结论由面试人填写。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候选人</x:v>
      </x:c>
      <x:c r="D11" s="20" t="str">
        <x:v>岗位</x:v>
      </x:c>
      <x:c r="E11" s="20" t="str">
        <x:v>经验匹配</x:v>
      </x:c>
      <x:c r="F11" s="20" t="str">
        <x:v>沟通能力</x:v>
      </x:c>
      <x:c r="G11" s="20" t="str">
        <x:v>执行力</x:v>
      </x:c>
      <x:c r="H11" s="20" t="str">
        <x:v>专业能力</x:v>
      </x:c>
      <x:c r="I11" s="20" t="str">
        <x:v>稳定性</x:v>
      </x:c>
      <x:c r="J11" s="20" t="str">
        <x:v>综合评价</x:v>
      </x:c>
      <x:c r="K11" s="20" t="str">
        <x:v>面试结论</x:v>
      </x:c>
      <x:c r="L11" s="21" t="str">
        <x:v>面试人</x:v>
      </x:c>
    </x:row>
    <x:row r="12" ht="48" customHeight="1">
      <x:c r="A12" s="2"/>
      <x:c r="B12" s="24" t="str">
        <x:v>1-14-001</x:v>
      </x:c>
      <x:c r="C12" s="28" t="str">
        <x:v>林晨（模拟）</x:v>
      </x:c>
      <x:c r="D12" s="28" t="str">
        <x:v>销售顾问</x:v>
      </x:c>
      <x:c r="E12" s="48" t="n">
        <x:v>4</x:v>
      </x:c>
      <x:c r="F12" s="48" t="n">
        <x:v>4</x:v>
      </x:c>
      <x:c r="G12" s="48" t="n">
        <x:v>4</x:v>
      </x:c>
      <x:c r="H12" s="48" t="n">
        <x:v>4</x:v>
      </x:c>
      <x:c r="I12" s="48" t="n">
        <x:v>4</x:v>
      </x:c>
      <x:c r="J12" s="59" t="n">
        <x:f>IF($B12="","",IF(OR(NOT(ISNUMBER(E12)),NOT(ISNUMBER(F12)),NOT(ISNUMBER(G12)),NOT(ISNUMBER(H12)),NOT(ISNUMBER(I12))),"待填",ROUND(AVERAGE(E12,F12,G12,H12,I12),2)))</x:f>
        <x:v>4</x:v>
      </x:c>
      <x:c r="K12" s="28" t="str">
        <x:v>待讨论</x:v>
      </x:c>
      <x:c r="L12" s="28" t="str">
        <x:v>陈禾</x:v>
      </x:c>
    </x:row>
    <x:row r="13" ht="48" customHeight="1">
      <x:c r="A13" s="2"/>
      <x:c r="B13" s="24" t="str">
        <x:v>1-14-002</x:v>
      </x:c>
      <x:c r="C13" s="28" t="str">
        <x:v>周悦（模拟）</x:v>
      </x:c>
      <x:c r="D13" s="28" t="str">
        <x:v>内容运营</x:v>
      </x:c>
      <x:c r="E13" s="48" t="n">
        <x:v>3</x:v>
      </x:c>
      <x:c r="F13" s="48" t="n">
        <x:v>3</x:v>
      </x:c>
      <x:c r="G13" s="48" t="n">
        <x:v>3</x:v>
      </x:c>
      <x:c r="H13" s="48" t="n">
        <x:v>3</x:v>
      </x:c>
      <x:c r="I13" s="48" t="n">
        <x:v>3</x:v>
      </x:c>
      <x:c r="J13" s="59" t="n">
        <x:f>IF($B13="","",IF(OR(NOT(ISNUMBER(E13)),NOT(ISNUMBER(F13)),NOT(ISNUMBER(G13)),NOT(ISNUMBER(H13)),NOT(ISNUMBER(I13))),"待填",ROUND(AVERAGE(E13,F13,G13,H13,I13),2)))</x:f>
        <x:v>3</x:v>
      </x:c>
      <x:c r="K13" s="28" t="str">
        <x:v>通过</x:v>
      </x:c>
      <x:c r="L13" s="28" t="str">
        <x:v>许宁</x:v>
      </x:c>
    </x:row>
    <x:row r="14" ht="48" customHeight="1">
      <x:c r="A14" s="2"/>
      <x:c r="B14" s="24" t="str">
        <x:v>1-14-003</x:v>
      </x:c>
      <x:c r="C14" s="28" t="str">
        <x:v>陈禾（模拟）</x:v>
      </x:c>
      <x:c r="D14" s="28" t="str">
        <x:v>视觉设计</x:v>
      </x:c>
      <x:c r="E14" s="48" t="n">
        <x:v>5</x:v>
      </x:c>
      <x:c r="F14" s="48" t="n">
        <x:v>5</x:v>
      </x:c>
      <x:c r="G14" s="48" t="n">
        <x:v>5</x:v>
      </x:c>
      <x:c r="H14" s="48" t="n">
        <x:v>5</x:v>
      </x:c>
      <x:c r="I14" s="48" t="n">
        <x:v>5</x:v>
      </x:c>
      <x:c r="J14" s="59" t="n">
        <x:f>IF($B14="","",IF(OR(NOT(ISNUMBER(E14)),NOT(ISNUMBER(F14)),NOT(ISNUMBER(G14)),NOT(ISNUMBER(H14)),NOT(ISNUMBER(I14))),"待填",ROUND(AVERAGE(E14,F14,G14,H14,I14),2)))</x:f>
        <x:v>5</x:v>
      </x:c>
      <x:c r="K14" s="28" t="str">
        <x:v>待补充</x:v>
      </x:c>
      <x:c r="L14" s="28" t="str">
        <x:v>宋安</x:v>
      </x:c>
    </x:row>
    <x:row r="15" ht="48" customHeight="1">
      <x:c r="A15" s="2"/>
      <x:c r="B15" s="24" t="str">
        <x:v>1-14-004</x:v>
      </x:c>
      <x:c r="C15" s="28" t="str">
        <x:v>许宁（模拟）</x:v>
      </x:c>
      <x:c r="D15" s="28" t="str">
        <x:v>客户成功</x:v>
      </x:c>
      <x:c r="E15" s="48" t="n">
        <x:v>4</x:v>
      </x:c>
      <x:c r="F15" s="48" t="n">
        <x:v>4</x:v>
      </x:c>
      <x:c r="G15" s="48" t="n">
        <x:v>4</x:v>
      </x:c>
      <x:c r="H15" s="48" t="n">
        <x:v>4</x:v>
      </x:c>
      <x:c r="I15" s="48" t="n">
        <x:v>4</x:v>
      </x:c>
      <x:c r="J15" s="59" t="n">
        <x:f>IF($B15="","",IF(OR(NOT(ISNUMBER(E15)),NOT(ISNUMBER(F15)),NOT(ISNUMBER(G15)),NOT(ISNUMBER(H15)),NOT(ISNUMBER(I15))),"待填",ROUND(AVERAGE(E15,F15,G15,H15,I15),2)))</x:f>
        <x:v>4</x:v>
      </x:c>
      <x:c r="K15" s="28" t="str">
        <x:v>暂缓</x:v>
      </x:c>
      <x:c r="L15" s="28" t="str">
        <x:v>沈青</x:v>
      </x:c>
    </x:row>
    <x:row r="16" ht="48" customHeight="1">
      <x:c r="A16" s="2"/>
      <x:c r="B16" s="24" t="str">
        <x:v>1-14-005</x:v>
      </x:c>
      <x:c r="C16" s="28" t="str">
        <x:v>宋安（模拟）</x:v>
      </x:c>
      <x:c r="D16" s="28" t="str">
        <x:v>行政专员</x:v>
      </x:c>
      <x:c r="E16" s="48" t="n">
        <x:v>3</x:v>
      </x:c>
      <x:c r="F16" s="48" t="n">
        <x:v>3</x:v>
      </x:c>
      <x:c r="G16" s="48" t="n">
        <x:v>3</x:v>
      </x:c>
      <x:c r="H16" s="48" t="n">
        <x:v>3</x:v>
      </x:c>
      <x:c r="I16" s="48" t="n">
        <x:v>3</x:v>
      </x:c>
      <x:c r="J16" s="59" t="n">
        <x:f>IF($B16="","",IF(OR(NOT(ISNUMBER(E16)),NOT(ISNUMBER(F16)),NOT(ISNUMBER(G16)),NOT(ISNUMBER(H16)),NOT(ISNUMBER(I16))),"待填",ROUND(AVERAGE(E16,F16,G16,H16,I16),2)))</x:f>
        <x:v>3</x:v>
      </x:c>
      <x:c r="K16" s="28" t="str">
        <x:v>待讨论</x:v>
      </x:c>
      <x:c r="L16" s="28" t="str">
        <x:v>苏言</x:v>
      </x:c>
    </x:row>
    <x:row r="17" ht="48" customHeight="1">
      <x:c r="A17" s="2"/>
      <x:c r="B17" s="24" t="str">
        <x:v>1-14-006</x:v>
      </x:c>
      <x:c r="C17" s="28" t="str">
        <x:v>沈青（模拟）</x:v>
      </x:c>
      <x:c r="D17" s="28" t="str">
        <x:v>产品助理</x:v>
      </x:c>
      <x:c r="E17" s="48" t="n">
        <x:v>4</x:v>
      </x:c>
      <x:c r="F17" s="48" t="n">
        <x:v>4</x:v>
      </x:c>
      <x:c r="G17" s="48" t="n">
        <x:v>4</x:v>
      </x:c>
      <x:c r="H17" s="48" t="n">
        <x:v>4</x:v>
      </x:c>
      <x:c r="I17" s="48" t="n">
        <x:v>4</x:v>
      </x:c>
      <x:c r="J17" s="59" t="n">
        <x:f>IF($B17="","",IF(OR(NOT(ISNUMBER(E17)),NOT(ISNUMBER(F17)),NOT(ISNUMBER(G17)),NOT(ISNUMBER(H17)),NOT(ISNUMBER(I17))),"待填",ROUND(AVERAGE(E17,F17,G17,H17,I17),2)))</x:f>
        <x:v>4</x:v>
      </x:c>
      <x:c r="K17" s="28" t="str">
        <x:v>通过</x:v>
      </x:c>
      <x:c r="L17" s="28" t="str">
        <x:v>叶川</x:v>
      </x:c>
    </x:row>
    <x:row r="18" ht="48" customHeight="1">
      <x:c r="A18" s="2"/>
      <x:c r="B18" s="24" t="str">
        <x:v>1-14-007</x:v>
      </x:c>
      <x:c r="C18" s="28" t="str">
        <x:v>苏言（模拟）</x:v>
      </x:c>
      <x:c r="D18" s="28" t="str">
        <x:v>财务专员</x:v>
      </x:c>
      <x:c r="E18" s="48" t="n">
        <x:v>5</x:v>
      </x:c>
      <x:c r="F18" s="48" t="n">
        <x:v>5</x:v>
      </x:c>
      <x:c r="G18" s="48" t="n">
        <x:v>5</x:v>
      </x:c>
      <x:c r="H18" s="48" t="n">
        <x:v>5</x:v>
      </x:c>
      <x:c r="I18" s="48" t="n">
        <x:v>5</x:v>
      </x:c>
      <x:c r="J18" s="59" t="n">
        <x:f>IF($B18="","",IF(OR(NOT(ISNUMBER(E18)),NOT(ISNUMBER(F18)),NOT(ISNUMBER(G18)),NOT(ISNUMBER(H18)),NOT(ISNUMBER(I18))),"待填",ROUND(AVERAGE(E18,F18,G18,H18,I18),2)))</x:f>
        <x:v>5</x:v>
      </x:c>
      <x:c r="K18" s="28" t="str">
        <x:v>待补充</x:v>
      </x:c>
      <x:c r="L18" s="28" t="str">
        <x:v>林晨</x:v>
      </x:c>
    </x:row>
    <x:row r="19" ht="48" customHeight="1">
      <x:c r="A19" s="2"/>
      <x:c r="B19" s="24" t="str">
        <x:v>1-14-008</x:v>
      </x:c>
      <x:c r="C19" s="28" t="str">
        <x:v>叶川（模拟）</x:v>
      </x:c>
      <x:c r="D19" s="28" t="str">
        <x:v>仓库管理员</x:v>
      </x:c>
      <x:c r="E19" s="48" t="n">
        <x:v>3</x:v>
      </x:c>
      <x:c r="F19" s="48" t="n">
        <x:v>3</x:v>
      </x:c>
      <x:c r="G19" s="48" t="n">
        <x:v>3</x:v>
      </x:c>
      <x:c r="H19" s="48" t="n">
        <x:v>3</x:v>
      </x:c>
      <x:c r="I19" s="48" t="n">
        <x:v>3</x:v>
      </x:c>
      <x:c r="J19" s="59" t="n">
        <x:f>IF($B19="","",IF(OR(NOT(ISNUMBER(E19)),NOT(ISNUMBER(F19)),NOT(ISNUMBER(G19)),NOT(ISNUMBER(H19)),NOT(ISNUMBER(I19))),"待填",ROUND(AVERAGE(E19,F19,G19,H19,I19),2)))</x:f>
        <x:v>3</x:v>
      </x:c>
      <x:c r="K19" s="28" t="str">
        <x:v>暂缓</x:v>
      </x:c>
      <x:c r="L19" s="28" t="str">
        <x:v>周悦</x:v>
      </x:c>
    </x:row>
    <x:row r="20" ht="48" customHeight="1">
      <x:c r="A20" s="2"/>
      <x:c r="B20" s="24"/>
      <x:c r="C20" s="28"/>
      <x:c r="D20" s="28"/>
      <x:c r="E20" s="48"/>
      <x:c r="F20" s="48"/>
      <x:c r="G20" s="48"/>
      <x:c r="H20" s="48"/>
      <x:c r="I20" s="48"/>
      <x:c r="J20" s="59" t="str">
        <x:f>IF($B20="","",IF(OR(NOT(ISNUMBER(E20)),NOT(ISNUMBER(F20)),NOT(ISNUMBER(G20)),NOT(ISNUMBER(H20)),NOT(ISNUMBER(I20))),"待填",ROUND(AVERAGE(E20,F20,G20,H20,I20),2)))</x:f>
      </x:c>
      <x:c r="K20" s="28"/>
      <x:c r="L20" s="28"/>
    </x:row>
    <x:row r="21" ht="48" customHeight="1">
      <x:c r="A21" s="2"/>
      <x:c r="B21" s="24"/>
      <x:c r="C21" s="28"/>
      <x:c r="D21" s="28"/>
      <x:c r="E21" s="48"/>
      <x:c r="F21" s="48"/>
      <x:c r="G21" s="48"/>
      <x:c r="H21" s="48"/>
      <x:c r="I21" s="48"/>
      <x:c r="J21" s="59" t="str">
        <x:f>IF($B21="","",IF(OR(NOT(ISNUMBER(E21)),NOT(ISNUMBER(F21)),NOT(ISNUMBER(G21)),NOT(ISNUMBER(H21)),NOT(ISNUMBER(I21))),"待填",ROUND(AVERAGE(E21,F21,G21,H21,I21),2)))</x:f>
      </x:c>
      <x:c r="K21" s="28"/>
      <x:c r="L21" s="28"/>
    </x:row>
    <x:row r="22" ht="48" customHeight="1">
      <x:c r="A22" s="2"/>
      <x:c r="B22" s="24"/>
      <x:c r="C22" s="28"/>
      <x:c r="D22" s="28"/>
      <x:c r="E22" s="48"/>
      <x:c r="F22" s="48"/>
      <x:c r="G22" s="48"/>
      <x:c r="H22" s="48"/>
      <x:c r="I22" s="48"/>
      <x:c r="J22" s="59" t="str">
        <x:f>IF($B22="","",IF(OR(NOT(ISNUMBER(E22)),NOT(ISNUMBER(F22)),NOT(ISNUMBER(G22)),NOT(ISNUMBER(H22)),NOT(ISNUMBER(I22))),"待填",ROUND(AVERAGE(E22,F22,G22,H22,I22),2)))</x:f>
      </x:c>
      <x:c r="K22" s="28"/>
      <x:c r="L22" s="28"/>
    </x:row>
    <x:row r="23" ht="48" customHeight="1">
      <x:c r="A23" s="2"/>
      <x:c r="B23" s="24"/>
      <x:c r="C23" s="28"/>
      <x:c r="D23" s="28"/>
      <x:c r="E23" s="48"/>
      <x:c r="F23" s="48"/>
      <x:c r="G23" s="48"/>
      <x:c r="H23" s="48"/>
      <x:c r="I23" s="48"/>
      <x:c r="J23" s="59" t="str">
        <x:f>IF($B23="","",IF(OR(NOT(ISNUMBER(E23)),NOT(ISNUMBER(F23)),NOT(ISNUMBER(G23)),NOT(ISNUMBER(H23)),NOT(ISNUMBER(I23))),"待填",ROUND(AVERAGE(E23,F23,G23,H23,I23),2)))</x:f>
      </x:c>
      <x:c r="K23" s="28"/>
      <x:c r="L23" s="28"/>
    </x:row>
    <x:row r="24" ht="48" customHeight="1">
      <x:c r="A24" s="2"/>
      <x:c r="B24" s="24"/>
      <x:c r="C24" s="28"/>
      <x:c r="D24" s="28"/>
      <x:c r="E24" s="48"/>
      <x:c r="F24" s="48"/>
      <x:c r="G24" s="48"/>
      <x:c r="H24" s="48"/>
      <x:c r="I24" s="48"/>
      <x:c r="J24" s="59" t="str">
        <x:f>IF($B24="","",IF(OR(NOT(ISNUMBER(E24)),NOT(ISNUMBER(F24)),NOT(ISNUMBER(G24)),NOT(ISNUMBER(H24)),NOT(ISNUMBER(I24))),"待填",ROUND(AVERAGE(E24,F24,G24,H24,I24),2)))</x:f>
      </x:c>
      <x:c r="K24" s="28"/>
      <x:c r="L24" s="28"/>
    </x:row>
    <x:row r="25" ht="48" customHeight="1">
      <x:c r="A25" s="2"/>
      <x:c r="B25" s="24"/>
      <x:c r="C25" s="28"/>
      <x:c r="D25" s="28"/>
      <x:c r="E25" s="48"/>
      <x:c r="F25" s="48"/>
      <x:c r="G25" s="48"/>
      <x:c r="H25" s="48"/>
      <x:c r="I25" s="48"/>
      <x:c r="J25" s="59" t="str">
        <x:f>IF($B25="","",IF(OR(NOT(ISNUMBER(E25)),NOT(ISNUMBER(F25)),NOT(ISNUMBER(G25)),NOT(ISNUMBER(H25)),NOT(ISNUMBER(I25))),"待填",ROUND(AVERAGE(E25,F25,G25,H25,I25),2)))</x:f>
      </x:c>
      <x:c r="K25" s="28"/>
      <x:c r="L25" s="28"/>
    </x:row>
    <x:row r="26" ht="48" customHeight="1">
      <x:c r="A26" s="2"/>
      <x:c r="B26" s="24"/>
      <x:c r="C26" s="28"/>
      <x:c r="D26" s="28"/>
      <x:c r="E26" s="48"/>
      <x:c r="F26" s="48"/>
      <x:c r="G26" s="48"/>
      <x:c r="H26" s="48"/>
      <x:c r="I26" s="48"/>
      <x:c r="J26" s="59" t="str">
        <x:f>IF($B26="","",IF(OR(NOT(ISNUMBER(E26)),NOT(ISNUMBER(F26)),NOT(ISNUMBER(G26)),NOT(ISNUMBER(H26)),NOT(ISNUMBER(I26))),"待填",ROUND(AVERAGE(E26,F26,G26,H26,I26),2)))</x:f>
      </x:c>
      <x:c r="K26" s="28"/>
      <x:c r="L26" s="28"/>
    </x:row>
    <x:row r="27" ht="48" customHeight="1">
      <x:c r="A27" s="2"/>
      <x:c r="B27" s="24"/>
      <x:c r="C27" s="28"/>
      <x:c r="D27" s="28"/>
      <x:c r="E27" s="48"/>
      <x:c r="F27" s="48"/>
      <x:c r="G27" s="48"/>
      <x:c r="H27" s="48"/>
      <x:c r="I27" s="48"/>
      <x:c r="J27" s="59" t="str">
        <x:f>IF($B27="","",IF(OR(NOT(ISNUMBER(E27)),NOT(ISNUMBER(F27)),NOT(ISNUMBER(G27)),NOT(ISNUMBER(H27)),NOT(ISNUMBER(I27))),"待填",ROUND(AVERAGE(E27,F27,G27,H27,I27),2)))</x:f>
      </x:c>
      <x:c r="K27" s="28"/>
      <x:c r="L27" s="28"/>
    </x:row>
    <x:row r="28" ht="48" customHeight="1">
      <x:c r="A28" s="2"/>
      <x:c r="B28" s="24"/>
      <x:c r="C28" s="28"/>
      <x:c r="D28" s="28"/>
      <x:c r="E28" s="48"/>
      <x:c r="F28" s="48"/>
      <x:c r="G28" s="48"/>
      <x:c r="H28" s="48"/>
      <x:c r="I28" s="48"/>
      <x:c r="J28" s="59" t="str">
        <x:f>IF($B28="","",IF(OR(NOT(ISNUMBER(E28)),NOT(ISNUMBER(F28)),NOT(ISNUMBER(G28)),NOT(ISNUMBER(H28)),NOT(ISNUMBER(I28))),"待填",ROUND(AVERAGE(E28,F28,G28,H28,I28),2)))</x:f>
      </x:c>
      <x:c r="K28" s="28"/>
      <x:c r="L28" s="28"/>
    </x:row>
    <x:row r="29" ht="48" customHeight="1">
      <x:c r="A29" s="2"/>
      <x:c r="B29" s="24"/>
      <x:c r="C29" s="28"/>
      <x:c r="D29" s="28"/>
      <x:c r="E29" s="48"/>
      <x:c r="F29" s="48"/>
      <x:c r="G29" s="48"/>
      <x:c r="H29" s="48"/>
      <x:c r="I29" s="48"/>
      <x:c r="J29" s="59" t="str">
        <x:f>IF($B29="","",IF(OR(NOT(ISNUMBER(E29)),NOT(ISNUMBER(F29)),NOT(ISNUMBER(G29)),NOT(ISNUMBER(H29)),NOT(ISNUMBER(I29))),"待填",ROUND(AVERAGE(E29,F29,G29,H29,I29),2)))</x:f>
      </x:c>
      <x:c r="K29" s="28"/>
      <x:c r="L29" s="28"/>
    </x:row>
    <x:row r="30" ht="48" customHeight="1">
      <x:c r="A30" s="2"/>
      <x:c r="B30" s="24"/>
      <x:c r="C30" s="28"/>
      <x:c r="D30" s="28"/>
      <x:c r="E30" s="48"/>
      <x:c r="F30" s="48"/>
      <x:c r="G30" s="48"/>
      <x:c r="H30" s="48"/>
      <x:c r="I30" s="48"/>
      <x:c r="J30" s="59" t="str">
        <x:f>IF($B30="","",IF(OR(NOT(ISNUMBER(E30)),NOT(ISNUMBER(F30)),NOT(ISNUMBER(G30)),NOT(ISNUMBER(H30)),NOT(ISNUMBER(I30))),"待填",ROUND(AVERAGE(E30,F30,G30,H30,I30),2)))</x:f>
      </x:c>
      <x:c r="K30" s="28"/>
      <x:c r="L30" s="28"/>
    </x:row>
    <x:row r="31" ht="48" customHeight="1">
      <x:c r="A31" s="2"/>
      <x:c r="B31" s="24"/>
      <x:c r="C31" s="28"/>
      <x:c r="D31" s="28"/>
      <x:c r="E31" s="48"/>
      <x:c r="F31" s="48"/>
      <x:c r="G31" s="48"/>
      <x:c r="H31" s="48"/>
      <x:c r="I31" s="48"/>
      <x:c r="J31" s="59" t="str">
        <x:f>IF($B31="","",IF(OR(NOT(ISNUMBER(E31)),NOT(ISNUMBER(F31)),NOT(ISNUMBER(G31)),NOT(ISNUMBER(H31)),NOT(ISNUMBER(I31))),"待填",ROUND(AVERAGE(E31,F31,G31,H31,I31),2)))</x:f>
      </x:c>
      <x:c r="K31" s="28"/>
      <x:c r="L31" s="28"/>
    </x:row>
    <x:row r="32" ht="48" customHeight="1">
      <x:c r="A32" s="2"/>
      <x:c r="B32" s="24"/>
      <x:c r="C32" s="28"/>
      <x:c r="D32" s="28"/>
      <x:c r="E32" s="48"/>
      <x:c r="F32" s="48"/>
      <x:c r="G32" s="48"/>
      <x:c r="H32" s="48"/>
      <x:c r="I32" s="48"/>
      <x:c r="J32" s="59" t="str">
        <x:f>IF($B32="","",IF(OR(NOT(ISNUMBER(E32)),NOT(ISNUMBER(F32)),NOT(ISNUMBER(G32)),NOT(ISNUMBER(H32)),NOT(ISNUMBER(I32))),"待填",ROUND(AVERAGE(E32,F32,G32,H32,I32),2)))</x:f>
      </x:c>
      <x:c r="K32" s="28"/>
      <x:c r="L32" s="28"/>
    </x:row>
    <x:row r="33" ht="48" customHeight="1">
      <x:c r="A33" s="2"/>
      <x:c r="B33" s="24"/>
      <x:c r="C33" s="28"/>
      <x:c r="D33" s="28"/>
      <x:c r="E33" s="48"/>
      <x:c r="F33" s="48"/>
      <x:c r="G33" s="48"/>
      <x:c r="H33" s="48"/>
      <x:c r="I33" s="48"/>
      <x:c r="J33" s="59" t="str">
        <x:f>IF($B33="","",IF(OR(NOT(ISNUMBER(E33)),NOT(ISNUMBER(F33)),NOT(ISNUMBER(G33)),NOT(ISNUMBER(H33)),NOT(ISNUMBER(I33))),"待填",ROUND(AVERAGE(E33,F33,G33,H33,I33),2)))</x:f>
      </x:c>
      <x:c r="K33" s="28"/>
      <x:c r="L33" s="28"/>
    </x:row>
    <x:row r="34" ht="48" customHeight="1">
      <x:c r="A34" s="2"/>
      <x:c r="B34" s="24"/>
      <x:c r="C34" s="28"/>
      <x:c r="D34" s="28"/>
      <x:c r="E34" s="48"/>
      <x:c r="F34" s="48"/>
      <x:c r="G34" s="48"/>
      <x:c r="H34" s="48"/>
      <x:c r="I34" s="48"/>
      <x:c r="J34" s="59" t="str">
        <x:f>IF($B34="","",IF(OR(NOT(ISNUMBER(E34)),NOT(ISNUMBER(F34)),NOT(ISNUMBER(G34)),NOT(ISNUMBER(H34)),NOT(ISNUMBER(I34))),"待填",ROUND(AVERAGE(E34,F34,G34,H34,I34),2)))</x:f>
      </x:c>
      <x:c r="K34" s="28"/>
      <x:c r="L34" s="28"/>
    </x:row>
    <x:row r="35" ht="48" customHeight="1">
      <x:c r="A35" s="2"/>
      <x:c r="B35" s="24"/>
      <x:c r="C35" s="28"/>
      <x:c r="D35" s="28"/>
      <x:c r="E35" s="48"/>
      <x:c r="F35" s="48"/>
      <x:c r="G35" s="48"/>
      <x:c r="H35" s="48"/>
      <x:c r="I35" s="48"/>
      <x:c r="J35" s="59" t="str">
        <x:f>IF($B35="","",IF(OR(NOT(ISNUMBER(E35)),NOT(ISNUMBER(F35)),NOT(ISNUMBER(G35)),NOT(ISNUMBER(H35)),NOT(ISNUMBER(I35))),"待填",ROUND(AVERAGE(E35,F35,G35,H35,I35),2)))</x:f>
      </x:c>
      <x:c r="K35" s="28"/>
      <x:c r="L35" s="28"/>
    </x:row>
    <x:row r="36" ht="48" customHeight="1">
      <x:c r="A36" s="2"/>
      <x:c r="B36" s="24"/>
      <x:c r="C36" s="28"/>
      <x:c r="D36" s="28"/>
      <x:c r="E36" s="48"/>
      <x:c r="F36" s="48"/>
      <x:c r="G36" s="48"/>
      <x:c r="H36" s="48"/>
      <x:c r="I36" s="48"/>
      <x:c r="J36" s="59" t="str">
        <x:f>IF($B36="","",IF(OR(NOT(ISNUMBER(E36)),NOT(ISNUMBER(F36)),NOT(ISNUMBER(G36)),NOT(ISNUMBER(H36)),NOT(ISNUMBER(I36))),"待填",ROUND(AVERAGE(E36,F36,G36,H36,I36),2)))</x:f>
      </x:c>
      <x:c r="K36" s="28"/>
      <x:c r="L36" s="28"/>
    </x:row>
    <x:row r="37" ht="48" customHeight="1">
      <x:c r="A37" s="2"/>
      <x:c r="B37" s="24"/>
      <x:c r="C37" s="28"/>
      <x:c r="D37" s="28"/>
      <x:c r="E37" s="48"/>
      <x:c r="F37" s="48"/>
      <x:c r="G37" s="48"/>
      <x:c r="H37" s="48"/>
      <x:c r="I37" s="48"/>
      <x:c r="J37" s="59" t="str">
        <x:f>IF($B37="","",IF(OR(NOT(ISNUMBER(E37)),NOT(ISNUMBER(F37)),NOT(ISNUMBER(G37)),NOT(ISNUMBER(H37)),NOT(ISNUMBER(I37))),"待填",ROUND(AVERAGE(E37,F37,G37,H37,I37),2)))</x:f>
      </x:c>
      <x:c r="K37" s="28"/>
      <x:c r="L37" s="28"/>
    </x:row>
    <x:row r="38" ht="48" customHeight="1">
      <x:c r="A38" s="2"/>
      <x:c r="B38" s="24"/>
      <x:c r="C38" s="28"/>
      <x:c r="D38" s="28"/>
      <x:c r="E38" s="48"/>
      <x:c r="F38" s="48"/>
      <x:c r="G38" s="48"/>
      <x:c r="H38" s="48"/>
      <x:c r="I38" s="48"/>
      <x:c r="J38" s="59" t="str">
        <x:f>IF($B38="","",IF(OR(NOT(ISNUMBER(E38)),NOT(ISNUMBER(F38)),NOT(ISNUMBER(G38)),NOT(ISNUMBER(H38)),NOT(ISNUMBER(I38))),"待填",ROUND(AVERAGE(E38,F38,G38,H38,I38),2)))</x:f>
      </x:c>
      <x:c r="K38" s="28"/>
      <x:c r="L38" s="28"/>
    </x:row>
    <x:row r="39" ht="48" customHeight="1">
      <x:c r="A39" s="2"/>
      <x:c r="B39" s="24"/>
      <x:c r="C39" s="28"/>
      <x:c r="D39" s="28"/>
      <x:c r="E39" s="48"/>
      <x:c r="F39" s="48"/>
      <x:c r="G39" s="48"/>
      <x:c r="H39" s="48"/>
      <x:c r="I39" s="48"/>
      <x:c r="J39" s="59" t="str">
        <x:f>IF($B39="","",IF(OR(NOT(ISNUMBER(E39)),NOT(ISNUMBER(F39)),NOT(ISNUMBER(G39)),NOT(ISNUMBER(H39)),NOT(ISNUMBER(I39))),"待填",ROUND(AVERAGE(E39,F39,G39,H39,I39),2)))</x:f>
      </x:c>
      <x:c r="K39" s="28"/>
      <x:c r="L39" s="28"/>
    </x:row>
    <x:row r="40" ht="48" customHeight="1">
      <x:c r="A40" s="2"/>
      <x:c r="B40" s="24"/>
      <x:c r="C40" s="28"/>
      <x:c r="D40" s="28"/>
      <x:c r="E40" s="48"/>
      <x:c r="F40" s="48"/>
      <x:c r="G40" s="48"/>
      <x:c r="H40" s="48"/>
      <x:c r="I40" s="48"/>
      <x:c r="J40" s="59" t="str">
        <x:f>IF($B40="","",IF(OR(NOT(ISNUMBER(E40)),NOT(ISNUMBER(F40)),NOT(ISNUMBER(G40)),NOT(ISNUMBER(H40)),NOT(ISNUMBER(I40))),"待填",ROUND(AVERAGE(E40,F40,G40,H40,I40),2)))</x:f>
      </x:c>
      <x:c r="K40" s="28"/>
      <x:c r="L40" s="28"/>
    </x:row>
    <x:row r="41" ht="48" customHeight="1">
      <x:c r="A41" s="2"/>
      <x:c r="B41" s="24"/>
      <x:c r="C41" s="28"/>
      <x:c r="D41" s="28"/>
      <x:c r="E41" s="48"/>
      <x:c r="F41" s="48"/>
      <x:c r="G41" s="48"/>
      <x:c r="H41" s="48"/>
      <x:c r="I41" s="48"/>
      <x:c r="J41" s="59" t="str">
        <x:f>IF($B41="","",IF(OR(NOT(ISNUMBER(E41)),NOT(ISNUMBER(F41)),NOT(ISNUMBER(G41)),NOT(ISNUMBER(H41)),NOT(ISNUMBER(I41))),"待填",ROUND(AVERAGE(E41,F41,G41,H41,I41),2)))</x:f>
      </x:c>
      <x:c r="K41" s="28"/>
      <x:c r="L41" s="28"/>
    </x:row>
    <x:row r="42" ht="48" customHeight="1">
      <x:c r="A42" s="2"/>
      <x:c r="B42" s="24"/>
      <x:c r="C42" s="28"/>
      <x:c r="D42" s="28"/>
      <x:c r="E42" s="48"/>
      <x:c r="F42" s="48"/>
      <x:c r="G42" s="48"/>
      <x:c r="H42" s="48"/>
      <x:c r="I42" s="48"/>
      <x:c r="J42" s="59" t="str">
        <x:f>IF($B42="","",IF(OR(NOT(ISNUMBER(E42)),NOT(ISNUMBER(F42)),NOT(ISNUMBER(G42)),NOT(ISNUMBER(H42)),NOT(ISNUMBER(I42))),"待填",ROUND(AVERAGE(E42,F42,G42,H42,I42),2)))</x:f>
      </x:c>
      <x:c r="K42" s="28"/>
      <x:c r="L42" s="28"/>
    </x:row>
    <x:row r="43" ht="48" customHeight="1">
      <x:c r="A43" s="2"/>
      <x:c r="B43" s="24"/>
      <x:c r="C43" s="28"/>
      <x:c r="D43" s="28"/>
      <x:c r="E43" s="48"/>
      <x:c r="F43" s="48"/>
      <x:c r="G43" s="48"/>
      <x:c r="H43" s="48"/>
      <x:c r="I43" s="48"/>
      <x:c r="J43" s="59" t="str">
        <x:f>IF($B43="","",IF(OR(NOT(ISNUMBER(E43)),NOT(ISNUMBER(F43)),NOT(ISNUMBER(G43)),NOT(ISNUMBER(H43)),NOT(ISNUMBER(I43))),"待填",ROUND(AVERAGE(E43,F43,G43,H43,I43),2)))</x:f>
      </x:c>
      <x:c r="K43" s="28"/>
      <x:c r="L43" s="28"/>
    </x:row>
    <x:row r="44" ht="48" customHeight="1">
      <x:c r="A44" s="2"/>
      <x:c r="B44" s="24"/>
      <x:c r="C44" s="28"/>
      <x:c r="D44" s="28"/>
      <x:c r="E44" s="48"/>
      <x:c r="F44" s="48"/>
      <x:c r="G44" s="48"/>
      <x:c r="H44" s="48"/>
      <x:c r="I44" s="48"/>
      <x:c r="J44" s="59" t="str">
        <x:f>IF($B44="","",IF(OR(NOT(ISNUMBER(E44)),NOT(ISNUMBER(F44)),NOT(ISNUMBER(G44)),NOT(ISNUMBER(H44)),NOT(ISNUMBER(I44))),"待填",ROUND(AVERAGE(E44,F44,G44,H44,I44),2)))</x:f>
      </x:c>
      <x:c r="K44" s="28"/>
      <x:c r="L44" s="28"/>
    </x:row>
    <x:row r="45" ht="48" customHeight="1">
      <x:c r="A45" s="2"/>
      <x:c r="B45" s="24"/>
      <x:c r="C45" s="28"/>
      <x:c r="D45" s="28"/>
      <x:c r="E45" s="48"/>
      <x:c r="F45" s="48"/>
      <x:c r="G45" s="48"/>
      <x:c r="H45" s="48"/>
      <x:c r="I45" s="48"/>
      <x:c r="J45" s="59" t="str">
        <x:f>IF($B45="","",IF(OR(NOT(ISNUMBER(E45)),NOT(ISNUMBER(F45)),NOT(ISNUMBER(G45)),NOT(ISNUMBER(H45)),NOT(ISNUMBER(I45))),"待填",ROUND(AVERAGE(E45,F45,G45,H45,I45),2)))</x:f>
      </x:c>
      <x:c r="K45" s="28"/>
      <x:c r="L45" s="28"/>
    </x:row>
    <x:row r="46" ht="48" customHeight="1">
      <x:c r="A46" s="2"/>
      <x:c r="B46" s="24"/>
      <x:c r="C46" s="28"/>
      <x:c r="D46" s="28"/>
      <x:c r="E46" s="48"/>
      <x:c r="F46" s="48"/>
      <x:c r="G46" s="48"/>
      <x:c r="H46" s="48"/>
      <x:c r="I46" s="48"/>
      <x:c r="J46" s="59" t="str">
        <x:f>IF($B46="","",IF(OR(NOT(ISNUMBER(E46)),NOT(ISNUMBER(F46)),NOT(ISNUMBER(G46)),NOT(ISNUMBER(H46)),NOT(ISNUMBER(I46))),"待填",ROUND(AVERAGE(E46,F46,G46,H46,I46),2)))</x:f>
      </x:c>
      <x:c r="K46" s="28"/>
      <x:c r="L46" s="28"/>
    </x:row>
    <x:row r="47" ht="48" customHeight="1">
      <x:c r="A47" s="2"/>
      <x:c r="B47" s="24"/>
      <x:c r="C47" s="28"/>
      <x:c r="D47" s="28"/>
      <x:c r="E47" s="48"/>
      <x:c r="F47" s="48"/>
      <x:c r="G47" s="48"/>
      <x:c r="H47" s="48"/>
      <x:c r="I47" s="48"/>
      <x:c r="J47" s="59" t="str">
        <x:f>IF($B47="","",IF(OR(NOT(ISNUMBER(E47)),NOT(ISNUMBER(F47)),NOT(ISNUMBER(G47)),NOT(ISNUMBER(H47)),NOT(ISNUMBER(I47))),"待填",ROUND(AVERAGE(E47,F47,G47,H47,I47),2)))</x:f>
      </x:c>
      <x:c r="K47" s="28"/>
      <x:c r="L47" s="28"/>
    </x:row>
    <x:row r="48" ht="48" customHeight="1">
      <x:c r="A48" s="2"/>
      <x:c r="B48" s="24"/>
      <x:c r="C48" s="28"/>
      <x:c r="D48" s="28"/>
      <x:c r="E48" s="48"/>
      <x:c r="F48" s="48"/>
      <x:c r="G48" s="48"/>
      <x:c r="H48" s="48"/>
      <x:c r="I48" s="48"/>
      <x:c r="J48" s="59" t="str">
        <x:f>IF($B48="","",IF(OR(NOT(ISNUMBER(E48)),NOT(ISNUMBER(F48)),NOT(ISNUMBER(G48)),NOT(ISNUMBER(H48)),NOT(ISNUMBER(I48))),"待填",ROUND(AVERAGE(E48,F48,G48,H48,I48),2)))</x:f>
      </x:c>
      <x:c r="K48" s="28"/>
      <x:c r="L48" s="28"/>
    </x:row>
    <x:row r="49" ht="48" customHeight="1">
      <x:c r="A49" s="2"/>
      <x:c r="B49" s="24"/>
      <x:c r="C49" s="28"/>
      <x:c r="D49" s="28"/>
      <x:c r="E49" s="48"/>
      <x:c r="F49" s="48"/>
      <x:c r="G49" s="48"/>
      <x:c r="H49" s="48"/>
      <x:c r="I49" s="48"/>
      <x:c r="J49" s="59" t="str">
        <x:f>IF($B49="","",IF(OR(NOT(ISNUMBER(E49)),NOT(ISNUMBER(F49)),NOT(ISNUMBER(G49)),NOT(ISNUMBER(H49)),NOT(ISNUMBER(I49))),"待填",ROUND(AVERAGE(E49,F49,G49,H49,I49),2)))</x:f>
      </x:c>
      <x:c r="K49" s="28"/>
      <x:c r="L49" s="28"/>
    </x:row>
    <x:row r="50" ht="48" customHeight="1">
      <x:c r="A50" s="2"/>
      <x:c r="B50" s="24"/>
      <x:c r="C50" s="28"/>
      <x:c r="D50" s="28"/>
      <x:c r="E50" s="48"/>
      <x:c r="F50" s="48"/>
      <x:c r="G50" s="48"/>
      <x:c r="H50" s="48"/>
      <x:c r="I50" s="48"/>
      <x:c r="J50" s="59" t="str">
        <x:f>IF($B50="","",IF(OR(NOT(ISNUMBER(E50)),NOT(ISNUMBER(F50)),NOT(ISNUMBER(G50)),NOT(ISNUMBER(H50)),NOT(ISNUMBER(I50))),"待填",ROUND(AVERAGE(E50,F50,G50,H50,I50),2)))</x:f>
      </x:c>
      <x:c r="K50" s="28"/>
      <x:c r="L50" s="28"/>
    </x:row>
    <x:row r="51" ht="48" customHeight="1">
      <x:c r="A51" s="2"/>
      <x:c r="B51" s="24"/>
      <x:c r="C51" s="28"/>
      <x:c r="D51" s="28"/>
      <x:c r="E51" s="48"/>
      <x:c r="F51" s="48"/>
      <x:c r="G51" s="48"/>
      <x:c r="H51" s="48"/>
      <x:c r="I51" s="48"/>
      <x:c r="J51" s="59" t="str">
        <x:f>IF($B51="","",IF(OR(NOT(ISNUMBER(E51)),NOT(ISNUMBER(F51)),NOT(ISNUMBER(G51)),NOT(ISNUMBER(H51)),NOT(ISNUMBER(I51))),"待填",ROUND(AVERAGE(E51,F51,G51,H51,I51),2)))</x:f>
      </x:c>
      <x:c r="K51" s="28"/>
      <x:c r="L51" s="28"/>
    </x:row>
    <x:row r="52" ht="48" customHeight="1">
      <x:c r="A52" s="2"/>
      <x:c r="B52" s="24"/>
      <x:c r="C52" s="28"/>
      <x:c r="D52" s="28"/>
      <x:c r="E52" s="48"/>
      <x:c r="F52" s="48"/>
      <x:c r="G52" s="48"/>
      <x:c r="H52" s="48"/>
      <x:c r="I52" s="48"/>
      <x:c r="J52" s="59" t="str">
        <x:f>IF($B52="","",IF(OR(NOT(ISNUMBER(E52)),NOT(ISNUMBER(F52)),NOT(ISNUMBER(G52)),NOT(ISNUMBER(H52)),NOT(ISNUMBER(I52))),"待填",ROUND(AVERAGE(E52,F52,G52,H52,I52),2)))</x:f>
      </x:c>
      <x:c r="K52" s="28"/>
      <x:c r="L52" s="28"/>
    </x:row>
    <x:row r="53" ht="48" customHeight="1">
      <x:c r="A53" s="2"/>
      <x:c r="B53" s="24"/>
      <x:c r="C53" s="28"/>
      <x:c r="D53" s="28"/>
      <x:c r="E53" s="48"/>
      <x:c r="F53" s="48"/>
      <x:c r="G53" s="48"/>
      <x:c r="H53" s="48"/>
      <x:c r="I53" s="48"/>
      <x:c r="J53" s="59" t="str">
        <x:f>IF($B53="","",IF(OR(NOT(ISNUMBER(E53)),NOT(ISNUMBER(F53)),NOT(ISNUMBER(G53)),NOT(ISNUMBER(H53)),NOT(ISNUMBER(I53))),"待填",ROUND(AVERAGE(E53,F53,G53,H53,I53),2)))</x:f>
      </x:c>
      <x:c r="K53" s="28"/>
      <x:c r="L53" s="28"/>
    </x:row>
    <x:row r="54" ht="48" customHeight="1">
      <x:c r="A54" s="2"/>
      <x:c r="B54" s="24"/>
      <x:c r="C54" s="28"/>
      <x:c r="D54" s="28"/>
      <x:c r="E54" s="48"/>
      <x:c r="F54" s="48"/>
      <x:c r="G54" s="48"/>
      <x:c r="H54" s="48"/>
      <x:c r="I54" s="48"/>
      <x:c r="J54" s="59" t="str">
        <x:f>IF($B54="","",IF(OR(NOT(ISNUMBER(E54)),NOT(ISNUMBER(F54)),NOT(ISNUMBER(G54)),NOT(ISNUMBER(H54)),NOT(ISNUMBER(I54))),"待填",ROUND(AVERAGE(E54,F54,G54,H54,I54),2)))</x:f>
      </x:c>
      <x:c r="K54" s="28"/>
      <x:c r="L54" s="28"/>
    </x:row>
    <x:row r="55" ht="48" customHeight="1">
      <x:c r="A55" s="2"/>
      <x:c r="B55" s="24"/>
      <x:c r="C55" s="28"/>
      <x:c r="D55" s="28"/>
      <x:c r="E55" s="48"/>
      <x:c r="F55" s="48"/>
      <x:c r="G55" s="48"/>
      <x:c r="H55" s="48"/>
      <x:c r="I55" s="48"/>
      <x:c r="J55" s="59" t="str">
        <x:f>IF($B55="","",IF(OR(NOT(ISNUMBER(E55)),NOT(ISNUMBER(F55)),NOT(ISNUMBER(G55)),NOT(ISNUMBER(H55)),NOT(ISNUMBER(I55))),"待填",ROUND(AVERAGE(E55,F55,G55,H55,I55),2)))</x:f>
      </x:c>
      <x:c r="K55" s="28"/>
      <x:c r="L55" s="28"/>
    </x:row>
    <x:row r="56" ht="48" customHeight="1">
      <x:c r="A56" s="2"/>
      <x:c r="B56" s="24"/>
      <x:c r="C56" s="28"/>
      <x:c r="D56" s="28"/>
      <x:c r="E56" s="48"/>
      <x:c r="F56" s="48"/>
      <x:c r="G56" s="48"/>
      <x:c r="H56" s="48"/>
      <x:c r="I56" s="48"/>
      <x:c r="J56" s="59" t="str">
        <x:f>IF($B56="","",IF(OR(NOT(ISNUMBER(E56)),NOT(ISNUMBER(F56)),NOT(ISNUMBER(G56)),NOT(ISNUMBER(H56)),NOT(ISNUMBER(I56))),"待填",ROUND(AVERAGE(E56,F56,G56,H56,I56),2)))</x:f>
      </x:c>
      <x:c r="K56" s="28"/>
      <x:c r="L56" s="28"/>
    </x:row>
    <x:row r="57" ht="48" customHeight="1">
      <x:c r="A57" s="2"/>
      <x:c r="B57" s="24"/>
      <x:c r="C57" s="28"/>
      <x:c r="D57" s="28"/>
      <x:c r="E57" s="48"/>
      <x:c r="F57" s="48"/>
      <x:c r="G57" s="48"/>
      <x:c r="H57" s="48"/>
      <x:c r="I57" s="48"/>
      <x:c r="J57" s="59" t="str">
        <x:f>IF($B57="","",IF(OR(NOT(ISNUMBER(E57)),NOT(ISNUMBER(F57)),NOT(ISNUMBER(G57)),NOT(ISNUMBER(H57)),NOT(ISNUMBER(I57))),"待填",ROUND(AVERAGE(E57,F57,G57,H57,I57),2)))</x:f>
      </x:c>
      <x:c r="K57" s="28"/>
      <x:c r="L57" s="28"/>
    </x:row>
    <x:row r="58" ht="48" customHeight="1">
      <x:c r="A58" s="2"/>
      <x:c r="B58" s="24"/>
      <x:c r="C58" s="28"/>
      <x:c r="D58" s="28"/>
      <x:c r="E58" s="48"/>
      <x:c r="F58" s="48"/>
      <x:c r="G58" s="48"/>
      <x:c r="H58" s="48"/>
      <x:c r="I58" s="48"/>
      <x:c r="J58" s="59" t="str">
        <x:f>IF($B58="","",IF(OR(NOT(ISNUMBER(E58)),NOT(ISNUMBER(F58)),NOT(ISNUMBER(G58)),NOT(ISNUMBER(H58)),NOT(ISNUMBER(I58))),"待填",ROUND(AVERAGE(E58,F58,G58,H58,I58),2)))</x:f>
      </x:c>
      <x:c r="K58" s="28"/>
      <x:c r="L58" s="28"/>
    </x:row>
    <x:row r="59" ht="48" customHeight="1">
      <x:c r="A59" s="2"/>
      <x:c r="B59" s="24"/>
      <x:c r="C59" s="28"/>
      <x:c r="D59" s="28"/>
      <x:c r="E59" s="48"/>
      <x:c r="F59" s="48"/>
      <x:c r="G59" s="48"/>
      <x:c r="H59" s="48"/>
      <x:c r="I59" s="48"/>
      <x:c r="J59" s="59" t="str">
        <x:f>IF($B59="","",IF(OR(NOT(ISNUMBER(E59)),NOT(ISNUMBER(F59)),NOT(ISNUMBER(G59)),NOT(ISNUMBER(H59)),NOT(ISNUMBER(I59))),"待填",ROUND(AVERAGE(E59,F59,G59,H59,I59),2)))</x:f>
      </x:c>
      <x:c r="K59" s="28"/>
      <x:c r="L59" s="28"/>
    </x:row>
    <x:row r="60" ht="48" customHeight="1">
      <x:c r="A60" s="2"/>
      <x:c r="B60" s="24"/>
      <x:c r="C60" s="28"/>
      <x:c r="D60" s="28"/>
      <x:c r="E60" s="48"/>
      <x:c r="F60" s="48"/>
      <x:c r="G60" s="48"/>
      <x:c r="H60" s="48"/>
      <x:c r="I60" s="48"/>
      <x:c r="J60" s="59" t="str">
        <x:f>IF($B60="","",IF(OR(NOT(ISNUMBER(E60)),NOT(ISNUMBER(F60)),NOT(ISNUMBER(G60)),NOT(ISNUMBER(H60)),NOT(ISNUMBER(I60))),"待填",ROUND(AVERAGE(E60,F60,G60,H60,I60),2)))</x:f>
      </x:c>
      <x:c r="K60" s="28"/>
      <x:c r="L60" s="28"/>
    </x:row>
    <x:row r="61" ht="48" customHeight="1">
      <x:c r="A61" s="2"/>
      <x:c r="B61" s="24"/>
      <x:c r="C61" s="28"/>
      <x:c r="D61" s="28"/>
      <x:c r="E61" s="48"/>
      <x:c r="F61" s="48"/>
      <x:c r="G61" s="48"/>
      <x:c r="H61" s="48"/>
      <x:c r="I61" s="48"/>
      <x:c r="J61" s="59" t="str">
        <x:f>IF($B61="","",IF(OR(NOT(ISNUMBER(E61)),NOT(ISNUMBER(F61)),NOT(ISNUMBER(G61)),NOT(ISNUMBER(H61)),NOT(ISNUMBER(I61))),"待填",ROUND(AVERAGE(E61,F61,G61,H61,I61),2)))</x:f>
      </x:c>
      <x:c r="K61" s="28"/>
      <x:c r="L61" s="28"/>
    </x:row>
    <x:row r="62" ht="48" customHeight="1">
      <x:c r="A62" s="2"/>
      <x:c r="B62" s="24"/>
      <x:c r="C62" s="28"/>
      <x:c r="D62" s="28"/>
      <x:c r="E62" s="48"/>
      <x:c r="F62" s="48"/>
      <x:c r="G62" s="48"/>
      <x:c r="H62" s="48"/>
      <x:c r="I62" s="48"/>
      <x:c r="J62" s="59" t="str">
        <x:f>IF($B62="","",IF(OR(NOT(ISNUMBER(E62)),NOT(ISNUMBER(F62)),NOT(ISNUMBER(G62)),NOT(ISNUMBER(H62)),NOT(ISNUMBER(I62))),"待填",ROUND(AVERAGE(E62,F62,G62,H62,I62),2)))</x:f>
      </x:c>
      <x:c r="K62" s="28"/>
      <x:c r="L62" s="28"/>
    </x:row>
    <x:row r="63" ht="48" customHeight="1">
      <x:c r="A63" s="2"/>
      <x:c r="B63" s="24"/>
      <x:c r="C63" s="28"/>
      <x:c r="D63" s="28"/>
      <x:c r="E63" s="48"/>
      <x:c r="F63" s="48"/>
      <x:c r="G63" s="48"/>
      <x:c r="H63" s="48"/>
      <x:c r="I63" s="48"/>
      <x:c r="J63" s="59" t="str">
        <x:f>IF($B63="","",IF(OR(NOT(ISNUMBER(E63)),NOT(ISNUMBER(F63)),NOT(ISNUMBER(G63)),NOT(ISNUMBER(H63)),NOT(ISNUMBER(I63))),"待填",ROUND(AVERAGE(E63,F63,G63,H63,I63),2)))</x:f>
      </x:c>
      <x:c r="K63" s="28"/>
      <x:c r="L63" s="28"/>
    </x:row>
    <x:row r="64" ht="48" customHeight="1">
      <x:c r="A64" s="2"/>
      <x:c r="B64" s="24"/>
      <x:c r="C64" s="28"/>
      <x:c r="D64" s="28"/>
      <x:c r="E64" s="48"/>
      <x:c r="F64" s="48"/>
      <x:c r="G64" s="48"/>
      <x:c r="H64" s="48"/>
      <x:c r="I64" s="48"/>
      <x:c r="J64" s="59" t="str">
        <x:f>IF($B64="","",IF(OR(NOT(ISNUMBER(E64)),NOT(ISNUMBER(F64)),NOT(ISNUMBER(G64)),NOT(ISNUMBER(H64)),NOT(ISNUMBER(I64))),"待填",ROUND(AVERAGE(E64,F64,G64,H64,I64),2)))</x:f>
      </x:c>
      <x:c r="K64" s="28"/>
      <x:c r="L64" s="28"/>
    </x:row>
    <x:row r="65" ht="48" customHeight="1">
      <x:c r="A65" s="2"/>
      <x:c r="B65" s="24"/>
      <x:c r="C65" s="28"/>
      <x:c r="D65" s="28"/>
      <x:c r="E65" s="48"/>
      <x:c r="F65" s="48"/>
      <x:c r="G65" s="48"/>
      <x:c r="H65" s="48"/>
      <x:c r="I65" s="48"/>
      <x:c r="J65" s="59" t="str">
        <x:f>IF($B65="","",IF(OR(NOT(ISNUMBER(E65)),NOT(ISNUMBER(F65)),NOT(ISNUMBER(G65)),NOT(ISNUMBER(H65)),NOT(ISNUMBER(I65))),"待填",ROUND(AVERAGE(E65,F65,G65,H65,I65),2)))</x:f>
      </x:c>
      <x:c r="K65" s="28"/>
      <x:c r="L65" s="28"/>
    </x:row>
    <x:row r="66" ht="48" customHeight="1">
      <x:c r="A66" s="2"/>
      <x:c r="B66" s="24"/>
      <x:c r="C66" s="28"/>
      <x:c r="D66" s="28"/>
      <x:c r="E66" s="48"/>
      <x:c r="F66" s="48"/>
      <x:c r="G66" s="48"/>
      <x:c r="H66" s="48"/>
      <x:c r="I66" s="48"/>
      <x:c r="J66" s="59" t="str">
        <x:f>IF($B66="","",IF(OR(NOT(ISNUMBER(E66)),NOT(ISNUMBER(F66)),NOT(ISNUMBER(G66)),NOT(ISNUMBER(H66)),NOT(ISNUMBER(I66))),"待填",ROUND(AVERAGE(E66,F66,G66,H66,I66),2)))</x:f>
      </x:c>
      <x:c r="K66" s="28"/>
      <x:c r="L66" s="28"/>
    </x:row>
    <x:row r="67" ht="48" customHeight="1">
      <x:c r="A67" s="2"/>
      <x:c r="B67" s="24"/>
      <x:c r="C67" s="28"/>
      <x:c r="D67" s="28"/>
      <x:c r="E67" s="48"/>
      <x:c r="F67" s="48"/>
      <x:c r="G67" s="48"/>
      <x:c r="H67" s="48"/>
      <x:c r="I67" s="48"/>
      <x:c r="J67" s="59" t="str">
        <x:f>IF($B67="","",IF(OR(NOT(ISNUMBER(E67)),NOT(ISNUMBER(F67)),NOT(ISNUMBER(G67)),NOT(ISNUMBER(H67)),NOT(ISNUMBER(I67))),"待填",ROUND(AVERAGE(E67,F67,G67,H67,I67),2)))</x:f>
      </x:c>
      <x:c r="K67" s="28"/>
      <x:c r="L67" s="28"/>
    </x:row>
    <x:row r="68" ht="48" customHeight="1">
      <x:c r="A68" s="2"/>
      <x:c r="B68" s="24"/>
      <x:c r="C68" s="28"/>
      <x:c r="D68" s="28"/>
      <x:c r="E68" s="48"/>
      <x:c r="F68" s="48"/>
      <x:c r="G68" s="48"/>
      <x:c r="H68" s="48"/>
      <x:c r="I68" s="48"/>
      <x:c r="J68" s="59" t="str">
        <x:f>IF($B68="","",IF(OR(NOT(ISNUMBER(E68)),NOT(ISNUMBER(F68)),NOT(ISNUMBER(G68)),NOT(ISNUMBER(H68)),NOT(ISNUMBER(I68))),"待填",ROUND(AVERAGE(E68,F68,G68,H68,I68),2)))</x:f>
      </x:c>
      <x:c r="K68" s="28"/>
      <x:c r="L68" s="28"/>
    </x:row>
    <x:row r="69" ht="48" customHeight="1">
      <x:c r="A69" s="2"/>
      <x:c r="B69" s="24"/>
      <x:c r="C69" s="28"/>
      <x:c r="D69" s="28"/>
      <x:c r="E69" s="48"/>
      <x:c r="F69" s="48"/>
      <x:c r="G69" s="48"/>
      <x:c r="H69" s="48"/>
      <x:c r="I69" s="48"/>
      <x:c r="J69" s="59" t="str">
        <x:f>IF($B69="","",IF(OR(NOT(ISNUMBER(E69)),NOT(ISNUMBER(F69)),NOT(ISNUMBER(G69)),NOT(ISNUMBER(H69)),NOT(ISNUMBER(I69))),"待填",ROUND(AVERAGE(E69,F69,G69,H69,I69),2)))</x:f>
      </x:c>
      <x:c r="K69" s="28"/>
      <x:c r="L69" s="28"/>
    </x:row>
    <x:row r="70" ht="48" customHeight="1">
      <x:c r="A70" s="2"/>
      <x:c r="B70" s="24"/>
      <x:c r="C70" s="28"/>
      <x:c r="D70" s="28"/>
      <x:c r="E70" s="48"/>
      <x:c r="F70" s="48"/>
      <x:c r="G70" s="48"/>
      <x:c r="H70" s="48"/>
      <x:c r="I70" s="48"/>
      <x:c r="J70" s="59" t="str">
        <x:f>IF($B70="","",IF(OR(NOT(ISNUMBER(E70)),NOT(ISNUMBER(F70)),NOT(ISNUMBER(G70)),NOT(ISNUMBER(H70)),NOT(ISNUMBER(I70))),"待填",ROUND(AVERAGE(E70,F70,G70,H70,I70),2)))</x:f>
      </x:c>
      <x:c r="K70" s="28"/>
      <x:c r="L70" s="28"/>
    </x:row>
    <x:row r="71" ht="48" customHeight="1">
      <x:c r="A71" s="2"/>
      <x:c r="B71" s="24"/>
      <x:c r="C71" s="28"/>
      <x:c r="D71" s="28"/>
      <x:c r="E71" s="48"/>
      <x:c r="F71" s="48"/>
      <x:c r="G71" s="48"/>
      <x:c r="H71" s="48"/>
      <x:c r="I71" s="48"/>
      <x:c r="J71" s="59" t="str">
        <x:f>IF($B71="","",IF(OR(NOT(ISNUMBER(E71)),NOT(ISNUMBER(F71)),NOT(ISNUMBER(G71)),NOT(ISNUMBER(H71)),NOT(ISNUMBER(I71))),"待填",ROUND(AVERAGE(E71,F71,G71,H71,I71),2)))</x:f>
      </x:c>
      <x:c r="K71" s="28"/>
      <x:c r="L71" s="28"/>
    </x:row>
  </x:sheetData>
  <x:conditionalFormatting sqref="G4:G4">
    <x:cfRule type="cellIs" dxfId="31" priority="1" operator="greaterThan">
      <x:formula>0</x:formula>
    </x:cfRule>
  </x:conditionalFormatting>
  <x:dataValidations count="1">
    <x:dataValidation type="list" sqref="K12:K71">
      <x:formula1>"待讨论,通过,待补充,暂缓"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7dcb005c85e46e0"/>
  </x:tableParts>
</x:worksheet>
</file>

<file path=xl/worksheets/sheet16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8" hidden="0" customWidth="1"/>
    <x:col min="8" max="8" width="14" hidden="0" customWidth="1"/>
    <x:col min="9" max="9" width="18" hidden="0" customWidth="1"/>
    <x:col min="10" max="10" width="18" hidden="0" customWidth="1"/>
    <x:col min="11" max="11" width="28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员工花名册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30天内到期</x:v>
      </x:c>
      <x:c r="G5" s="2"/>
      <x:c r="H5" s="2"/>
      <x:c r="I5" s="2"/>
      <x:c r="J5" s="2"/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COUNTIFS($L$12:$L$71,"&gt;=0",$L$12:$L$71,"&lt;=30",$B$12:$B$71,"&lt;&gt;")</x:f>
        <x:v>5</x:v>
      </x:c>
      <x:c r="G6" s="2"/>
      <x:c r="H6" s="2"/>
      <x:c r="I6" s="2"/>
      <x:c r="J6" s="2"/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姓名</x:v>
      </x:c>
      <x:c r="D11" s="20" t="str">
        <x:v>部门</x:v>
      </x:c>
      <x:c r="E11" s="20" t="str">
        <x:v>岗位</x:v>
      </x:c>
      <x:c r="F11" s="20" t="str">
        <x:v>入职日期</x:v>
      </x:c>
      <x:c r="G11" s="20" t="str">
        <x:v>联系方式</x:v>
      </x:c>
      <x:c r="H11" s="20" t="str">
        <x:v>合同到期</x:v>
      </x:c>
      <x:c r="I11" s="20" t="str">
        <x:v>直属上级</x:v>
      </x:c>
      <x:c r="J11" s="20" t="str">
        <x:v>状态</x:v>
      </x:c>
      <x:c r="K11" s="20" t="str">
        <x:v>备注</x:v>
      </x:c>
      <x:c r="L11" s="21" t="str">
        <x:v>合同剩余天数</x:v>
      </x:c>
    </x:row>
    <x:row r="12" ht="48" customHeight="1">
      <x:c r="A12" s="2"/>
      <x:c r="B12" s="24" t="str">
        <x:v>1-15-001</x:v>
      </x:c>
      <x:c r="C12" s="28" t="str">
        <x:v>林晨（模拟）</x:v>
      </x:c>
      <x:c r="D12" s="28" t="str">
        <x:v>销售部</x:v>
      </x:c>
      <x:c r="E12" s="28" t="str">
        <x:v>销售顾问</x:v>
      </x:c>
      <x:c r="F12" s="32" t="n">
        <x:v>45658</x:v>
      </x:c>
      <x:c r="G12" s="28" t="str">
        <x:v>demo01@example.com</x:v>
      </x:c>
      <x:c r="H12" s="32" t="n">
        <x:v>46305</x:v>
      </x:c>
      <x:c r="I12" s="28" t="str">
        <x:v>陈禾</x:v>
      </x:c>
      <x:c r="J12" s="28" t="str">
        <x:v>在职</x:v>
      </x:c>
      <x:c r="K12" s="28" t="str">
        <x:v>本行为模拟数据</x:v>
      </x:c>
      <x:c r="L12" s="36" t="n">
        <x:f>IF($B12="","",IF(OR(NOT(ISNUMBER(H12))),"待填",H12-$C$4))</x:f>
        <x:v>29</x:v>
      </x:c>
    </x:row>
    <x:row r="13" ht="48" customHeight="1">
      <x:c r="A13" s="2"/>
      <x:c r="B13" s="24" t="str">
        <x:v>1-15-002</x:v>
      </x:c>
      <x:c r="C13" s="28" t="str">
        <x:v>周悦（模拟）</x:v>
      </x:c>
      <x:c r="D13" s="28" t="str">
        <x:v>运营部</x:v>
      </x:c>
      <x:c r="E13" s="28" t="str">
        <x:v>内容运营</x:v>
      </x:c>
      <x:c r="F13" s="32" t="n">
        <x:v>45689</x:v>
      </x:c>
      <x:c r="G13" s="28" t="str">
        <x:v>demo02@example.com</x:v>
      </x:c>
      <x:c r="H13" s="32" t="n">
        <x:v>46276</x:v>
      </x:c>
      <x:c r="I13" s="28" t="str">
        <x:v>许宁</x:v>
      </x:c>
      <x:c r="J13" s="28" t="str">
        <x:v>在职</x:v>
      </x:c>
      <x:c r="K13" s="28" t="str">
        <x:v>等待补充材料</x:v>
      </x:c>
      <x:c r="L13" s="36" t="n">
        <x:f>IF($B13="","",IF(OR(NOT(ISNUMBER(H13))),"待填",H13-$C$4))</x:f>
        <x:v>0</x:v>
      </x:c>
    </x:row>
    <x:row r="14" ht="48" customHeight="1">
      <x:c r="A14" s="2"/>
      <x:c r="B14" s="24" t="str">
        <x:v>1-15-003</x:v>
      </x:c>
      <x:c r="C14" s="28" t="str">
        <x:v>陈禾（模拟）</x:v>
      </x:c>
      <x:c r="D14" s="28" t="str">
        <x:v>设计部</x:v>
      </x:c>
      <x:c r="E14" s="28" t="str">
        <x:v>视觉设计</x:v>
      </x:c>
      <x:c r="F14" s="32" t="n">
        <x:v>45717</x:v>
      </x:c>
      <x:c r="G14" s="28" t="str">
        <x:v>demo03@example.com</x:v>
      </x:c>
      <x:c r="H14" s="32" t="n">
        <x:v>46307</x:v>
      </x:c>
      <x:c r="I14" s="28" t="str">
        <x:v>宋安</x:v>
      </x:c>
      <x:c r="J14" s="28" t="str">
        <x:v>试用</x:v>
      </x:c>
      <x:c r="K14" s="28" t="str">
        <x:v>已记录处理结果</x:v>
      </x:c>
      <x:c r="L14" s="36" t="n">
        <x:f>IF($B14="","",IF(OR(NOT(ISNUMBER(H14))),"待填",H14-$C$4))</x:f>
        <x:v>31</x:v>
      </x:c>
    </x:row>
    <x:row r="15" ht="48" customHeight="1">
      <x:c r="A15" s="2"/>
      <x:c r="B15" s="24" t="str">
        <x:v>1-15-004</x:v>
      </x:c>
      <x:c r="C15" s="28" t="str">
        <x:v>许宁（模拟）</x:v>
      </x:c>
      <x:c r="D15" s="28" t="str">
        <x:v>客服部</x:v>
      </x:c>
      <x:c r="E15" s="28" t="str">
        <x:v>客户成功</x:v>
      </x:c>
      <x:c r="F15" s="32" t="n">
        <x:v>45748</x:v>
      </x:c>
      <x:c r="G15" s="28" t="str">
        <x:v>demo04@example.com</x:v>
      </x:c>
      <x:c r="H15" s="32" t="n">
        <x:v>46278</x:v>
      </x:c>
      <x:c r="I15" s="28" t="str">
        <x:v>沈青</x:v>
      </x:c>
      <x:c r="J15" s="28" t="str">
        <x:v>在职</x:v>
      </x:c>
      <x:c r="K15" s="28" t="str">
        <x:v>下次例会复核</x:v>
      </x:c>
      <x:c r="L15" s="36" t="n">
        <x:f>IF($B15="","",IF(OR(NOT(ISNUMBER(H15))),"待填",H15-$C$4))</x:f>
        <x:v>2</x:v>
      </x:c>
    </x:row>
    <x:row r="16" ht="48" customHeight="1">
      <x:c r="A16" s="2"/>
      <x:c r="B16" s="24" t="str">
        <x:v>1-15-005</x:v>
      </x:c>
      <x:c r="C16" s="28" t="str">
        <x:v>宋安（模拟）</x:v>
      </x:c>
      <x:c r="D16" s="28" t="str">
        <x:v>行政部</x:v>
      </x:c>
      <x:c r="E16" s="28" t="str">
        <x:v>行政专员</x:v>
      </x:c>
      <x:c r="F16" s="32" t="n">
        <x:v>45778</x:v>
      </x:c>
      <x:c r="G16" s="28" t="str">
        <x:v>demo05@example.com</x:v>
      </x:c>
      <x:c r="H16" s="32" t="n">
        <x:v>46309</x:v>
      </x:c>
      <x:c r="I16" s="28" t="str">
        <x:v>苏言</x:v>
      </x:c>
      <x:c r="J16" s="28" t="str">
        <x:v>在职</x:v>
      </x:c>
      <x:c r="K16" s="28" t="str">
        <x:v>本行为模拟数据</x:v>
      </x:c>
      <x:c r="L16" s="36" t="n">
        <x:f>IF($B16="","",IF(OR(NOT(ISNUMBER(H16))),"待填",H16-$C$4))</x:f>
        <x:v>33</x:v>
      </x:c>
    </x:row>
    <x:row r="17" ht="48" customHeight="1">
      <x:c r="A17" s="2"/>
      <x:c r="B17" s="24" t="str">
        <x:v>1-15-006</x:v>
      </x:c>
      <x:c r="C17" s="28" t="str">
        <x:v>沈青（模拟）</x:v>
      </x:c>
      <x:c r="D17" s="28" t="str">
        <x:v>产品部</x:v>
      </x:c>
      <x:c r="E17" s="28" t="str">
        <x:v>产品助理</x:v>
      </x:c>
      <x:c r="F17" s="32" t="n">
        <x:v>45809</x:v>
      </x:c>
      <x:c r="G17" s="28" t="str">
        <x:v>demo06@example.com</x:v>
      </x:c>
      <x:c r="H17" s="32" t="n">
        <x:v>46280</x:v>
      </x:c>
      <x:c r="I17" s="28" t="str">
        <x:v>叶川</x:v>
      </x:c>
      <x:c r="J17" s="28" t="str">
        <x:v>试用</x:v>
      </x:c>
      <x:c r="K17" s="28" t="str">
        <x:v>等待补充材料</x:v>
      </x:c>
      <x:c r="L17" s="36" t="n">
        <x:f>IF($B17="","",IF(OR(NOT(ISNUMBER(H17))),"待填",H17-$C$4))</x:f>
        <x:v>4</x:v>
      </x:c>
    </x:row>
    <x:row r="18" ht="48" customHeight="1">
      <x:c r="A18" s="2"/>
      <x:c r="B18" s="24" t="str">
        <x:v>1-15-007</x:v>
      </x:c>
      <x:c r="C18" s="28" t="str">
        <x:v>苏言（模拟）</x:v>
      </x:c>
      <x:c r="D18" s="28" t="str">
        <x:v>财务部</x:v>
      </x:c>
      <x:c r="E18" s="28" t="str">
        <x:v>财务专员</x:v>
      </x:c>
      <x:c r="F18" s="32" t="n">
        <x:v>45839</x:v>
      </x:c>
      <x:c r="G18" s="28" t="str">
        <x:v>demo07@example.com</x:v>
      </x:c>
      <x:c r="H18" s="32" t="n">
        <x:v>46311</x:v>
      </x:c>
      <x:c r="I18" s="28" t="str">
        <x:v>林晨</x:v>
      </x:c>
      <x:c r="J18" s="28" t="str">
        <x:v>在职</x:v>
      </x:c>
      <x:c r="K18" s="28" t="str">
        <x:v>已记录处理结果</x:v>
      </x:c>
      <x:c r="L18" s="36" t="n">
        <x:f>IF($B18="","",IF(OR(NOT(ISNUMBER(H18))),"待填",H18-$C$4))</x:f>
        <x:v>35</x:v>
      </x:c>
    </x:row>
    <x:row r="19" ht="48" customHeight="1">
      <x:c r="A19" s="2"/>
      <x:c r="B19" s="24" t="str">
        <x:v>1-15-008</x:v>
      </x:c>
      <x:c r="C19" s="28" t="str">
        <x:v>叶川（模拟）</x:v>
      </x:c>
      <x:c r="D19" s="28" t="str">
        <x:v>仓储部</x:v>
      </x:c>
      <x:c r="E19" s="28" t="str">
        <x:v>仓库管理员</x:v>
      </x:c>
      <x:c r="F19" s="32" t="n">
        <x:v>45870</x:v>
      </x:c>
      <x:c r="G19" s="28" t="str">
        <x:v>demo08@example.com</x:v>
      </x:c>
      <x:c r="H19" s="32" t="n">
        <x:v>46282</x:v>
      </x:c>
      <x:c r="I19" s="28" t="str">
        <x:v>周悦</x:v>
      </x:c>
      <x:c r="J19" s="28" t="str">
        <x:v>在职</x:v>
      </x:c>
      <x:c r="K19" s="28" t="str">
        <x:v>下次例会复核</x:v>
      </x:c>
      <x:c r="L19" s="36" t="n">
        <x:f>IF($B19="","",IF(OR(NOT(ISNUMBER(H19))),"待填",H19-$C$4))</x:f>
        <x:v>6</x:v>
      </x:c>
    </x:row>
    <x:row r="20" ht="48" customHeight="1">
      <x:c r="A20" s="2"/>
      <x:c r="B20" s="24"/>
      <x:c r="C20" s="28"/>
      <x:c r="D20" s="28"/>
      <x:c r="E20" s="28"/>
      <x:c r="F20" s="32"/>
      <x:c r="G20" s="28"/>
      <x:c r="H20" s="32"/>
      <x:c r="I20" s="28"/>
      <x:c r="J20" s="28"/>
      <x:c r="K20" s="28"/>
      <x:c r="L20" s="36" t="str">
        <x:f>IF($B20="","",IF(OR(NOT(ISNUMBER(H20))),"待填",H20-$C$4))</x:f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32"/>
      <x:c r="I21" s="28"/>
      <x:c r="J21" s="28"/>
      <x:c r="K21" s="28"/>
      <x:c r="L21" s="36" t="str">
        <x:f>IF($B21="","",IF(OR(NOT(ISNUMBER(H21))),"待填",H21-$C$4))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32"/>
      <x:c r="I22" s="28"/>
      <x:c r="J22" s="28"/>
      <x:c r="K22" s="28"/>
      <x:c r="L22" s="36" t="str">
        <x:f>IF($B22="","",IF(OR(NOT(ISNUMBER(H22))),"待填",H22-$C$4))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32"/>
      <x:c r="I23" s="28"/>
      <x:c r="J23" s="28"/>
      <x:c r="K23" s="28"/>
      <x:c r="L23" s="36" t="str">
        <x:f>IF($B23="","",IF(OR(NOT(ISNUMBER(H23))),"待填",H23-$C$4))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32"/>
      <x:c r="I24" s="28"/>
      <x:c r="J24" s="28"/>
      <x:c r="K24" s="28"/>
      <x:c r="L24" s="36" t="str">
        <x:f>IF($B24="","",IF(OR(NOT(ISNUMBER(H24))),"待填",H24-$C$4))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32"/>
      <x:c r="I25" s="28"/>
      <x:c r="J25" s="28"/>
      <x:c r="K25" s="28"/>
      <x:c r="L25" s="36" t="str">
        <x:f>IF($B25="","",IF(OR(NOT(ISNUMBER(H25))),"待填",H25-$C$4))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32"/>
      <x:c r="I26" s="28"/>
      <x:c r="J26" s="28"/>
      <x:c r="K26" s="28"/>
      <x:c r="L26" s="36" t="str">
        <x:f>IF($B26="","",IF(OR(NOT(ISNUMBER(H26))),"待填",H26-$C$4))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32"/>
      <x:c r="I27" s="28"/>
      <x:c r="J27" s="28"/>
      <x:c r="K27" s="28"/>
      <x:c r="L27" s="36" t="str">
        <x:f>IF($B27="","",IF(OR(NOT(ISNUMBER(H27))),"待填",H27-$C$4))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32"/>
      <x:c r="I28" s="28"/>
      <x:c r="J28" s="28"/>
      <x:c r="K28" s="28"/>
      <x:c r="L28" s="36" t="str">
        <x:f>IF($B28="","",IF(OR(NOT(ISNUMBER(H28))),"待填",H28-$C$4))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32"/>
      <x:c r="I29" s="28"/>
      <x:c r="J29" s="28"/>
      <x:c r="K29" s="28"/>
      <x:c r="L29" s="36" t="str">
        <x:f>IF($B29="","",IF(OR(NOT(ISNUMBER(H29))),"待填",H29-$C$4))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32"/>
      <x:c r="I30" s="28"/>
      <x:c r="J30" s="28"/>
      <x:c r="K30" s="28"/>
      <x:c r="L30" s="36" t="str">
        <x:f>IF($B30="","",IF(OR(NOT(ISNUMBER(H30))),"待填",H30-$C$4))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32"/>
      <x:c r="I31" s="28"/>
      <x:c r="J31" s="28"/>
      <x:c r="K31" s="28"/>
      <x:c r="L31" s="36" t="str">
        <x:f>IF($B31="","",IF(OR(NOT(ISNUMBER(H31))),"待填",H31-$C$4))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32"/>
      <x:c r="I32" s="28"/>
      <x:c r="J32" s="28"/>
      <x:c r="K32" s="28"/>
      <x:c r="L32" s="36" t="str">
        <x:f>IF($B32="","",IF(OR(NOT(ISNUMBER(H32))),"待填",H32-$C$4))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32"/>
      <x:c r="I33" s="28"/>
      <x:c r="J33" s="28"/>
      <x:c r="K33" s="28"/>
      <x:c r="L33" s="36" t="str">
        <x:f>IF($B33="","",IF(OR(NOT(ISNUMBER(H33))),"待填",H33-$C$4))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32"/>
      <x:c r="I34" s="28"/>
      <x:c r="J34" s="28"/>
      <x:c r="K34" s="28"/>
      <x:c r="L34" s="36" t="str">
        <x:f>IF($B34="","",IF(OR(NOT(ISNUMBER(H34))),"待填",H34-$C$4))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32"/>
      <x:c r="I35" s="28"/>
      <x:c r="J35" s="28"/>
      <x:c r="K35" s="28"/>
      <x:c r="L35" s="36" t="str">
        <x:f>IF($B35="","",IF(OR(NOT(ISNUMBER(H35))),"待填",H35-$C$4))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32"/>
      <x:c r="I36" s="28"/>
      <x:c r="J36" s="28"/>
      <x:c r="K36" s="28"/>
      <x:c r="L36" s="36" t="str">
        <x:f>IF($B36="","",IF(OR(NOT(ISNUMBER(H36))),"待填",H36-$C$4))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32"/>
      <x:c r="I37" s="28"/>
      <x:c r="J37" s="28"/>
      <x:c r="K37" s="28"/>
      <x:c r="L37" s="36" t="str">
        <x:f>IF($B37="","",IF(OR(NOT(ISNUMBER(H37))),"待填",H37-$C$4))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32"/>
      <x:c r="I38" s="28"/>
      <x:c r="J38" s="28"/>
      <x:c r="K38" s="28"/>
      <x:c r="L38" s="36" t="str">
        <x:f>IF($B38="","",IF(OR(NOT(ISNUMBER(H38))),"待填",H38-$C$4))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32"/>
      <x:c r="I39" s="28"/>
      <x:c r="J39" s="28"/>
      <x:c r="K39" s="28"/>
      <x:c r="L39" s="36" t="str">
        <x:f>IF($B39="","",IF(OR(NOT(ISNUMBER(H39))),"待填",H39-$C$4))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32"/>
      <x:c r="I40" s="28"/>
      <x:c r="J40" s="28"/>
      <x:c r="K40" s="28"/>
      <x:c r="L40" s="36" t="str">
        <x:f>IF($B40="","",IF(OR(NOT(ISNUMBER(H40))),"待填",H40-$C$4))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32"/>
      <x:c r="I41" s="28"/>
      <x:c r="J41" s="28"/>
      <x:c r="K41" s="28"/>
      <x:c r="L41" s="36" t="str">
        <x:f>IF($B41="","",IF(OR(NOT(ISNUMBER(H41))),"待填",H41-$C$4))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32"/>
      <x:c r="I42" s="28"/>
      <x:c r="J42" s="28"/>
      <x:c r="K42" s="28"/>
      <x:c r="L42" s="36" t="str">
        <x:f>IF($B42="","",IF(OR(NOT(ISNUMBER(H42))),"待填",H42-$C$4))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32"/>
      <x:c r="I43" s="28"/>
      <x:c r="J43" s="28"/>
      <x:c r="K43" s="28"/>
      <x:c r="L43" s="36" t="str">
        <x:f>IF($B43="","",IF(OR(NOT(ISNUMBER(H43))),"待填",H43-$C$4))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32"/>
      <x:c r="I44" s="28"/>
      <x:c r="J44" s="28"/>
      <x:c r="K44" s="28"/>
      <x:c r="L44" s="36" t="str">
        <x:f>IF($B44="","",IF(OR(NOT(ISNUMBER(H44))),"待填",H44-$C$4))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32"/>
      <x:c r="I45" s="28"/>
      <x:c r="J45" s="28"/>
      <x:c r="K45" s="28"/>
      <x:c r="L45" s="36" t="str">
        <x:f>IF($B45="","",IF(OR(NOT(ISNUMBER(H45))),"待填",H45-$C$4))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32"/>
      <x:c r="I46" s="28"/>
      <x:c r="J46" s="28"/>
      <x:c r="K46" s="28"/>
      <x:c r="L46" s="36" t="str">
        <x:f>IF($B46="","",IF(OR(NOT(ISNUMBER(H46))),"待填",H46-$C$4))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32"/>
      <x:c r="I47" s="28"/>
      <x:c r="J47" s="28"/>
      <x:c r="K47" s="28"/>
      <x:c r="L47" s="36" t="str">
        <x:f>IF($B47="","",IF(OR(NOT(ISNUMBER(H47))),"待填",H47-$C$4))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32"/>
      <x:c r="I48" s="28"/>
      <x:c r="J48" s="28"/>
      <x:c r="K48" s="28"/>
      <x:c r="L48" s="36" t="str">
        <x:f>IF($B48="","",IF(OR(NOT(ISNUMBER(H48))),"待填",H48-$C$4))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32"/>
      <x:c r="I49" s="28"/>
      <x:c r="J49" s="28"/>
      <x:c r="K49" s="28"/>
      <x:c r="L49" s="36" t="str">
        <x:f>IF($B49="","",IF(OR(NOT(ISNUMBER(H49))),"待填",H49-$C$4))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32"/>
      <x:c r="I50" s="28"/>
      <x:c r="J50" s="28"/>
      <x:c r="K50" s="28"/>
      <x:c r="L50" s="36" t="str">
        <x:f>IF($B50="","",IF(OR(NOT(ISNUMBER(H50))),"待填",H50-$C$4))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32"/>
      <x:c r="I51" s="28"/>
      <x:c r="J51" s="28"/>
      <x:c r="K51" s="28"/>
      <x:c r="L51" s="36" t="str">
        <x:f>IF($B51="","",IF(OR(NOT(ISNUMBER(H51))),"待填",H51-$C$4))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32"/>
      <x:c r="I52" s="28"/>
      <x:c r="J52" s="28"/>
      <x:c r="K52" s="28"/>
      <x:c r="L52" s="36" t="str">
        <x:f>IF($B52="","",IF(OR(NOT(ISNUMBER(H52))),"待填",H52-$C$4))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32"/>
      <x:c r="I53" s="28"/>
      <x:c r="J53" s="28"/>
      <x:c r="K53" s="28"/>
      <x:c r="L53" s="36" t="str">
        <x:f>IF($B53="","",IF(OR(NOT(ISNUMBER(H53))),"待填",H53-$C$4))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32"/>
      <x:c r="I54" s="28"/>
      <x:c r="J54" s="28"/>
      <x:c r="K54" s="28"/>
      <x:c r="L54" s="36" t="str">
        <x:f>IF($B54="","",IF(OR(NOT(ISNUMBER(H54))),"待填",H54-$C$4))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32"/>
      <x:c r="I55" s="28"/>
      <x:c r="J55" s="28"/>
      <x:c r="K55" s="28"/>
      <x:c r="L55" s="36" t="str">
        <x:f>IF($B55="","",IF(OR(NOT(ISNUMBER(H55))),"待填",H55-$C$4))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32"/>
      <x:c r="I56" s="28"/>
      <x:c r="J56" s="28"/>
      <x:c r="K56" s="28"/>
      <x:c r="L56" s="36" t="str">
        <x:f>IF($B56="","",IF(OR(NOT(ISNUMBER(H56))),"待填",H56-$C$4))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32"/>
      <x:c r="I57" s="28"/>
      <x:c r="J57" s="28"/>
      <x:c r="K57" s="28"/>
      <x:c r="L57" s="36" t="str">
        <x:f>IF($B57="","",IF(OR(NOT(ISNUMBER(H57))),"待填",H57-$C$4))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32"/>
      <x:c r="I58" s="28"/>
      <x:c r="J58" s="28"/>
      <x:c r="K58" s="28"/>
      <x:c r="L58" s="36" t="str">
        <x:f>IF($B58="","",IF(OR(NOT(ISNUMBER(H58))),"待填",H58-$C$4))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32"/>
      <x:c r="I59" s="28"/>
      <x:c r="J59" s="28"/>
      <x:c r="K59" s="28"/>
      <x:c r="L59" s="36" t="str">
        <x:f>IF($B59="","",IF(OR(NOT(ISNUMBER(H59))),"待填",H59-$C$4))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32"/>
      <x:c r="I60" s="28"/>
      <x:c r="J60" s="28"/>
      <x:c r="K60" s="28"/>
      <x:c r="L60" s="36" t="str">
        <x:f>IF($B60="","",IF(OR(NOT(ISNUMBER(H60))),"待填",H60-$C$4))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32"/>
      <x:c r="I61" s="28"/>
      <x:c r="J61" s="28"/>
      <x:c r="K61" s="28"/>
      <x:c r="L61" s="36" t="str">
        <x:f>IF($B61="","",IF(OR(NOT(ISNUMBER(H61))),"待填",H61-$C$4))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32"/>
      <x:c r="I62" s="28"/>
      <x:c r="J62" s="28"/>
      <x:c r="K62" s="28"/>
      <x:c r="L62" s="36" t="str">
        <x:f>IF($B62="","",IF(OR(NOT(ISNUMBER(H62))),"待填",H62-$C$4))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32"/>
      <x:c r="I63" s="28"/>
      <x:c r="J63" s="28"/>
      <x:c r="K63" s="28"/>
      <x:c r="L63" s="36" t="str">
        <x:f>IF($B63="","",IF(OR(NOT(ISNUMBER(H63))),"待填",H63-$C$4))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32"/>
      <x:c r="I64" s="28"/>
      <x:c r="J64" s="28"/>
      <x:c r="K64" s="28"/>
      <x:c r="L64" s="36" t="str">
        <x:f>IF($B64="","",IF(OR(NOT(ISNUMBER(H64))),"待填",H64-$C$4))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32"/>
      <x:c r="I65" s="28"/>
      <x:c r="J65" s="28"/>
      <x:c r="K65" s="28"/>
      <x:c r="L65" s="36" t="str">
        <x:f>IF($B65="","",IF(OR(NOT(ISNUMBER(H65))),"待填",H65-$C$4))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32"/>
      <x:c r="I66" s="28"/>
      <x:c r="J66" s="28"/>
      <x:c r="K66" s="28"/>
      <x:c r="L66" s="36" t="str">
        <x:f>IF($B66="","",IF(OR(NOT(ISNUMBER(H66))),"待填",H66-$C$4))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32"/>
      <x:c r="I67" s="28"/>
      <x:c r="J67" s="28"/>
      <x:c r="K67" s="28"/>
      <x:c r="L67" s="36" t="str">
        <x:f>IF($B67="","",IF(OR(NOT(ISNUMBER(H67))),"待填",H67-$C$4))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32"/>
      <x:c r="I68" s="28"/>
      <x:c r="J68" s="28"/>
      <x:c r="K68" s="28"/>
      <x:c r="L68" s="36" t="str">
        <x:f>IF($B68="","",IF(OR(NOT(ISNUMBER(H68))),"待填",H68-$C$4))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32"/>
      <x:c r="I69" s="28"/>
      <x:c r="J69" s="28"/>
      <x:c r="K69" s="28"/>
      <x:c r="L69" s="36" t="str">
        <x:f>IF($B69="","",IF(OR(NOT(ISNUMBER(H69))),"待填",H69-$C$4))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32"/>
      <x:c r="I70" s="28"/>
      <x:c r="J70" s="28"/>
      <x:c r="K70" s="28"/>
      <x:c r="L70" s="36" t="str">
        <x:f>IF($B70="","",IF(OR(NOT(ISNUMBER(H70))),"待填",H70-$C$4))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32"/>
      <x:c r="I71" s="28"/>
      <x:c r="J71" s="28"/>
      <x:c r="K71" s="28"/>
      <x:c r="L71" s="36" t="str">
        <x:f>IF($B71="","",IF(OR(NOT(ISNUMBER(H71))),"待填",H71-$C$4))</x:f>
      </x:c>
    </x:row>
  </x:sheetData>
  <x:conditionalFormatting sqref="J12:J71">
    <x:cfRule type="containsText" dxfId="32" priority="1" operator="containsText" text="逾期"/>
    <x:cfRule type="containsText" dxfId="33" priority="2" operator="containsText" text="待"/>
  </x:conditionalFormatting>
  <x:conditionalFormatting sqref="L12:L71">
    <x:cfRule type="cellIs" dxfId="34" priority="3" operator="lessThan">
      <x:formula>0</x:formula>
    </x:cfRule>
  </x:conditionalFormatting>
  <x:conditionalFormatting sqref="G4:G4">
    <x:cfRule type="cellIs" dxfId="35" priority="4" operator="greaterThan">
      <x:formula>0</x:formula>
    </x:cfRule>
  </x:conditionalFormatting>
  <x:dataValidations count="1">
    <x:dataValidation type="list" sqref="J12:J71">
      <x:formula1>"在职,试用"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3b80990c16943b1"/>
  </x:tableParts>
</x:worksheet>
</file>

<file path=xl/worksheets/sheet17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28" hidden="0" customWidth="1"/>
    <x:col min="6" max="6" width="14" hidden="0" customWidth="1"/>
    <x:col min="7" max="7" width="28" hidden="0" customWidth="1"/>
    <x:col min="8" max="8" width="28" hidden="0" customWidth="1"/>
    <x:col min="9" max="9" width="18" hidden="0" customWidth="1"/>
    <x:col min="10" max="10" width="18" hidden="0" customWidth="1"/>
    <x:col min="11" max="11" width="14" hidden="0" customWidth="1"/>
    <x:col min="12" max="12" width="14" hidden="0" customWidth="1"/>
    <x:col min="13" max="13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周绩效跟踪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COUNTIFS($F$12:$F$71,"待填")+COUNTIFS($M$12:$M$71,"待填")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已达标记录</x:v>
      </x:c>
      <x:c r="G5" s="2"/>
      <x:c r="H5" s="2"/>
      <x:c r="I5" s="2"/>
      <x:c r="J5" s="2"/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COUNTIFS($M$12:$M$71,"&gt;=1",$B$12:$B$71,"&lt;&gt;")</x:f>
        <x:v>2</x:v>
      </x:c>
      <x:c r="G6" s="2"/>
      <x:c r="H6" s="2"/>
      <x:c r="I6" s="2"/>
      <x:c r="J6" s="2"/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目标数量与实际数量须使用同一单位；完成率不替代负责人评价。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员工</x:v>
      </x:c>
      <x:c r="D11" s="20" t="str">
        <x:v>本周目标</x:v>
      </x:c>
      <x:c r="E11" s="20" t="str">
        <x:v>完成情况</x:v>
      </x:c>
      <x:c r="F11" s="20" t="str">
        <x:v>核心数据</x:v>
      </x:c>
      <x:c r="G11" s="20" t="str">
        <x:v>问题</x:v>
      </x:c>
      <x:c r="H11" s="20" t="str">
        <x:v>下周动作</x:v>
      </x:c>
      <x:c r="I11" s="20" t="str">
        <x:v>负责人评价</x:v>
      </x:c>
      <x:c r="J11" s="20" t="str">
        <x:v>状态</x:v>
      </x:c>
      <x:c r="K11" s="20" t="str">
        <x:v>目标数量</x:v>
      </x:c>
      <x:c r="L11" s="20" t="str">
        <x:v>实际数量</x:v>
      </x:c>
      <x:c r="M11" s="21" t="str">
        <x:v>完成率</x:v>
      </x:c>
    </x:row>
    <x:row r="12" ht="48" customHeight="1">
      <x:c r="A12" s="2"/>
      <x:c r="B12" s="24" t="str">
        <x:v>1-16-001</x:v>
      </x:c>
      <x:c r="C12" s="28" t="str">
        <x:v>林晨（模拟）</x:v>
      </x:c>
      <x:c r="D12" s="28" t="str">
        <x:v>梳理现有流程</x:v>
      </x:c>
      <x:c r="E12" s="28" t="str">
        <x:v>已完成</x:v>
      </x:c>
      <x:c r="F12" s="36" t="n">
        <x:f>IF($B12="","",L12)</x:f>
        <x:v>8</x:v>
      </x:c>
      <x:c r="G12" s="28" t="str">
        <x:v>字段口径待确认</x:v>
      </x:c>
      <x:c r="H12" s="28" t="str">
        <x:v>梳理现有流程</x:v>
      </x:c>
      <x:c r="I12" s="28" t="str">
        <x:v>陈禾</x:v>
      </x:c>
      <x:c r="J12" s="28" t="str">
        <x:v>已完成</x:v>
      </x:c>
      <x:c r="K12" s="48" t="n">
        <x:v>10</x:v>
      </x:c>
      <x:c r="L12" s="48" t="n">
        <x:v>8</x:v>
      </x:c>
      <x:c r="M12" s="52" t="n">
        <x:f>IF($B12="","",IF(OR(NOT(ISNUMBER(K12))),"待填",IF(K12=0,"不适用",L12/K12)))</x:f>
        <x:v>0.8</x:v>
      </x:c>
    </x:row>
    <x:row r="13" ht="48" customHeight="1">
      <x:c r="A13" s="2"/>
      <x:c r="B13" s="24" t="str">
        <x:v>1-16-002</x:v>
      </x:c>
      <x:c r="C13" s="28" t="str">
        <x:v>周悦（模拟）</x:v>
      </x:c>
      <x:c r="D13" s="28" t="str">
        <x:v>确认关键字段</x:v>
      </x:c>
      <x:c r="E13" s="28" t="str">
        <x:v>进行中</x:v>
      </x:c>
      <x:c r="F13" s="36" t="n">
        <x:f>IF($B13="","",L13)</x:f>
        <x:v>8</x:v>
      </x:c>
      <x:c r="G13" s="28" t="str">
        <x:v>资料需要补齐</x:v>
      </x:c>
      <x:c r="H13" s="28" t="str">
        <x:v>确认关键字段</x:v>
      </x:c>
      <x:c r="I13" s="28" t="str">
        <x:v>许宁</x:v>
      </x:c>
      <x:c r="J13" s="28" t="str">
        <x:v>进行中</x:v>
      </x:c>
      <x:c r="K13" s="48" t="n">
        <x:v>8</x:v>
      </x:c>
      <x:c r="L13" s="48" t="n">
        <x:v>8</x:v>
      </x:c>
      <x:c r="M13" s="52" t="n">
        <x:f>IF($B13="","",IF(OR(NOT(ISNUMBER(K13))),"待填",IF(K13=0,"不适用",L13/K13)))</x:f>
        <x:v>1</x:v>
      </x:c>
    </x:row>
    <x:row r="14" ht="48" customHeight="1">
      <x:c r="A14" s="2"/>
      <x:c r="B14" s="24" t="str">
        <x:v>1-16-003</x:v>
      </x:c>
      <x:c r="C14" s="28" t="str">
        <x:v>陈禾（模拟）</x:v>
      </x:c>
      <x:c r="D14" s="28" t="str">
        <x:v>整理历史数据</x:v>
      </x:c>
      <x:c r="E14" s="28" t="str">
        <x:v>未开始</x:v>
      </x:c>
      <x:c r="F14" s="36" t="n">
        <x:f>IF($B14="","",L14)</x:f>
        <x:v>10</x:v>
      </x:c>
      <x:c r="G14" s="28" t="str">
        <x:v>负责人等待反馈</x:v>
      </x:c>
      <x:c r="H14" s="28" t="str">
        <x:v>整理历史数据</x:v>
      </x:c>
      <x:c r="I14" s="28" t="str">
        <x:v>宋安</x:v>
      </x:c>
      <x:c r="J14" s="28" t="str">
        <x:v>未开始</x:v>
      </x:c>
      <x:c r="K14" s="48" t="n">
        <x:v>12</x:v>
      </x:c>
      <x:c r="L14" s="48" t="n">
        <x:v>10</x:v>
      </x:c>
      <x:c r="M14" s="52" t="n">
        <x:f>IF($B14="","",IF(OR(NOT(ISNUMBER(K14))),"待填",IF(K14=0,"不适用",L14/K14)))</x:f>
        <x:v>0.8333333333333334</x:v>
      </x:c>
    </x:row>
    <x:row r="15" ht="48" customHeight="1">
      <x:c r="A15" s="2"/>
      <x:c r="B15" s="24" t="str">
        <x:v>1-16-004</x:v>
      </x:c>
      <x:c r="C15" s="28" t="str">
        <x:v>许宁（模拟）</x:v>
      </x:c>
      <x:c r="D15" s="28" t="str">
        <x:v>制作可点击原型</x:v>
      </x:c>
      <x:c r="E15" s="28" t="str">
        <x:v>待确认</x:v>
      </x:c>
      <x:c r="F15" s="36" t="n">
        <x:f>IF($B15="","",L15)</x:f>
        <x:v>5</x:v>
      </x:c>
      <x:c r="G15" s="28" t="str">
        <x:v>已完成首轮核对</x:v>
      </x:c>
      <x:c r="H15" s="28" t="str">
        <x:v>制作可点击原型</x:v>
      </x:c>
      <x:c r="I15" s="28" t="str">
        <x:v>沈青</x:v>
      </x:c>
      <x:c r="J15" s="28" t="str">
        <x:v>待确认</x:v>
      </x:c>
      <x:c r="K15" s="48" t="n">
        <x:v>6</x:v>
      </x:c>
      <x:c r="L15" s="48" t="n">
        <x:v>5</x:v>
      </x:c>
      <x:c r="M15" s="52" t="n">
        <x:f>IF($B15="","",IF(OR(NOT(ISNUMBER(K15))),"待填",IF(K15=0,"不适用",L15/K15)))</x:f>
        <x:v>0.8333333333333334</x:v>
      </x:c>
    </x:row>
    <x:row r="16" ht="48" customHeight="1">
      <x:c r="A16" s="2"/>
      <x:c r="B16" s="24" t="str">
        <x:v>1-16-005</x:v>
      </x:c>
      <x:c r="C16" s="28" t="str">
        <x:v>宋安（模拟）</x:v>
      </x:c>
      <x:c r="D16" s="28" t="str">
        <x:v>完成首轮测试</x:v>
      </x:c>
      <x:c r="E16" s="28" t="str">
        <x:v>已完成</x:v>
      </x:c>
      <x:c r="F16" s="36" t="n">
        <x:f>IF($B16="","",L16)</x:f>
        <x:v>8</x:v>
      </x:c>
      <x:c r="G16" s="28" t="str">
        <x:v>字段口径待确认</x:v>
      </x:c>
      <x:c r="H16" s="28" t="str">
        <x:v>完成首轮测试</x:v>
      </x:c>
      <x:c r="I16" s="28" t="str">
        <x:v>苏言</x:v>
      </x:c>
      <x:c r="J16" s="28" t="str">
        <x:v>已完成</x:v>
      </x:c>
      <x:c r="K16" s="48" t="n">
        <x:v>10</x:v>
      </x:c>
      <x:c r="L16" s="48" t="n">
        <x:v>8</x:v>
      </x:c>
      <x:c r="M16" s="52" t="n">
        <x:f>IF($B16="","",IF(OR(NOT(ISNUMBER(K16))),"待填",IF(K16=0,"不适用",L16/K16)))</x:f>
        <x:v>0.8</x:v>
      </x:c>
    </x:row>
    <x:row r="17" ht="48" customHeight="1">
      <x:c r="A17" s="2"/>
      <x:c r="B17" s="24" t="str">
        <x:v>1-16-006</x:v>
      </x:c>
      <x:c r="C17" s="28" t="str">
        <x:v>沈青（模拟）</x:v>
      </x:c>
      <x:c r="D17" s="28" t="str">
        <x:v>提交验收清单</x:v>
      </x:c>
      <x:c r="E17" s="28" t="str">
        <x:v>进行中</x:v>
      </x:c>
      <x:c r="F17" s="36" t="n">
        <x:f>IF($B17="","",L17)</x:f>
        <x:v>8</x:v>
      </x:c>
      <x:c r="G17" s="28" t="str">
        <x:v>资料需要补齐</x:v>
      </x:c>
      <x:c r="H17" s="28" t="str">
        <x:v>提交验收清单</x:v>
      </x:c>
      <x:c r="I17" s="28" t="str">
        <x:v>叶川</x:v>
      </x:c>
      <x:c r="J17" s="28" t="str">
        <x:v>进行中</x:v>
      </x:c>
      <x:c r="K17" s="48" t="n">
        <x:v>8</x:v>
      </x:c>
      <x:c r="L17" s="48" t="n">
        <x:v>8</x:v>
      </x:c>
      <x:c r="M17" s="52" t="n">
        <x:f>IF($B17="","",IF(OR(NOT(ISNUMBER(K17))),"待填",IF(K17=0,"不适用",L17/K17)))</x:f>
        <x:v>1</x:v>
      </x:c>
    </x:row>
    <x:row r="18" ht="48" customHeight="1">
      <x:c r="A18" s="2"/>
      <x:c r="B18" s="24" t="str">
        <x:v>1-16-007</x:v>
      </x:c>
      <x:c r="C18" s="28" t="str">
        <x:v>苏言（模拟）</x:v>
      </x:c>
      <x:c r="D18" s="28" t="str">
        <x:v>安排使用培训</x:v>
      </x:c>
      <x:c r="E18" s="28" t="str">
        <x:v>未开始</x:v>
      </x:c>
      <x:c r="F18" s="36" t="n">
        <x:f>IF($B18="","",L18)</x:f>
        <x:v>10</x:v>
      </x:c>
      <x:c r="G18" s="28" t="str">
        <x:v>负责人等待反馈</x:v>
      </x:c>
      <x:c r="H18" s="28" t="str">
        <x:v>安排使用培训</x:v>
      </x:c>
      <x:c r="I18" s="28" t="str">
        <x:v>林晨</x:v>
      </x:c>
      <x:c r="J18" s="28" t="str">
        <x:v>未开始</x:v>
      </x:c>
      <x:c r="K18" s="48" t="n">
        <x:v>12</x:v>
      </x:c>
      <x:c r="L18" s="48" t="n">
        <x:v>10</x:v>
      </x:c>
      <x:c r="M18" s="52" t="n">
        <x:f>IF($B18="","",IF(OR(NOT(ISNUMBER(K18))),"待填",IF(K18=0,"不适用",L18/K18)))</x:f>
        <x:v>0.8333333333333334</x:v>
      </x:c>
    </x:row>
    <x:row r="19" ht="48" customHeight="1">
      <x:c r="A19" s="2"/>
      <x:c r="B19" s="24" t="str">
        <x:v>1-16-008</x:v>
      </x:c>
      <x:c r="C19" s="28" t="str">
        <x:v>叶川（模拟）</x:v>
      </x:c>
      <x:c r="D19" s="28" t="str">
        <x:v>跟踪上线反馈</x:v>
      </x:c>
      <x:c r="E19" s="28" t="str">
        <x:v>待确认</x:v>
      </x:c>
      <x:c r="F19" s="36" t="n">
        <x:f>IF($B19="","",L19)</x:f>
        <x:v>5</x:v>
      </x:c>
      <x:c r="G19" s="28" t="str">
        <x:v>已完成首轮核对</x:v>
      </x:c>
      <x:c r="H19" s="28" t="str">
        <x:v>跟踪上线反馈</x:v>
      </x:c>
      <x:c r="I19" s="28" t="str">
        <x:v>周悦</x:v>
      </x:c>
      <x:c r="J19" s="28" t="str">
        <x:v>待确认</x:v>
      </x:c>
      <x:c r="K19" s="48" t="n">
        <x:v>6</x:v>
      </x:c>
      <x:c r="L19" s="48" t="n">
        <x:v>5</x:v>
      </x:c>
      <x:c r="M19" s="52" t="n">
        <x:f>IF($B19="","",IF(OR(NOT(ISNUMBER(K19))),"待填",IF(K19=0,"不适用",L19/K19)))</x:f>
        <x:v>0.8333333333333334</x:v>
      </x:c>
    </x:row>
    <x:row r="20" ht="48" customHeight="1">
      <x:c r="A20" s="2"/>
      <x:c r="B20" s="24"/>
      <x:c r="C20" s="28"/>
      <x:c r="D20" s="28"/>
      <x:c r="E20" s="28"/>
      <x:c r="F20" s="36" t="str">
        <x:f>IF($B20="","",L20)</x:f>
      </x:c>
      <x:c r="G20" s="28"/>
      <x:c r="H20" s="28"/>
      <x:c r="I20" s="28"/>
      <x:c r="J20" s="28"/>
      <x:c r="K20" s="48"/>
      <x:c r="L20" s="48"/>
      <x:c r="M20" s="52" t="str">
        <x:f>IF($B20="","",IF(OR(NOT(ISNUMBER(K20))),"待填",IF(K20=0,"不适用",L20/K20)))</x:f>
      </x:c>
    </x:row>
    <x:row r="21" ht="48" customHeight="1">
      <x:c r="A21" s="2"/>
      <x:c r="B21" s="24"/>
      <x:c r="C21" s="28"/>
      <x:c r="D21" s="28"/>
      <x:c r="E21" s="28"/>
      <x:c r="F21" s="36" t="str">
        <x:f>IF($B21="","",L21)</x:f>
      </x:c>
      <x:c r="G21" s="28"/>
      <x:c r="H21" s="28"/>
      <x:c r="I21" s="28"/>
      <x:c r="J21" s="28"/>
      <x:c r="K21" s="48"/>
      <x:c r="L21" s="48"/>
      <x:c r="M21" s="52" t="str">
        <x:f>IF($B21="","",IF(OR(NOT(ISNUMBER(K21))),"待填",IF(K21=0,"不适用",L21/K21)))</x:f>
      </x:c>
    </x:row>
    <x:row r="22" ht="48" customHeight="1">
      <x:c r="A22" s="2"/>
      <x:c r="B22" s="24"/>
      <x:c r="C22" s="28"/>
      <x:c r="D22" s="28"/>
      <x:c r="E22" s="28"/>
      <x:c r="F22" s="36" t="str">
        <x:f>IF($B22="","",L22)</x:f>
      </x:c>
      <x:c r="G22" s="28"/>
      <x:c r="H22" s="28"/>
      <x:c r="I22" s="28"/>
      <x:c r="J22" s="28"/>
      <x:c r="K22" s="48"/>
      <x:c r="L22" s="48"/>
      <x:c r="M22" s="52" t="str">
        <x:f>IF($B22="","",IF(OR(NOT(ISNUMBER(K22))),"待填",IF(K22=0,"不适用",L22/K22)))</x:f>
      </x:c>
    </x:row>
    <x:row r="23" ht="48" customHeight="1">
      <x:c r="A23" s="2"/>
      <x:c r="B23" s="24"/>
      <x:c r="C23" s="28"/>
      <x:c r="D23" s="28"/>
      <x:c r="E23" s="28"/>
      <x:c r="F23" s="36" t="str">
        <x:f>IF($B23="","",L23)</x:f>
      </x:c>
      <x:c r="G23" s="28"/>
      <x:c r="H23" s="28"/>
      <x:c r="I23" s="28"/>
      <x:c r="J23" s="28"/>
      <x:c r="K23" s="48"/>
      <x:c r="L23" s="48"/>
      <x:c r="M23" s="52" t="str">
        <x:f>IF($B23="","",IF(OR(NOT(ISNUMBER(K23))),"待填",IF(K23=0,"不适用",L23/K23)))</x:f>
      </x:c>
    </x:row>
    <x:row r="24" ht="48" customHeight="1">
      <x:c r="A24" s="2"/>
      <x:c r="B24" s="24"/>
      <x:c r="C24" s="28"/>
      <x:c r="D24" s="28"/>
      <x:c r="E24" s="28"/>
      <x:c r="F24" s="36" t="str">
        <x:f>IF($B24="","",L24)</x:f>
      </x:c>
      <x:c r="G24" s="28"/>
      <x:c r="H24" s="28"/>
      <x:c r="I24" s="28"/>
      <x:c r="J24" s="28"/>
      <x:c r="K24" s="48"/>
      <x:c r="L24" s="48"/>
      <x:c r="M24" s="52" t="str">
        <x:f>IF($B24="","",IF(OR(NOT(ISNUMBER(K24))),"待填",IF(K24=0,"不适用",L24/K24)))</x:f>
      </x:c>
    </x:row>
    <x:row r="25" ht="48" customHeight="1">
      <x:c r="A25" s="2"/>
      <x:c r="B25" s="24"/>
      <x:c r="C25" s="28"/>
      <x:c r="D25" s="28"/>
      <x:c r="E25" s="28"/>
      <x:c r="F25" s="36" t="str">
        <x:f>IF($B25="","",L25)</x:f>
      </x:c>
      <x:c r="G25" s="28"/>
      <x:c r="H25" s="28"/>
      <x:c r="I25" s="28"/>
      <x:c r="J25" s="28"/>
      <x:c r="K25" s="48"/>
      <x:c r="L25" s="48"/>
      <x:c r="M25" s="52" t="str">
        <x:f>IF($B25="","",IF(OR(NOT(ISNUMBER(K25))),"待填",IF(K25=0,"不适用",L25/K25)))</x:f>
      </x:c>
    </x:row>
    <x:row r="26" ht="48" customHeight="1">
      <x:c r="A26" s="2"/>
      <x:c r="B26" s="24"/>
      <x:c r="C26" s="28"/>
      <x:c r="D26" s="28"/>
      <x:c r="E26" s="28"/>
      <x:c r="F26" s="36" t="str">
        <x:f>IF($B26="","",L26)</x:f>
      </x:c>
      <x:c r="G26" s="28"/>
      <x:c r="H26" s="28"/>
      <x:c r="I26" s="28"/>
      <x:c r="J26" s="28"/>
      <x:c r="K26" s="48"/>
      <x:c r="L26" s="48"/>
      <x:c r="M26" s="52" t="str">
        <x:f>IF($B26="","",IF(OR(NOT(ISNUMBER(K26))),"待填",IF(K26=0,"不适用",L26/K26)))</x:f>
      </x:c>
    </x:row>
    <x:row r="27" ht="48" customHeight="1">
      <x:c r="A27" s="2"/>
      <x:c r="B27" s="24"/>
      <x:c r="C27" s="28"/>
      <x:c r="D27" s="28"/>
      <x:c r="E27" s="28"/>
      <x:c r="F27" s="36" t="str">
        <x:f>IF($B27="","",L27)</x:f>
      </x:c>
      <x:c r="G27" s="28"/>
      <x:c r="H27" s="28"/>
      <x:c r="I27" s="28"/>
      <x:c r="J27" s="28"/>
      <x:c r="K27" s="48"/>
      <x:c r="L27" s="48"/>
      <x:c r="M27" s="52" t="str">
        <x:f>IF($B27="","",IF(OR(NOT(ISNUMBER(K27))),"待填",IF(K27=0,"不适用",L27/K27)))</x:f>
      </x:c>
    </x:row>
    <x:row r="28" ht="48" customHeight="1">
      <x:c r="A28" s="2"/>
      <x:c r="B28" s="24"/>
      <x:c r="C28" s="28"/>
      <x:c r="D28" s="28"/>
      <x:c r="E28" s="28"/>
      <x:c r="F28" s="36" t="str">
        <x:f>IF($B28="","",L28)</x:f>
      </x:c>
      <x:c r="G28" s="28"/>
      <x:c r="H28" s="28"/>
      <x:c r="I28" s="28"/>
      <x:c r="J28" s="28"/>
      <x:c r="K28" s="48"/>
      <x:c r="L28" s="48"/>
      <x:c r="M28" s="52" t="str">
        <x:f>IF($B28="","",IF(OR(NOT(ISNUMBER(K28))),"待填",IF(K28=0,"不适用",L28/K28)))</x:f>
      </x:c>
    </x:row>
    <x:row r="29" ht="48" customHeight="1">
      <x:c r="A29" s="2"/>
      <x:c r="B29" s="24"/>
      <x:c r="C29" s="28"/>
      <x:c r="D29" s="28"/>
      <x:c r="E29" s="28"/>
      <x:c r="F29" s="36" t="str">
        <x:f>IF($B29="","",L29)</x:f>
      </x:c>
      <x:c r="G29" s="28"/>
      <x:c r="H29" s="28"/>
      <x:c r="I29" s="28"/>
      <x:c r="J29" s="28"/>
      <x:c r="K29" s="48"/>
      <x:c r="L29" s="48"/>
      <x:c r="M29" s="52" t="str">
        <x:f>IF($B29="","",IF(OR(NOT(ISNUMBER(K29))),"待填",IF(K29=0,"不适用",L29/K29)))</x:f>
      </x:c>
    </x:row>
    <x:row r="30" ht="48" customHeight="1">
      <x:c r="A30" s="2"/>
      <x:c r="B30" s="24"/>
      <x:c r="C30" s="28"/>
      <x:c r="D30" s="28"/>
      <x:c r="E30" s="28"/>
      <x:c r="F30" s="36" t="str">
        <x:f>IF($B30="","",L30)</x:f>
      </x:c>
      <x:c r="G30" s="28"/>
      <x:c r="H30" s="28"/>
      <x:c r="I30" s="28"/>
      <x:c r="J30" s="28"/>
      <x:c r="K30" s="48"/>
      <x:c r="L30" s="48"/>
      <x:c r="M30" s="52" t="str">
        <x:f>IF($B30="","",IF(OR(NOT(ISNUMBER(K30))),"待填",IF(K30=0,"不适用",L30/K30)))</x:f>
      </x:c>
    </x:row>
    <x:row r="31" ht="48" customHeight="1">
      <x:c r="A31" s="2"/>
      <x:c r="B31" s="24"/>
      <x:c r="C31" s="28"/>
      <x:c r="D31" s="28"/>
      <x:c r="E31" s="28"/>
      <x:c r="F31" s="36" t="str">
        <x:f>IF($B31="","",L31)</x:f>
      </x:c>
      <x:c r="G31" s="28"/>
      <x:c r="H31" s="28"/>
      <x:c r="I31" s="28"/>
      <x:c r="J31" s="28"/>
      <x:c r="K31" s="48"/>
      <x:c r="L31" s="48"/>
      <x:c r="M31" s="52" t="str">
        <x:f>IF($B31="","",IF(OR(NOT(ISNUMBER(K31))),"待填",IF(K31=0,"不适用",L31/K31)))</x:f>
      </x:c>
    </x:row>
    <x:row r="32" ht="48" customHeight="1">
      <x:c r="A32" s="2"/>
      <x:c r="B32" s="24"/>
      <x:c r="C32" s="28"/>
      <x:c r="D32" s="28"/>
      <x:c r="E32" s="28"/>
      <x:c r="F32" s="36" t="str">
        <x:f>IF($B32="","",L32)</x:f>
      </x:c>
      <x:c r="G32" s="28"/>
      <x:c r="H32" s="28"/>
      <x:c r="I32" s="28"/>
      <x:c r="J32" s="28"/>
      <x:c r="K32" s="48"/>
      <x:c r="L32" s="48"/>
      <x:c r="M32" s="52" t="str">
        <x:f>IF($B32="","",IF(OR(NOT(ISNUMBER(K32))),"待填",IF(K32=0,"不适用",L32/K32)))</x:f>
      </x:c>
    </x:row>
    <x:row r="33" ht="48" customHeight="1">
      <x:c r="A33" s="2"/>
      <x:c r="B33" s="24"/>
      <x:c r="C33" s="28"/>
      <x:c r="D33" s="28"/>
      <x:c r="E33" s="28"/>
      <x:c r="F33" s="36" t="str">
        <x:f>IF($B33="","",L33)</x:f>
      </x:c>
      <x:c r="G33" s="28"/>
      <x:c r="H33" s="28"/>
      <x:c r="I33" s="28"/>
      <x:c r="J33" s="28"/>
      <x:c r="K33" s="48"/>
      <x:c r="L33" s="48"/>
      <x:c r="M33" s="52" t="str">
        <x:f>IF($B33="","",IF(OR(NOT(ISNUMBER(K33))),"待填",IF(K33=0,"不适用",L33/K33)))</x:f>
      </x:c>
    </x:row>
    <x:row r="34" ht="48" customHeight="1">
      <x:c r="A34" s="2"/>
      <x:c r="B34" s="24"/>
      <x:c r="C34" s="28"/>
      <x:c r="D34" s="28"/>
      <x:c r="E34" s="28"/>
      <x:c r="F34" s="36" t="str">
        <x:f>IF($B34="","",L34)</x:f>
      </x:c>
      <x:c r="G34" s="28"/>
      <x:c r="H34" s="28"/>
      <x:c r="I34" s="28"/>
      <x:c r="J34" s="28"/>
      <x:c r="K34" s="48"/>
      <x:c r="L34" s="48"/>
      <x:c r="M34" s="52" t="str">
        <x:f>IF($B34="","",IF(OR(NOT(ISNUMBER(K34))),"待填",IF(K34=0,"不适用",L34/K34)))</x:f>
      </x:c>
    </x:row>
    <x:row r="35" ht="48" customHeight="1">
      <x:c r="A35" s="2"/>
      <x:c r="B35" s="24"/>
      <x:c r="C35" s="28"/>
      <x:c r="D35" s="28"/>
      <x:c r="E35" s="28"/>
      <x:c r="F35" s="36" t="str">
        <x:f>IF($B35="","",L35)</x:f>
      </x:c>
      <x:c r="G35" s="28"/>
      <x:c r="H35" s="28"/>
      <x:c r="I35" s="28"/>
      <x:c r="J35" s="28"/>
      <x:c r="K35" s="48"/>
      <x:c r="L35" s="48"/>
      <x:c r="M35" s="52" t="str">
        <x:f>IF($B35="","",IF(OR(NOT(ISNUMBER(K35))),"待填",IF(K35=0,"不适用",L35/K35)))</x:f>
      </x:c>
    </x:row>
    <x:row r="36" ht="48" customHeight="1">
      <x:c r="A36" s="2"/>
      <x:c r="B36" s="24"/>
      <x:c r="C36" s="28"/>
      <x:c r="D36" s="28"/>
      <x:c r="E36" s="28"/>
      <x:c r="F36" s="36" t="str">
        <x:f>IF($B36="","",L36)</x:f>
      </x:c>
      <x:c r="G36" s="28"/>
      <x:c r="H36" s="28"/>
      <x:c r="I36" s="28"/>
      <x:c r="J36" s="28"/>
      <x:c r="K36" s="48"/>
      <x:c r="L36" s="48"/>
      <x:c r="M36" s="52" t="str">
        <x:f>IF($B36="","",IF(OR(NOT(ISNUMBER(K36))),"待填",IF(K36=0,"不适用",L36/K36)))</x:f>
      </x:c>
    </x:row>
    <x:row r="37" ht="48" customHeight="1">
      <x:c r="A37" s="2"/>
      <x:c r="B37" s="24"/>
      <x:c r="C37" s="28"/>
      <x:c r="D37" s="28"/>
      <x:c r="E37" s="28"/>
      <x:c r="F37" s="36" t="str">
        <x:f>IF($B37="","",L37)</x:f>
      </x:c>
      <x:c r="G37" s="28"/>
      <x:c r="H37" s="28"/>
      <x:c r="I37" s="28"/>
      <x:c r="J37" s="28"/>
      <x:c r="K37" s="48"/>
      <x:c r="L37" s="48"/>
      <x:c r="M37" s="52" t="str">
        <x:f>IF($B37="","",IF(OR(NOT(ISNUMBER(K37))),"待填",IF(K37=0,"不适用",L37/K37)))</x:f>
      </x:c>
    </x:row>
    <x:row r="38" ht="48" customHeight="1">
      <x:c r="A38" s="2"/>
      <x:c r="B38" s="24"/>
      <x:c r="C38" s="28"/>
      <x:c r="D38" s="28"/>
      <x:c r="E38" s="28"/>
      <x:c r="F38" s="36" t="str">
        <x:f>IF($B38="","",L38)</x:f>
      </x:c>
      <x:c r="G38" s="28"/>
      <x:c r="H38" s="28"/>
      <x:c r="I38" s="28"/>
      <x:c r="J38" s="28"/>
      <x:c r="K38" s="48"/>
      <x:c r="L38" s="48"/>
      <x:c r="M38" s="52" t="str">
        <x:f>IF($B38="","",IF(OR(NOT(ISNUMBER(K38))),"待填",IF(K38=0,"不适用",L38/K38)))</x:f>
      </x:c>
    </x:row>
    <x:row r="39" ht="48" customHeight="1">
      <x:c r="A39" s="2"/>
      <x:c r="B39" s="24"/>
      <x:c r="C39" s="28"/>
      <x:c r="D39" s="28"/>
      <x:c r="E39" s="28"/>
      <x:c r="F39" s="36" t="str">
        <x:f>IF($B39="","",L39)</x:f>
      </x:c>
      <x:c r="G39" s="28"/>
      <x:c r="H39" s="28"/>
      <x:c r="I39" s="28"/>
      <x:c r="J39" s="28"/>
      <x:c r="K39" s="48"/>
      <x:c r="L39" s="48"/>
      <x:c r="M39" s="52" t="str">
        <x:f>IF($B39="","",IF(OR(NOT(ISNUMBER(K39))),"待填",IF(K39=0,"不适用",L39/K39)))</x:f>
      </x:c>
    </x:row>
    <x:row r="40" ht="48" customHeight="1">
      <x:c r="A40" s="2"/>
      <x:c r="B40" s="24"/>
      <x:c r="C40" s="28"/>
      <x:c r="D40" s="28"/>
      <x:c r="E40" s="28"/>
      <x:c r="F40" s="36" t="str">
        <x:f>IF($B40="","",L40)</x:f>
      </x:c>
      <x:c r="G40" s="28"/>
      <x:c r="H40" s="28"/>
      <x:c r="I40" s="28"/>
      <x:c r="J40" s="28"/>
      <x:c r="K40" s="48"/>
      <x:c r="L40" s="48"/>
      <x:c r="M40" s="52" t="str">
        <x:f>IF($B40="","",IF(OR(NOT(ISNUMBER(K40))),"待填",IF(K40=0,"不适用",L40/K40)))</x:f>
      </x:c>
    </x:row>
    <x:row r="41" ht="48" customHeight="1">
      <x:c r="A41" s="2"/>
      <x:c r="B41" s="24"/>
      <x:c r="C41" s="28"/>
      <x:c r="D41" s="28"/>
      <x:c r="E41" s="28"/>
      <x:c r="F41" s="36" t="str">
        <x:f>IF($B41="","",L41)</x:f>
      </x:c>
      <x:c r="G41" s="28"/>
      <x:c r="H41" s="28"/>
      <x:c r="I41" s="28"/>
      <x:c r="J41" s="28"/>
      <x:c r="K41" s="48"/>
      <x:c r="L41" s="48"/>
      <x:c r="M41" s="52" t="str">
        <x:f>IF($B41="","",IF(OR(NOT(ISNUMBER(K41))),"待填",IF(K41=0,"不适用",L41/K41)))</x:f>
      </x:c>
    </x:row>
    <x:row r="42" ht="48" customHeight="1">
      <x:c r="A42" s="2"/>
      <x:c r="B42" s="24"/>
      <x:c r="C42" s="28"/>
      <x:c r="D42" s="28"/>
      <x:c r="E42" s="28"/>
      <x:c r="F42" s="36" t="str">
        <x:f>IF($B42="","",L42)</x:f>
      </x:c>
      <x:c r="G42" s="28"/>
      <x:c r="H42" s="28"/>
      <x:c r="I42" s="28"/>
      <x:c r="J42" s="28"/>
      <x:c r="K42" s="48"/>
      <x:c r="L42" s="48"/>
      <x:c r="M42" s="52" t="str">
        <x:f>IF($B42="","",IF(OR(NOT(ISNUMBER(K42))),"待填",IF(K42=0,"不适用",L42/K42)))</x:f>
      </x:c>
    </x:row>
    <x:row r="43" ht="48" customHeight="1">
      <x:c r="A43" s="2"/>
      <x:c r="B43" s="24"/>
      <x:c r="C43" s="28"/>
      <x:c r="D43" s="28"/>
      <x:c r="E43" s="28"/>
      <x:c r="F43" s="36" t="str">
        <x:f>IF($B43="","",L43)</x:f>
      </x:c>
      <x:c r="G43" s="28"/>
      <x:c r="H43" s="28"/>
      <x:c r="I43" s="28"/>
      <x:c r="J43" s="28"/>
      <x:c r="K43" s="48"/>
      <x:c r="L43" s="48"/>
      <x:c r="M43" s="52" t="str">
        <x:f>IF($B43="","",IF(OR(NOT(ISNUMBER(K43))),"待填",IF(K43=0,"不适用",L43/K43)))</x:f>
      </x:c>
    </x:row>
    <x:row r="44" ht="48" customHeight="1">
      <x:c r="A44" s="2"/>
      <x:c r="B44" s="24"/>
      <x:c r="C44" s="28"/>
      <x:c r="D44" s="28"/>
      <x:c r="E44" s="28"/>
      <x:c r="F44" s="36" t="str">
        <x:f>IF($B44="","",L44)</x:f>
      </x:c>
      <x:c r="G44" s="28"/>
      <x:c r="H44" s="28"/>
      <x:c r="I44" s="28"/>
      <x:c r="J44" s="28"/>
      <x:c r="K44" s="48"/>
      <x:c r="L44" s="48"/>
      <x:c r="M44" s="52" t="str">
        <x:f>IF($B44="","",IF(OR(NOT(ISNUMBER(K44))),"待填",IF(K44=0,"不适用",L44/K44)))</x:f>
      </x:c>
    </x:row>
    <x:row r="45" ht="48" customHeight="1">
      <x:c r="A45" s="2"/>
      <x:c r="B45" s="24"/>
      <x:c r="C45" s="28"/>
      <x:c r="D45" s="28"/>
      <x:c r="E45" s="28"/>
      <x:c r="F45" s="36" t="str">
        <x:f>IF($B45="","",L45)</x:f>
      </x:c>
      <x:c r="G45" s="28"/>
      <x:c r="H45" s="28"/>
      <x:c r="I45" s="28"/>
      <x:c r="J45" s="28"/>
      <x:c r="K45" s="48"/>
      <x:c r="L45" s="48"/>
      <x:c r="M45" s="52" t="str">
        <x:f>IF($B45="","",IF(OR(NOT(ISNUMBER(K45))),"待填",IF(K45=0,"不适用",L45/K45)))</x:f>
      </x:c>
    </x:row>
    <x:row r="46" ht="48" customHeight="1">
      <x:c r="A46" s="2"/>
      <x:c r="B46" s="24"/>
      <x:c r="C46" s="28"/>
      <x:c r="D46" s="28"/>
      <x:c r="E46" s="28"/>
      <x:c r="F46" s="36" t="str">
        <x:f>IF($B46="","",L46)</x:f>
      </x:c>
      <x:c r="G46" s="28"/>
      <x:c r="H46" s="28"/>
      <x:c r="I46" s="28"/>
      <x:c r="J46" s="28"/>
      <x:c r="K46" s="48"/>
      <x:c r="L46" s="48"/>
      <x:c r="M46" s="52" t="str">
        <x:f>IF($B46="","",IF(OR(NOT(ISNUMBER(K46))),"待填",IF(K46=0,"不适用",L46/K46)))</x:f>
      </x:c>
    </x:row>
    <x:row r="47" ht="48" customHeight="1">
      <x:c r="A47" s="2"/>
      <x:c r="B47" s="24"/>
      <x:c r="C47" s="28"/>
      <x:c r="D47" s="28"/>
      <x:c r="E47" s="28"/>
      <x:c r="F47" s="36" t="str">
        <x:f>IF($B47="","",L47)</x:f>
      </x:c>
      <x:c r="G47" s="28"/>
      <x:c r="H47" s="28"/>
      <x:c r="I47" s="28"/>
      <x:c r="J47" s="28"/>
      <x:c r="K47" s="48"/>
      <x:c r="L47" s="48"/>
      <x:c r="M47" s="52" t="str">
        <x:f>IF($B47="","",IF(OR(NOT(ISNUMBER(K47))),"待填",IF(K47=0,"不适用",L47/K47)))</x:f>
      </x:c>
    </x:row>
    <x:row r="48" ht="48" customHeight="1">
      <x:c r="A48" s="2"/>
      <x:c r="B48" s="24"/>
      <x:c r="C48" s="28"/>
      <x:c r="D48" s="28"/>
      <x:c r="E48" s="28"/>
      <x:c r="F48" s="36" t="str">
        <x:f>IF($B48="","",L48)</x:f>
      </x:c>
      <x:c r="G48" s="28"/>
      <x:c r="H48" s="28"/>
      <x:c r="I48" s="28"/>
      <x:c r="J48" s="28"/>
      <x:c r="K48" s="48"/>
      <x:c r="L48" s="48"/>
      <x:c r="M48" s="52" t="str">
        <x:f>IF($B48="","",IF(OR(NOT(ISNUMBER(K48))),"待填",IF(K48=0,"不适用",L48/K48)))</x:f>
      </x:c>
    </x:row>
    <x:row r="49" ht="48" customHeight="1">
      <x:c r="A49" s="2"/>
      <x:c r="B49" s="24"/>
      <x:c r="C49" s="28"/>
      <x:c r="D49" s="28"/>
      <x:c r="E49" s="28"/>
      <x:c r="F49" s="36" t="str">
        <x:f>IF($B49="","",L49)</x:f>
      </x:c>
      <x:c r="G49" s="28"/>
      <x:c r="H49" s="28"/>
      <x:c r="I49" s="28"/>
      <x:c r="J49" s="28"/>
      <x:c r="K49" s="48"/>
      <x:c r="L49" s="48"/>
      <x:c r="M49" s="52" t="str">
        <x:f>IF($B49="","",IF(OR(NOT(ISNUMBER(K49))),"待填",IF(K49=0,"不适用",L49/K49)))</x:f>
      </x:c>
    </x:row>
    <x:row r="50" ht="48" customHeight="1">
      <x:c r="A50" s="2"/>
      <x:c r="B50" s="24"/>
      <x:c r="C50" s="28"/>
      <x:c r="D50" s="28"/>
      <x:c r="E50" s="28"/>
      <x:c r="F50" s="36" t="str">
        <x:f>IF($B50="","",L50)</x:f>
      </x:c>
      <x:c r="G50" s="28"/>
      <x:c r="H50" s="28"/>
      <x:c r="I50" s="28"/>
      <x:c r="J50" s="28"/>
      <x:c r="K50" s="48"/>
      <x:c r="L50" s="48"/>
      <x:c r="M50" s="52" t="str">
        <x:f>IF($B50="","",IF(OR(NOT(ISNUMBER(K50))),"待填",IF(K50=0,"不适用",L50/K50)))</x:f>
      </x:c>
    </x:row>
    <x:row r="51" ht="48" customHeight="1">
      <x:c r="A51" s="2"/>
      <x:c r="B51" s="24"/>
      <x:c r="C51" s="28"/>
      <x:c r="D51" s="28"/>
      <x:c r="E51" s="28"/>
      <x:c r="F51" s="36" t="str">
        <x:f>IF($B51="","",L51)</x:f>
      </x:c>
      <x:c r="G51" s="28"/>
      <x:c r="H51" s="28"/>
      <x:c r="I51" s="28"/>
      <x:c r="J51" s="28"/>
      <x:c r="K51" s="48"/>
      <x:c r="L51" s="48"/>
      <x:c r="M51" s="52" t="str">
        <x:f>IF($B51="","",IF(OR(NOT(ISNUMBER(K51))),"待填",IF(K51=0,"不适用",L51/K51)))</x:f>
      </x:c>
    </x:row>
    <x:row r="52" ht="48" customHeight="1">
      <x:c r="A52" s="2"/>
      <x:c r="B52" s="24"/>
      <x:c r="C52" s="28"/>
      <x:c r="D52" s="28"/>
      <x:c r="E52" s="28"/>
      <x:c r="F52" s="36" t="str">
        <x:f>IF($B52="","",L52)</x:f>
      </x:c>
      <x:c r="G52" s="28"/>
      <x:c r="H52" s="28"/>
      <x:c r="I52" s="28"/>
      <x:c r="J52" s="28"/>
      <x:c r="K52" s="48"/>
      <x:c r="L52" s="48"/>
      <x:c r="M52" s="52" t="str">
        <x:f>IF($B52="","",IF(OR(NOT(ISNUMBER(K52))),"待填",IF(K52=0,"不适用",L52/K52)))</x:f>
      </x:c>
    </x:row>
    <x:row r="53" ht="48" customHeight="1">
      <x:c r="A53" s="2"/>
      <x:c r="B53" s="24"/>
      <x:c r="C53" s="28"/>
      <x:c r="D53" s="28"/>
      <x:c r="E53" s="28"/>
      <x:c r="F53" s="36" t="str">
        <x:f>IF($B53="","",L53)</x:f>
      </x:c>
      <x:c r="G53" s="28"/>
      <x:c r="H53" s="28"/>
      <x:c r="I53" s="28"/>
      <x:c r="J53" s="28"/>
      <x:c r="K53" s="48"/>
      <x:c r="L53" s="48"/>
      <x:c r="M53" s="52" t="str">
        <x:f>IF($B53="","",IF(OR(NOT(ISNUMBER(K53))),"待填",IF(K53=0,"不适用",L53/K53)))</x:f>
      </x:c>
    </x:row>
    <x:row r="54" ht="48" customHeight="1">
      <x:c r="A54" s="2"/>
      <x:c r="B54" s="24"/>
      <x:c r="C54" s="28"/>
      <x:c r="D54" s="28"/>
      <x:c r="E54" s="28"/>
      <x:c r="F54" s="36" t="str">
        <x:f>IF($B54="","",L54)</x:f>
      </x:c>
      <x:c r="G54" s="28"/>
      <x:c r="H54" s="28"/>
      <x:c r="I54" s="28"/>
      <x:c r="J54" s="28"/>
      <x:c r="K54" s="48"/>
      <x:c r="L54" s="48"/>
      <x:c r="M54" s="52" t="str">
        <x:f>IF($B54="","",IF(OR(NOT(ISNUMBER(K54))),"待填",IF(K54=0,"不适用",L54/K54)))</x:f>
      </x:c>
    </x:row>
    <x:row r="55" ht="48" customHeight="1">
      <x:c r="A55" s="2"/>
      <x:c r="B55" s="24"/>
      <x:c r="C55" s="28"/>
      <x:c r="D55" s="28"/>
      <x:c r="E55" s="28"/>
      <x:c r="F55" s="36" t="str">
        <x:f>IF($B55="","",L55)</x:f>
      </x:c>
      <x:c r="G55" s="28"/>
      <x:c r="H55" s="28"/>
      <x:c r="I55" s="28"/>
      <x:c r="J55" s="28"/>
      <x:c r="K55" s="48"/>
      <x:c r="L55" s="48"/>
      <x:c r="M55" s="52" t="str">
        <x:f>IF($B55="","",IF(OR(NOT(ISNUMBER(K55))),"待填",IF(K55=0,"不适用",L55/K55)))</x:f>
      </x:c>
    </x:row>
    <x:row r="56" ht="48" customHeight="1">
      <x:c r="A56" s="2"/>
      <x:c r="B56" s="24"/>
      <x:c r="C56" s="28"/>
      <x:c r="D56" s="28"/>
      <x:c r="E56" s="28"/>
      <x:c r="F56" s="36" t="str">
        <x:f>IF($B56="","",L56)</x:f>
      </x:c>
      <x:c r="G56" s="28"/>
      <x:c r="H56" s="28"/>
      <x:c r="I56" s="28"/>
      <x:c r="J56" s="28"/>
      <x:c r="K56" s="48"/>
      <x:c r="L56" s="48"/>
      <x:c r="M56" s="52" t="str">
        <x:f>IF($B56="","",IF(OR(NOT(ISNUMBER(K56))),"待填",IF(K56=0,"不适用",L56/K56)))</x:f>
      </x:c>
    </x:row>
    <x:row r="57" ht="48" customHeight="1">
      <x:c r="A57" s="2"/>
      <x:c r="B57" s="24"/>
      <x:c r="C57" s="28"/>
      <x:c r="D57" s="28"/>
      <x:c r="E57" s="28"/>
      <x:c r="F57" s="36" t="str">
        <x:f>IF($B57="","",L57)</x:f>
      </x:c>
      <x:c r="G57" s="28"/>
      <x:c r="H57" s="28"/>
      <x:c r="I57" s="28"/>
      <x:c r="J57" s="28"/>
      <x:c r="K57" s="48"/>
      <x:c r="L57" s="48"/>
      <x:c r="M57" s="52" t="str">
        <x:f>IF($B57="","",IF(OR(NOT(ISNUMBER(K57))),"待填",IF(K57=0,"不适用",L57/K57)))</x:f>
      </x:c>
    </x:row>
    <x:row r="58" ht="48" customHeight="1">
      <x:c r="A58" s="2"/>
      <x:c r="B58" s="24"/>
      <x:c r="C58" s="28"/>
      <x:c r="D58" s="28"/>
      <x:c r="E58" s="28"/>
      <x:c r="F58" s="36" t="str">
        <x:f>IF($B58="","",L58)</x:f>
      </x:c>
      <x:c r="G58" s="28"/>
      <x:c r="H58" s="28"/>
      <x:c r="I58" s="28"/>
      <x:c r="J58" s="28"/>
      <x:c r="K58" s="48"/>
      <x:c r="L58" s="48"/>
      <x:c r="M58" s="52" t="str">
        <x:f>IF($B58="","",IF(OR(NOT(ISNUMBER(K58))),"待填",IF(K58=0,"不适用",L58/K58)))</x:f>
      </x:c>
    </x:row>
    <x:row r="59" ht="48" customHeight="1">
      <x:c r="A59" s="2"/>
      <x:c r="B59" s="24"/>
      <x:c r="C59" s="28"/>
      <x:c r="D59" s="28"/>
      <x:c r="E59" s="28"/>
      <x:c r="F59" s="36" t="str">
        <x:f>IF($B59="","",L59)</x:f>
      </x:c>
      <x:c r="G59" s="28"/>
      <x:c r="H59" s="28"/>
      <x:c r="I59" s="28"/>
      <x:c r="J59" s="28"/>
      <x:c r="K59" s="48"/>
      <x:c r="L59" s="48"/>
      <x:c r="M59" s="52" t="str">
        <x:f>IF($B59="","",IF(OR(NOT(ISNUMBER(K59))),"待填",IF(K59=0,"不适用",L59/K59)))</x:f>
      </x:c>
    </x:row>
    <x:row r="60" ht="48" customHeight="1">
      <x:c r="A60" s="2"/>
      <x:c r="B60" s="24"/>
      <x:c r="C60" s="28"/>
      <x:c r="D60" s="28"/>
      <x:c r="E60" s="28"/>
      <x:c r="F60" s="36" t="str">
        <x:f>IF($B60="","",L60)</x:f>
      </x:c>
      <x:c r="G60" s="28"/>
      <x:c r="H60" s="28"/>
      <x:c r="I60" s="28"/>
      <x:c r="J60" s="28"/>
      <x:c r="K60" s="48"/>
      <x:c r="L60" s="48"/>
      <x:c r="M60" s="52" t="str">
        <x:f>IF($B60="","",IF(OR(NOT(ISNUMBER(K60))),"待填",IF(K60=0,"不适用",L60/K60)))</x:f>
      </x:c>
    </x:row>
    <x:row r="61" ht="48" customHeight="1">
      <x:c r="A61" s="2"/>
      <x:c r="B61" s="24"/>
      <x:c r="C61" s="28"/>
      <x:c r="D61" s="28"/>
      <x:c r="E61" s="28"/>
      <x:c r="F61" s="36" t="str">
        <x:f>IF($B61="","",L61)</x:f>
      </x:c>
      <x:c r="G61" s="28"/>
      <x:c r="H61" s="28"/>
      <x:c r="I61" s="28"/>
      <x:c r="J61" s="28"/>
      <x:c r="K61" s="48"/>
      <x:c r="L61" s="48"/>
      <x:c r="M61" s="52" t="str">
        <x:f>IF($B61="","",IF(OR(NOT(ISNUMBER(K61))),"待填",IF(K61=0,"不适用",L61/K61)))</x:f>
      </x:c>
    </x:row>
    <x:row r="62" ht="48" customHeight="1">
      <x:c r="A62" s="2"/>
      <x:c r="B62" s="24"/>
      <x:c r="C62" s="28"/>
      <x:c r="D62" s="28"/>
      <x:c r="E62" s="28"/>
      <x:c r="F62" s="36" t="str">
        <x:f>IF($B62="","",L62)</x:f>
      </x:c>
      <x:c r="G62" s="28"/>
      <x:c r="H62" s="28"/>
      <x:c r="I62" s="28"/>
      <x:c r="J62" s="28"/>
      <x:c r="K62" s="48"/>
      <x:c r="L62" s="48"/>
      <x:c r="M62" s="52" t="str">
        <x:f>IF($B62="","",IF(OR(NOT(ISNUMBER(K62))),"待填",IF(K62=0,"不适用",L62/K62)))</x:f>
      </x:c>
    </x:row>
    <x:row r="63" ht="48" customHeight="1">
      <x:c r="A63" s="2"/>
      <x:c r="B63" s="24"/>
      <x:c r="C63" s="28"/>
      <x:c r="D63" s="28"/>
      <x:c r="E63" s="28"/>
      <x:c r="F63" s="36" t="str">
        <x:f>IF($B63="","",L63)</x:f>
      </x:c>
      <x:c r="G63" s="28"/>
      <x:c r="H63" s="28"/>
      <x:c r="I63" s="28"/>
      <x:c r="J63" s="28"/>
      <x:c r="K63" s="48"/>
      <x:c r="L63" s="48"/>
      <x:c r="M63" s="52" t="str">
        <x:f>IF($B63="","",IF(OR(NOT(ISNUMBER(K63))),"待填",IF(K63=0,"不适用",L63/K63)))</x:f>
      </x:c>
    </x:row>
    <x:row r="64" ht="48" customHeight="1">
      <x:c r="A64" s="2"/>
      <x:c r="B64" s="24"/>
      <x:c r="C64" s="28"/>
      <x:c r="D64" s="28"/>
      <x:c r="E64" s="28"/>
      <x:c r="F64" s="36" t="str">
        <x:f>IF($B64="","",L64)</x:f>
      </x:c>
      <x:c r="G64" s="28"/>
      <x:c r="H64" s="28"/>
      <x:c r="I64" s="28"/>
      <x:c r="J64" s="28"/>
      <x:c r="K64" s="48"/>
      <x:c r="L64" s="48"/>
      <x:c r="M64" s="52" t="str">
        <x:f>IF($B64="","",IF(OR(NOT(ISNUMBER(K64))),"待填",IF(K64=0,"不适用",L64/K64)))</x:f>
      </x:c>
    </x:row>
    <x:row r="65" ht="48" customHeight="1">
      <x:c r="A65" s="2"/>
      <x:c r="B65" s="24"/>
      <x:c r="C65" s="28"/>
      <x:c r="D65" s="28"/>
      <x:c r="E65" s="28"/>
      <x:c r="F65" s="36" t="str">
        <x:f>IF($B65="","",L65)</x:f>
      </x:c>
      <x:c r="G65" s="28"/>
      <x:c r="H65" s="28"/>
      <x:c r="I65" s="28"/>
      <x:c r="J65" s="28"/>
      <x:c r="K65" s="48"/>
      <x:c r="L65" s="48"/>
      <x:c r="M65" s="52" t="str">
        <x:f>IF($B65="","",IF(OR(NOT(ISNUMBER(K65))),"待填",IF(K65=0,"不适用",L65/K65)))</x:f>
      </x:c>
    </x:row>
    <x:row r="66" ht="48" customHeight="1">
      <x:c r="A66" s="2"/>
      <x:c r="B66" s="24"/>
      <x:c r="C66" s="28"/>
      <x:c r="D66" s="28"/>
      <x:c r="E66" s="28"/>
      <x:c r="F66" s="36" t="str">
        <x:f>IF($B66="","",L66)</x:f>
      </x:c>
      <x:c r="G66" s="28"/>
      <x:c r="H66" s="28"/>
      <x:c r="I66" s="28"/>
      <x:c r="J66" s="28"/>
      <x:c r="K66" s="48"/>
      <x:c r="L66" s="48"/>
      <x:c r="M66" s="52" t="str">
        <x:f>IF($B66="","",IF(OR(NOT(ISNUMBER(K66))),"待填",IF(K66=0,"不适用",L66/K66)))</x:f>
      </x:c>
    </x:row>
    <x:row r="67" ht="48" customHeight="1">
      <x:c r="A67" s="2"/>
      <x:c r="B67" s="24"/>
      <x:c r="C67" s="28"/>
      <x:c r="D67" s="28"/>
      <x:c r="E67" s="28"/>
      <x:c r="F67" s="36" t="str">
        <x:f>IF($B67="","",L67)</x:f>
      </x:c>
      <x:c r="G67" s="28"/>
      <x:c r="H67" s="28"/>
      <x:c r="I67" s="28"/>
      <x:c r="J67" s="28"/>
      <x:c r="K67" s="48"/>
      <x:c r="L67" s="48"/>
      <x:c r="M67" s="52" t="str">
        <x:f>IF($B67="","",IF(OR(NOT(ISNUMBER(K67))),"待填",IF(K67=0,"不适用",L67/K67)))</x:f>
      </x:c>
    </x:row>
    <x:row r="68" ht="48" customHeight="1">
      <x:c r="A68" s="2"/>
      <x:c r="B68" s="24"/>
      <x:c r="C68" s="28"/>
      <x:c r="D68" s="28"/>
      <x:c r="E68" s="28"/>
      <x:c r="F68" s="36" t="str">
        <x:f>IF($B68="","",L68)</x:f>
      </x:c>
      <x:c r="G68" s="28"/>
      <x:c r="H68" s="28"/>
      <x:c r="I68" s="28"/>
      <x:c r="J68" s="28"/>
      <x:c r="K68" s="48"/>
      <x:c r="L68" s="48"/>
      <x:c r="M68" s="52" t="str">
        <x:f>IF($B68="","",IF(OR(NOT(ISNUMBER(K68))),"待填",IF(K68=0,"不适用",L68/K68)))</x:f>
      </x:c>
    </x:row>
    <x:row r="69" ht="48" customHeight="1">
      <x:c r="A69" s="2"/>
      <x:c r="B69" s="24"/>
      <x:c r="C69" s="28"/>
      <x:c r="D69" s="28"/>
      <x:c r="E69" s="28"/>
      <x:c r="F69" s="36" t="str">
        <x:f>IF($B69="","",L69)</x:f>
      </x:c>
      <x:c r="G69" s="28"/>
      <x:c r="H69" s="28"/>
      <x:c r="I69" s="28"/>
      <x:c r="J69" s="28"/>
      <x:c r="K69" s="48"/>
      <x:c r="L69" s="48"/>
      <x:c r="M69" s="52" t="str">
        <x:f>IF($B69="","",IF(OR(NOT(ISNUMBER(K69))),"待填",IF(K69=0,"不适用",L69/K69)))</x:f>
      </x:c>
    </x:row>
    <x:row r="70" ht="48" customHeight="1">
      <x:c r="A70" s="2"/>
      <x:c r="B70" s="24"/>
      <x:c r="C70" s="28"/>
      <x:c r="D70" s="28"/>
      <x:c r="E70" s="28"/>
      <x:c r="F70" s="36" t="str">
        <x:f>IF($B70="","",L70)</x:f>
      </x:c>
      <x:c r="G70" s="28"/>
      <x:c r="H70" s="28"/>
      <x:c r="I70" s="28"/>
      <x:c r="J70" s="28"/>
      <x:c r="K70" s="48"/>
      <x:c r="L70" s="48"/>
      <x:c r="M70" s="52" t="str">
        <x:f>IF($B70="","",IF(OR(NOT(ISNUMBER(K70))),"待填",IF(K70=0,"不适用",L70/K70)))</x:f>
      </x:c>
    </x:row>
    <x:row r="71" ht="48" customHeight="1">
      <x:c r="A71" s="2"/>
      <x:c r="B71" s="24"/>
      <x:c r="C71" s="28"/>
      <x:c r="D71" s="28"/>
      <x:c r="E71" s="28"/>
      <x:c r="F71" s="36" t="str">
        <x:f>IF($B71="","",L71)</x:f>
      </x:c>
      <x:c r="G71" s="28"/>
      <x:c r="H71" s="28"/>
      <x:c r="I71" s="28"/>
      <x:c r="J71" s="28"/>
      <x:c r="K71" s="48"/>
      <x:c r="L71" s="48"/>
      <x:c r="M71" s="52" t="str">
        <x:f>IF($B71="","",IF(OR(NOT(ISNUMBER(K71))),"待填",IF(K71=0,"不适用",L71/K71)))</x:f>
      </x:c>
    </x:row>
  </x:sheetData>
  <x:conditionalFormatting sqref="J12:J71">
    <x:cfRule type="containsText" dxfId="36" priority="1" operator="containsText" text="逾期"/>
    <x:cfRule type="containsText" dxfId="37" priority="2" operator="containsText" text="待"/>
  </x:conditionalFormatting>
  <x:conditionalFormatting sqref="G4:G4">
    <x:cfRule type="cellIs" dxfId="38" priority="3" operator="greaterThan">
      <x:formula>0</x:formula>
    </x:cfRule>
  </x:conditionalFormatting>
  <x:dataValidations count="1">
    <x:dataValidation type="list" sqref="J12:J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09e112bbdf2455d"/>
  </x:tableParts>
</x:worksheet>
</file>

<file path=xl/worksheets/sheet18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6" hidden="0" customWidth="1"/>
    <x:col min="8" max="8" width="18" hidden="0" customWidth="1"/>
    <x:col min="9" max="9" width="18" hidden="0" customWidth="1"/>
    <x:col min="10" max="10" width="18" hidden="0" customWidth="1"/>
    <x:col min="11" max="11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固定资产登记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购置金额</x:v>
      </x:c>
      <x:c r="G5" s="2"/>
      <x:c r="H5" s="2"/>
      <x:c r="I5" s="2"/>
      <x:c r="J5" s="9" t="str">
        <x:v>待确认资产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SUM($G$12:$G$71)</x:f>
        <x:v>26300</x:v>
      </x:c>
      <x:c r="G6" s="2"/>
      <x:c r="H6" s="2"/>
      <x:c r="I6" s="2"/>
      <x:c r="J6" s="10" t="n">
        <x:f>COUNTIFS($J$12:$J$71,"待确认",$B$12:$B$71,"&lt;&gt;")</x:f>
        <x:v>0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购置金额为原值登记，不自动计算折旧；如需折旧须另设会计政策。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资产名称</x:v>
      </x:c>
      <x:c r="D11" s="20" t="str">
        <x:v>编号</x:v>
      </x:c>
      <x:c r="E11" s="20" t="str">
        <x:v>类别</x:v>
      </x:c>
      <x:c r="F11" s="20" t="str">
        <x:v>购入日期</x:v>
      </x:c>
      <x:c r="G11" s="20" t="str">
        <x:v>金额</x:v>
      </x:c>
      <x:c r="H11" s="20" t="str">
        <x:v>使用人</x:v>
      </x:c>
      <x:c r="I11" s="20" t="str">
        <x:v>存放位置</x:v>
      </x:c>
      <x:c r="J11" s="20" t="str">
        <x:v>状态</x:v>
      </x:c>
      <x:c r="K11" s="21" t="str">
        <x:v>备注</x:v>
      </x:c>
    </x:row>
    <x:row r="12" ht="48" customHeight="1">
      <x:c r="A12" s="2"/>
      <x:c r="B12" s="24" t="str">
        <x:v>1-17-001</x:v>
      </x:c>
      <x:c r="C12" s="28" t="str">
        <x:v>笔记本电脑</x:v>
      </x:c>
      <x:c r="D12" s="28" t="str">
        <x:v>DEMO-001</x:v>
      </x:c>
      <x:c r="E12" s="28" t="str">
        <x:v>电子设备</x:v>
      </x:c>
      <x:c r="F12" s="32" t="n">
        <x:v>46267</x:v>
      </x:c>
      <x:c r="G12" s="40" t="n">
        <x:v>6800</x:v>
      </x:c>
      <x:c r="H12" s="28" t="str">
        <x:v>林晨（模拟）</x:v>
      </x:c>
      <x:c r="I12" s="28" t="str">
        <x:v>一楼办公区</x:v>
      </x:c>
      <x:c r="J12" s="28" t="str">
        <x:v>使用中</x:v>
      </x:c>
      <x:c r="K12" s="28" t="str">
        <x:v>本行为模拟数据</x:v>
      </x:c>
    </x:row>
    <x:row r="13" ht="48" customHeight="1">
      <x:c r="A13" s="2"/>
      <x:c r="B13" s="24" t="str">
        <x:v>1-17-002</x:v>
      </x:c>
      <x:c r="C13" s="28" t="str">
        <x:v>显示器</x:v>
      </x:c>
      <x:c r="D13" s="28" t="str">
        <x:v>DEMO-002</x:v>
      </x:c>
      <x:c r="E13" s="28" t="str">
        <x:v>电子设备</x:v>
      </x:c>
      <x:c r="F13" s="32" t="n">
        <x:v>46268</x:v>
      </x:c>
      <x:c r="G13" s="40" t="n">
        <x:v>1500</x:v>
      </x:c>
      <x:c r="H13" s="28" t="str">
        <x:v>周悦（模拟）</x:v>
      </x:c>
      <x:c r="I13" s="28" t="str">
        <x:v>二楼会议室</x:v>
      </x:c>
      <x:c r="J13" s="28" t="str">
        <x:v>使用中</x:v>
      </x:c>
      <x:c r="K13" s="28" t="str">
        <x:v>等待补充材料</x:v>
      </x:c>
    </x:row>
    <x:row r="14" ht="48" customHeight="1">
      <x:c r="A14" s="2"/>
      <x:c r="B14" s="24" t="str">
        <x:v>1-17-003</x:v>
      </x:c>
      <x:c r="C14" s="28" t="str">
        <x:v>办公椅</x:v>
      </x:c>
      <x:c r="D14" s="28" t="str">
        <x:v>DEMO-003</x:v>
      </x:c>
      <x:c r="E14" s="28" t="str">
        <x:v>办公家具</x:v>
      </x:c>
      <x:c r="F14" s="32" t="n">
        <x:v>46269</x:v>
      </x:c>
      <x:c r="G14" s="40" t="n">
        <x:v>650</x:v>
      </x:c>
      <x:c r="H14" s="28" t="str">
        <x:v>陈禾（模拟）</x:v>
      </x:c>
      <x:c r="I14" s="28" t="str">
        <x:v>主仓A区</x:v>
      </x:c>
      <x:c r="J14" s="28" t="str">
        <x:v>维修中</x:v>
      </x:c>
      <x:c r="K14" s="28" t="str">
        <x:v>已记录处理结果</x:v>
      </x:c>
    </x:row>
    <x:row r="15" ht="48" customHeight="1">
      <x:c r="A15" s="2"/>
      <x:c r="B15" s="24" t="str">
        <x:v>1-17-004</x:v>
      </x:c>
      <x:c r="C15" s="28" t="str">
        <x:v>投影设备</x:v>
      </x:c>
      <x:c r="D15" s="28" t="str">
        <x:v>DEMO-004</x:v>
      </x:c>
      <x:c r="E15" s="28" t="str">
        <x:v>会议设备</x:v>
      </x:c>
      <x:c r="F15" s="32" t="n">
        <x:v>46270</x:v>
      </x:c>
      <x:c r="G15" s="40" t="n">
        <x:v>4200</x:v>
      </x:c>
      <x:c r="H15" s="28" t="str">
        <x:v>许宁（模拟）</x:v>
      </x:c>
      <x:c r="I15" s="28" t="str">
        <x:v>主仓B区</x:v>
      </x:c>
      <x:c r="J15" s="28" t="str">
        <x:v>闲置</x:v>
      </x:c>
      <x:c r="K15" s="28" t="str">
        <x:v>下次例会复核</x:v>
      </x:c>
    </x:row>
    <x:row r="16" ht="48" customHeight="1">
      <x:c r="A16" s="2"/>
      <x:c r="B16" s="24" t="str">
        <x:v>1-17-005</x:v>
      </x:c>
      <x:c r="C16" s="28" t="str">
        <x:v>笔记本电脑</x:v>
      </x:c>
      <x:c r="D16" s="28" t="str">
        <x:v>DEMO-005</x:v>
      </x:c>
      <x:c r="E16" s="28" t="str">
        <x:v>电子设备</x:v>
      </x:c>
      <x:c r="F16" s="32" t="n">
        <x:v>46271</x:v>
      </x:c>
      <x:c r="G16" s="40" t="n">
        <x:v>6800</x:v>
      </x:c>
      <x:c r="H16" s="28" t="str">
        <x:v>宋安（模拟）</x:v>
      </x:c>
      <x:c r="I16" s="28" t="str">
        <x:v>一楼办公区</x:v>
      </x:c>
      <x:c r="J16" s="28" t="str">
        <x:v>使用中</x:v>
      </x:c>
      <x:c r="K16" s="28" t="str">
        <x:v>本行为模拟数据</x:v>
      </x:c>
    </x:row>
    <x:row r="17" ht="48" customHeight="1">
      <x:c r="A17" s="2"/>
      <x:c r="B17" s="24" t="str">
        <x:v>1-17-006</x:v>
      </x:c>
      <x:c r="C17" s="28" t="str">
        <x:v>显示器</x:v>
      </x:c>
      <x:c r="D17" s="28" t="str">
        <x:v>DEMO-006</x:v>
      </x:c>
      <x:c r="E17" s="28" t="str">
        <x:v>电子设备</x:v>
      </x:c>
      <x:c r="F17" s="32" t="n">
        <x:v>46272</x:v>
      </x:c>
      <x:c r="G17" s="40" t="n">
        <x:v>1500</x:v>
      </x:c>
      <x:c r="H17" s="28" t="str">
        <x:v>沈青（模拟）</x:v>
      </x:c>
      <x:c r="I17" s="28" t="str">
        <x:v>二楼会议室</x:v>
      </x:c>
      <x:c r="J17" s="28" t="str">
        <x:v>使用中</x:v>
      </x:c>
      <x:c r="K17" s="28" t="str">
        <x:v>等待补充材料</x:v>
      </x:c>
    </x:row>
    <x:row r="18" ht="48" customHeight="1">
      <x:c r="A18" s="2"/>
      <x:c r="B18" s="24" t="str">
        <x:v>1-17-007</x:v>
      </x:c>
      <x:c r="C18" s="28" t="str">
        <x:v>办公椅</x:v>
      </x:c>
      <x:c r="D18" s="28" t="str">
        <x:v>DEMO-007</x:v>
      </x:c>
      <x:c r="E18" s="28" t="str">
        <x:v>办公家具</x:v>
      </x:c>
      <x:c r="F18" s="32" t="n">
        <x:v>46273</x:v>
      </x:c>
      <x:c r="G18" s="40" t="n">
        <x:v>650</x:v>
      </x:c>
      <x:c r="H18" s="28" t="str">
        <x:v>苏言（模拟）</x:v>
      </x:c>
      <x:c r="I18" s="28" t="str">
        <x:v>主仓A区</x:v>
      </x:c>
      <x:c r="J18" s="28" t="str">
        <x:v>维修中</x:v>
      </x:c>
      <x:c r="K18" s="28" t="str">
        <x:v>已记录处理结果</x:v>
      </x:c>
    </x:row>
    <x:row r="19" ht="48" customHeight="1">
      <x:c r="A19" s="2"/>
      <x:c r="B19" s="24" t="str">
        <x:v>1-17-008</x:v>
      </x:c>
      <x:c r="C19" s="28" t="str">
        <x:v>投影设备</x:v>
      </x:c>
      <x:c r="D19" s="28" t="str">
        <x:v>DEMO-008</x:v>
      </x:c>
      <x:c r="E19" s="28" t="str">
        <x:v>会议设备</x:v>
      </x:c>
      <x:c r="F19" s="32" t="n">
        <x:v>46274</x:v>
      </x:c>
      <x:c r="G19" s="40" t="n">
        <x:v>4200</x:v>
      </x:c>
      <x:c r="H19" s="28" t="str">
        <x:v>叶川（模拟）</x:v>
      </x:c>
      <x:c r="I19" s="28" t="str">
        <x:v>主仓B区</x:v>
      </x:c>
      <x:c r="J19" s="28" t="str">
        <x:v>闲置</x:v>
      </x:c>
      <x:c r="K19" s="28" t="str">
        <x:v>下次例会复核</x:v>
      </x:c>
    </x:row>
    <x:row r="20" ht="48" customHeight="1">
      <x:c r="A20" s="2"/>
      <x:c r="B20" s="24"/>
      <x:c r="C20" s="28"/>
      <x:c r="D20" s="28"/>
      <x:c r="E20" s="28"/>
      <x:c r="F20" s="32"/>
      <x:c r="G20" s="40"/>
      <x:c r="H20" s="28"/>
      <x:c r="I20" s="28"/>
      <x:c r="J20" s="28"/>
      <x:c r="K20" s="28"/>
    </x:row>
    <x:row r="21" ht="48" customHeight="1">
      <x:c r="A21" s="2"/>
      <x:c r="B21" s="24"/>
      <x:c r="C21" s="28"/>
      <x:c r="D21" s="28"/>
      <x:c r="E21" s="28"/>
      <x:c r="F21" s="32"/>
      <x:c r="G21" s="40"/>
      <x:c r="H21" s="28"/>
      <x:c r="I21" s="28"/>
      <x:c r="J21" s="28"/>
      <x:c r="K21" s="28"/>
    </x:row>
    <x:row r="22" ht="48" customHeight="1">
      <x:c r="A22" s="2"/>
      <x:c r="B22" s="24"/>
      <x:c r="C22" s="28"/>
      <x:c r="D22" s="28"/>
      <x:c r="E22" s="28"/>
      <x:c r="F22" s="32"/>
      <x:c r="G22" s="40"/>
      <x:c r="H22" s="28"/>
      <x:c r="I22" s="28"/>
      <x:c r="J22" s="28"/>
      <x:c r="K22" s="28"/>
    </x:row>
    <x:row r="23" ht="48" customHeight="1">
      <x:c r="A23" s="2"/>
      <x:c r="B23" s="24"/>
      <x:c r="C23" s="28"/>
      <x:c r="D23" s="28"/>
      <x:c r="E23" s="28"/>
      <x:c r="F23" s="32"/>
      <x:c r="G23" s="40"/>
      <x:c r="H23" s="28"/>
      <x:c r="I23" s="28"/>
      <x:c r="J23" s="28"/>
      <x:c r="K23" s="28"/>
    </x:row>
    <x:row r="24" ht="48" customHeight="1">
      <x:c r="A24" s="2"/>
      <x:c r="B24" s="24"/>
      <x:c r="C24" s="28"/>
      <x:c r="D24" s="28"/>
      <x:c r="E24" s="28"/>
      <x:c r="F24" s="32"/>
      <x:c r="G24" s="40"/>
      <x:c r="H24" s="28"/>
      <x:c r="I24" s="28"/>
      <x:c r="J24" s="28"/>
      <x:c r="K24" s="28"/>
    </x:row>
    <x:row r="25" ht="48" customHeight="1">
      <x:c r="A25" s="2"/>
      <x:c r="B25" s="24"/>
      <x:c r="C25" s="28"/>
      <x:c r="D25" s="28"/>
      <x:c r="E25" s="28"/>
      <x:c r="F25" s="32"/>
      <x:c r="G25" s="40"/>
      <x:c r="H25" s="28"/>
      <x:c r="I25" s="28"/>
      <x:c r="J25" s="28"/>
      <x:c r="K25" s="28"/>
    </x:row>
    <x:row r="26" ht="48" customHeight="1">
      <x:c r="A26" s="2"/>
      <x:c r="B26" s="24"/>
      <x:c r="C26" s="28"/>
      <x:c r="D26" s="28"/>
      <x:c r="E26" s="28"/>
      <x:c r="F26" s="32"/>
      <x:c r="G26" s="40"/>
      <x:c r="H26" s="28"/>
      <x:c r="I26" s="28"/>
      <x:c r="J26" s="28"/>
      <x:c r="K26" s="28"/>
    </x:row>
    <x:row r="27" ht="48" customHeight="1">
      <x:c r="A27" s="2"/>
      <x:c r="B27" s="24"/>
      <x:c r="C27" s="28"/>
      <x:c r="D27" s="28"/>
      <x:c r="E27" s="28"/>
      <x:c r="F27" s="32"/>
      <x:c r="G27" s="40"/>
      <x:c r="H27" s="28"/>
      <x:c r="I27" s="28"/>
      <x:c r="J27" s="28"/>
      <x:c r="K27" s="28"/>
    </x:row>
    <x:row r="28" ht="48" customHeight="1">
      <x:c r="A28" s="2"/>
      <x:c r="B28" s="24"/>
      <x:c r="C28" s="28"/>
      <x:c r="D28" s="28"/>
      <x:c r="E28" s="28"/>
      <x:c r="F28" s="32"/>
      <x:c r="G28" s="40"/>
      <x:c r="H28" s="28"/>
      <x:c r="I28" s="28"/>
      <x:c r="J28" s="28"/>
      <x:c r="K28" s="28"/>
    </x:row>
    <x:row r="29" ht="48" customHeight="1">
      <x:c r="A29" s="2"/>
      <x:c r="B29" s="24"/>
      <x:c r="C29" s="28"/>
      <x:c r="D29" s="28"/>
      <x:c r="E29" s="28"/>
      <x:c r="F29" s="32"/>
      <x:c r="G29" s="40"/>
      <x:c r="H29" s="28"/>
      <x:c r="I29" s="28"/>
      <x:c r="J29" s="28"/>
      <x:c r="K29" s="28"/>
    </x:row>
    <x:row r="30" ht="48" customHeight="1">
      <x:c r="A30" s="2"/>
      <x:c r="B30" s="24"/>
      <x:c r="C30" s="28"/>
      <x:c r="D30" s="28"/>
      <x:c r="E30" s="28"/>
      <x:c r="F30" s="32"/>
      <x:c r="G30" s="40"/>
      <x:c r="H30" s="28"/>
      <x:c r="I30" s="28"/>
      <x:c r="J30" s="28"/>
      <x:c r="K30" s="28"/>
    </x:row>
    <x:row r="31" ht="48" customHeight="1">
      <x:c r="A31" s="2"/>
      <x:c r="B31" s="24"/>
      <x:c r="C31" s="28"/>
      <x:c r="D31" s="28"/>
      <x:c r="E31" s="28"/>
      <x:c r="F31" s="32"/>
      <x:c r="G31" s="40"/>
      <x:c r="H31" s="28"/>
      <x:c r="I31" s="28"/>
      <x:c r="J31" s="28"/>
      <x:c r="K31" s="28"/>
    </x:row>
    <x:row r="32" ht="48" customHeight="1">
      <x:c r="A32" s="2"/>
      <x:c r="B32" s="24"/>
      <x:c r="C32" s="28"/>
      <x:c r="D32" s="28"/>
      <x:c r="E32" s="28"/>
      <x:c r="F32" s="32"/>
      <x:c r="G32" s="40"/>
      <x:c r="H32" s="28"/>
      <x:c r="I32" s="28"/>
      <x:c r="J32" s="28"/>
      <x:c r="K32" s="28"/>
    </x:row>
    <x:row r="33" ht="48" customHeight="1">
      <x:c r="A33" s="2"/>
      <x:c r="B33" s="24"/>
      <x:c r="C33" s="28"/>
      <x:c r="D33" s="28"/>
      <x:c r="E33" s="28"/>
      <x:c r="F33" s="32"/>
      <x:c r="G33" s="40"/>
      <x:c r="H33" s="28"/>
      <x:c r="I33" s="28"/>
      <x:c r="J33" s="28"/>
      <x:c r="K33" s="28"/>
    </x:row>
    <x:row r="34" ht="48" customHeight="1">
      <x:c r="A34" s="2"/>
      <x:c r="B34" s="24"/>
      <x:c r="C34" s="28"/>
      <x:c r="D34" s="28"/>
      <x:c r="E34" s="28"/>
      <x:c r="F34" s="32"/>
      <x:c r="G34" s="40"/>
      <x:c r="H34" s="28"/>
      <x:c r="I34" s="28"/>
      <x:c r="J34" s="28"/>
      <x:c r="K34" s="28"/>
    </x:row>
    <x:row r="35" ht="48" customHeight="1">
      <x:c r="A35" s="2"/>
      <x:c r="B35" s="24"/>
      <x:c r="C35" s="28"/>
      <x:c r="D35" s="28"/>
      <x:c r="E35" s="28"/>
      <x:c r="F35" s="32"/>
      <x:c r="G35" s="40"/>
      <x:c r="H35" s="28"/>
      <x:c r="I35" s="28"/>
      <x:c r="J35" s="28"/>
      <x:c r="K35" s="28"/>
    </x:row>
    <x:row r="36" ht="48" customHeight="1">
      <x:c r="A36" s="2"/>
      <x:c r="B36" s="24"/>
      <x:c r="C36" s="28"/>
      <x:c r="D36" s="28"/>
      <x:c r="E36" s="28"/>
      <x:c r="F36" s="32"/>
      <x:c r="G36" s="40"/>
      <x:c r="H36" s="28"/>
      <x:c r="I36" s="28"/>
      <x:c r="J36" s="28"/>
      <x:c r="K36" s="28"/>
    </x:row>
    <x:row r="37" ht="48" customHeight="1">
      <x:c r="A37" s="2"/>
      <x:c r="B37" s="24"/>
      <x:c r="C37" s="28"/>
      <x:c r="D37" s="28"/>
      <x:c r="E37" s="28"/>
      <x:c r="F37" s="32"/>
      <x:c r="G37" s="40"/>
      <x:c r="H37" s="28"/>
      <x:c r="I37" s="28"/>
      <x:c r="J37" s="28"/>
      <x:c r="K37" s="28"/>
    </x:row>
    <x:row r="38" ht="48" customHeight="1">
      <x:c r="A38" s="2"/>
      <x:c r="B38" s="24"/>
      <x:c r="C38" s="28"/>
      <x:c r="D38" s="28"/>
      <x:c r="E38" s="28"/>
      <x:c r="F38" s="32"/>
      <x:c r="G38" s="40"/>
      <x:c r="H38" s="28"/>
      <x:c r="I38" s="28"/>
      <x:c r="J38" s="28"/>
      <x:c r="K38" s="28"/>
    </x:row>
    <x:row r="39" ht="48" customHeight="1">
      <x:c r="A39" s="2"/>
      <x:c r="B39" s="24"/>
      <x:c r="C39" s="28"/>
      <x:c r="D39" s="28"/>
      <x:c r="E39" s="28"/>
      <x:c r="F39" s="32"/>
      <x:c r="G39" s="40"/>
      <x:c r="H39" s="28"/>
      <x:c r="I39" s="28"/>
      <x:c r="J39" s="28"/>
      <x:c r="K39" s="28"/>
    </x:row>
    <x:row r="40" ht="48" customHeight="1">
      <x:c r="A40" s="2"/>
      <x:c r="B40" s="24"/>
      <x:c r="C40" s="28"/>
      <x:c r="D40" s="28"/>
      <x:c r="E40" s="28"/>
      <x:c r="F40" s="32"/>
      <x:c r="G40" s="40"/>
      <x:c r="H40" s="28"/>
      <x:c r="I40" s="28"/>
      <x:c r="J40" s="28"/>
      <x:c r="K40" s="28"/>
    </x:row>
    <x:row r="41" ht="48" customHeight="1">
      <x:c r="A41" s="2"/>
      <x:c r="B41" s="24"/>
      <x:c r="C41" s="28"/>
      <x:c r="D41" s="28"/>
      <x:c r="E41" s="28"/>
      <x:c r="F41" s="32"/>
      <x:c r="G41" s="40"/>
      <x:c r="H41" s="28"/>
      <x:c r="I41" s="28"/>
      <x:c r="J41" s="28"/>
      <x:c r="K41" s="28"/>
    </x:row>
    <x:row r="42" ht="48" customHeight="1">
      <x:c r="A42" s="2"/>
      <x:c r="B42" s="24"/>
      <x:c r="C42" s="28"/>
      <x:c r="D42" s="28"/>
      <x:c r="E42" s="28"/>
      <x:c r="F42" s="32"/>
      <x:c r="G42" s="40"/>
      <x:c r="H42" s="28"/>
      <x:c r="I42" s="28"/>
      <x:c r="J42" s="28"/>
      <x:c r="K42" s="28"/>
    </x:row>
    <x:row r="43" ht="48" customHeight="1">
      <x:c r="A43" s="2"/>
      <x:c r="B43" s="24"/>
      <x:c r="C43" s="28"/>
      <x:c r="D43" s="28"/>
      <x:c r="E43" s="28"/>
      <x:c r="F43" s="32"/>
      <x:c r="G43" s="40"/>
      <x:c r="H43" s="28"/>
      <x:c r="I43" s="28"/>
      <x:c r="J43" s="28"/>
      <x:c r="K43" s="28"/>
    </x:row>
    <x:row r="44" ht="48" customHeight="1">
      <x:c r="A44" s="2"/>
      <x:c r="B44" s="24"/>
      <x:c r="C44" s="28"/>
      <x:c r="D44" s="28"/>
      <x:c r="E44" s="28"/>
      <x:c r="F44" s="32"/>
      <x:c r="G44" s="40"/>
      <x:c r="H44" s="28"/>
      <x:c r="I44" s="28"/>
      <x:c r="J44" s="28"/>
      <x:c r="K44" s="28"/>
    </x:row>
    <x:row r="45" ht="48" customHeight="1">
      <x:c r="A45" s="2"/>
      <x:c r="B45" s="24"/>
      <x:c r="C45" s="28"/>
      <x:c r="D45" s="28"/>
      <x:c r="E45" s="28"/>
      <x:c r="F45" s="32"/>
      <x:c r="G45" s="40"/>
      <x:c r="H45" s="28"/>
      <x:c r="I45" s="28"/>
      <x:c r="J45" s="28"/>
      <x:c r="K45" s="28"/>
    </x:row>
    <x:row r="46" ht="48" customHeight="1">
      <x:c r="A46" s="2"/>
      <x:c r="B46" s="24"/>
      <x:c r="C46" s="28"/>
      <x:c r="D46" s="28"/>
      <x:c r="E46" s="28"/>
      <x:c r="F46" s="32"/>
      <x:c r="G46" s="40"/>
      <x:c r="H46" s="28"/>
      <x:c r="I46" s="28"/>
      <x:c r="J46" s="28"/>
      <x:c r="K46" s="28"/>
    </x:row>
    <x:row r="47" ht="48" customHeight="1">
      <x:c r="A47" s="2"/>
      <x:c r="B47" s="24"/>
      <x:c r="C47" s="28"/>
      <x:c r="D47" s="28"/>
      <x:c r="E47" s="28"/>
      <x:c r="F47" s="32"/>
      <x:c r="G47" s="40"/>
      <x:c r="H47" s="28"/>
      <x:c r="I47" s="28"/>
      <x:c r="J47" s="28"/>
      <x:c r="K47" s="28"/>
    </x:row>
    <x:row r="48" ht="48" customHeight="1">
      <x:c r="A48" s="2"/>
      <x:c r="B48" s="24"/>
      <x:c r="C48" s="28"/>
      <x:c r="D48" s="28"/>
      <x:c r="E48" s="28"/>
      <x:c r="F48" s="32"/>
      <x:c r="G48" s="40"/>
      <x:c r="H48" s="28"/>
      <x:c r="I48" s="28"/>
      <x:c r="J48" s="28"/>
      <x:c r="K48" s="28"/>
    </x:row>
    <x:row r="49" ht="48" customHeight="1">
      <x:c r="A49" s="2"/>
      <x:c r="B49" s="24"/>
      <x:c r="C49" s="28"/>
      <x:c r="D49" s="28"/>
      <x:c r="E49" s="28"/>
      <x:c r="F49" s="32"/>
      <x:c r="G49" s="40"/>
      <x:c r="H49" s="28"/>
      <x:c r="I49" s="28"/>
      <x:c r="J49" s="28"/>
      <x:c r="K49" s="28"/>
    </x:row>
    <x:row r="50" ht="48" customHeight="1">
      <x:c r="A50" s="2"/>
      <x:c r="B50" s="24"/>
      <x:c r="C50" s="28"/>
      <x:c r="D50" s="28"/>
      <x:c r="E50" s="28"/>
      <x:c r="F50" s="32"/>
      <x:c r="G50" s="40"/>
      <x:c r="H50" s="28"/>
      <x:c r="I50" s="28"/>
      <x:c r="J50" s="28"/>
      <x:c r="K50" s="28"/>
    </x:row>
    <x:row r="51" ht="48" customHeight="1">
      <x:c r="A51" s="2"/>
      <x:c r="B51" s="24"/>
      <x:c r="C51" s="28"/>
      <x:c r="D51" s="28"/>
      <x:c r="E51" s="28"/>
      <x:c r="F51" s="32"/>
      <x:c r="G51" s="40"/>
      <x:c r="H51" s="28"/>
      <x:c r="I51" s="28"/>
      <x:c r="J51" s="28"/>
      <x:c r="K51" s="28"/>
    </x:row>
    <x:row r="52" ht="48" customHeight="1">
      <x:c r="A52" s="2"/>
      <x:c r="B52" s="24"/>
      <x:c r="C52" s="28"/>
      <x:c r="D52" s="28"/>
      <x:c r="E52" s="28"/>
      <x:c r="F52" s="32"/>
      <x:c r="G52" s="40"/>
      <x:c r="H52" s="28"/>
      <x:c r="I52" s="28"/>
      <x:c r="J52" s="28"/>
      <x:c r="K52" s="28"/>
    </x:row>
    <x:row r="53" ht="48" customHeight="1">
      <x:c r="A53" s="2"/>
      <x:c r="B53" s="24"/>
      <x:c r="C53" s="28"/>
      <x:c r="D53" s="28"/>
      <x:c r="E53" s="28"/>
      <x:c r="F53" s="32"/>
      <x:c r="G53" s="40"/>
      <x:c r="H53" s="28"/>
      <x:c r="I53" s="28"/>
      <x:c r="J53" s="28"/>
      <x:c r="K53" s="28"/>
    </x:row>
    <x:row r="54" ht="48" customHeight="1">
      <x:c r="A54" s="2"/>
      <x:c r="B54" s="24"/>
      <x:c r="C54" s="28"/>
      <x:c r="D54" s="28"/>
      <x:c r="E54" s="28"/>
      <x:c r="F54" s="32"/>
      <x:c r="G54" s="40"/>
      <x:c r="H54" s="28"/>
      <x:c r="I54" s="28"/>
      <x:c r="J54" s="28"/>
      <x:c r="K54" s="28"/>
    </x:row>
    <x:row r="55" ht="48" customHeight="1">
      <x:c r="A55" s="2"/>
      <x:c r="B55" s="24"/>
      <x:c r="C55" s="28"/>
      <x:c r="D55" s="28"/>
      <x:c r="E55" s="28"/>
      <x:c r="F55" s="32"/>
      <x:c r="G55" s="40"/>
      <x:c r="H55" s="28"/>
      <x:c r="I55" s="28"/>
      <x:c r="J55" s="28"/>
      <x:c r="K55" s="28"/>
    </x:row>
    <x:row r="56" ht="48" customHeight="1">
      <x:c r="A56" s="2"/>
      <x:c r="B56" s="24"/>
      <x:c r="C56" s="28"/>
      <x:c r="D56" s="28"/>
      <x:c r="E56" s="28"/>
      <x:c r="F56" s="32"/>
      <x:c r="G56" s="40"/>
      <x:c r="H56" s="28"/>
      <x:c r="I56" s="28"/>
      <x:c r="J56" s="28"/>
      <x:c r="K56" s="28"/>
    </x:row>
    <x:row r="57" ht="48" customHeight="1">
      <x:c r="A57" s="2"/>
      <x:c r="B57" s="24"/>
      <x:c r="C57" s="28"/>
      <x:c r="D57" s="28"/>
      <x:c r="E57" s="28"/>
      <x:c r="F57" s="32"/>
      <x:c r="G57" s="40"/>
      <x:c r="H57" s="28"/>
      <x:c r="I57" s="28"/>
      <x:c r="J57" s="28"/>
      <x:c r="K57" s="28"/>
    </x:row>
    <x:row r="58" ht="48" customHeight="1">
      <x:c r="A58" s="2"/>
      <x:c r="B58" s="24"/>
      <x:c r="C58" s="28"/>
      <x:c r="D58" s="28"/>
      <x:c r="E58" s="28"/>
      <x:c r="F58" s="32"/>
      <x:c r="G58" s="40"/>
      <x:c r="H58" s="28"/>
      <x:c r="I58" s="28"/>
      <x:c r="J58" s="28"/>
      <x:c r="K58" s="28"/>
    </x:row>
    <x:row r="59" ht="48" customHeight="1">
      <x:c r="A59" s="2"/>
      <x:c r="B59" s="24"/>
      <x:c r="C59" s="28"/>
      <x:c r="D59" s="28"/>
      <x:c r="E59" s="28"/>
      <x:c r="F59" s="32"/>
      <x:c r="G59" s="40"/>
      <x:c r="H59" s="28"/>
      <x:c r="I59" s="28"/>
      <x:c r="J59" s="28"/>
      <x:c r="K59" s="28"/>
    </x:row>
    <x:row r="60" ht="48" customHeight="1">
      <x:c r="A60" s="2"/>
      <x:c r="B60" s="24"/>
      <x:c r="C60" s="28"/>
      <x:c r="D60" s="28"/>
      <x:c r="E60" s="28"/>
      <x:c r="F60" s="32"/>
      <x:c r="G60" s="40"/>
      <x:c r="H60" s="28"/>
      <x:c r="I60" s="28"/>
      <x:c r="J60" s="28"/>
      <x:c r="K60" s="28"/>
    </x:row>
    <x:row r="61" ht="48" customHeight="1">
      <x:c r="A61" s="2"/>
      <x:c r="B61" s="24"/>
      <x:c r="C61" s="28"/>
      <x:c r="D61" s="28"/>
      <x:c r="E61" s="28"/>
      <x:c r="F61" s="32"/>
      <x:c r="G61" s="40"/>
      <x:c r="H61" s="28"/>
      <x:c r="I61" s="28"/>
      <x:c r="J61" s="28"/>
      <x:c r="K61" s="28"/>
    </x:row>
    <x:row r="62" ht="48" customHeight="1">
      <x:c r="A62" s="2"/>
      <x:c r="B62" s="24"/>
      <x:c r="C62" s="28"/>
      <x:c r="D62" s="28"/>
      <x:c r="E62" s="28"/>
      <x:c r="F62" s="32"/>
      <x:c r="G62" s="40"/>
      <x:c r="H62" s="28"/>
      <x:c r="I62" s="28"/>
      <x:c r="J62" s="28"/>
      <x:c r="K62" s="28"/>
    </x:row>
    <x:row r="63" ht="48" customHeight="1">
      <x:c r="A63" s="2"/>
      <x:c r="B63" s="24"/>
      <x:c r="C63" s="28"/>
      <x:c r="D63" s="28"/>
      <x:c r="E63" s="28"/>
      <x:c r="F63" s="32"/>
      <x:c r="G63" s="40"/>
      <x:c r="H63" s="28"/>
      <x:c r="I63" s="28"/>
      <x:c r="J63" s="28"/>
      <x:c r="K63" s="28"/>
    </x:row>
    <x:row r="64" ht="48" customHeight="1">
      <x:c r="A64" s="2"/>
      <x:c r="B64" s="24"/>
      <x:c r="C64" s="28"/>
      <x:c r="D64" s="28"/>
      <x:c r="E64" s="28"/>
      <x:c r="F64" s="32"/>
      <x:c r="G64" s="40"/>
      <x:c r="H64" s="28"/>
      <x:c r="I64" s="28"/>
      <x:c r="J64" s="28"/>
      <x:c r="K64" s="28"/>
    </x:row>
    <x:row r="65" ht="48" customHeight="1">
      <x:c r="A65" s="2"/>
      <x:c r="B65" s="24"/>
      <x:c r="C65" s="28"/>
      <x:c r="D65" s="28"/>
      <x:c r="E65" s="28"/>
      <x:c r="F65" s="32"/>
      <x:c r="G65" s="40"/>
      <x:c r="H65" s="28"/>
      <x:c r="I65" s="28"/>
      <x:c r="J65" s="28"/>
      <x:c r="K65" s="28"/>
    </x:row>
    <x:row r="66" ht="48" customHeight="1">
      <x:c r="A66" s="2"/>
      <x:c r="B66" s="24"/>
      <x:c r="C66" s="28"/>
      <x:c r="D66" s="28"/>
      <x:c r="E66" s="28"/>
      <x:c r="F66" s="32"/>
      <x:c r="G66" s="40"/>
      <x:c r="H66" s="28"/>
      <x:c r="I66" s="28"/>
      <x:c r="J66" s="28"/>
      <x:c r="K66" s="28"/>
    </x:row>
    <x:row r="67" ht="48" customHeight="1">
      <x:c r="A67" s="2"/>
      <x:c r="B67" s="24"/>
      <x:c r="C67" s="28"/>
      <x:c r="D67" s="28"/>
      <x:c r="E67" s="28"/>
      <x:c r="F67" s="32"/>
      <x:c r="G67" s="40"/>
      <x:c r="H67" s="28"/>
      <x:c r="I67" s="28"/>
      <x:c r="J67" s="28"/>
      <x:c r="K67" s="28"/>
    </x:row>
    <x:row r="68" ht="48" customHeight="1">
      <x:c r="A68" s="2"/>
      <x:c r="B68" s="24"/>
      <x:c r="C68" s="28"/>
      <x:c r="D68" s="28"/>
      <x:c r="E68" s="28"/>
      <x:c r="F68" s="32"/>
      <x:c r="G68" s="40"/>
      <x:c r="H68" s="28"/>
      <x:c r="I68" s="28"/>
      <x:c r="J68" s="28"/>
      <x:c r="K68" s="28"/>
    </x:row>
    <x:row r="69" ht="48" customHeight="1">
      <x:c r="A69" s="2"/>
      <x:c r="B69" s="24"/>
      <x:c r="C69" s="28"/>
      <x:c r="D69" s="28"/>
      <x:c r="E69" s="28"/>
      <x:c r="F69" s="32"/>
      <x:c r="G69" s="40"/>
      <x:c r="H69" s="28"/>
      <x:c r="I69" s="28"/>
      <x:c r="J69" s="28"/>
      <x:c r="K69" s="28"/>
    </x:row>
    <x:row r="70" ht="48" customHeight="1">
      <x:c r="A70" s="2"/>
      <x:c r="B70" s="24"/>
      <x:c r="C70" s="28"/>
      <x:c r="D70" s="28"/>
      <x:c r="E70" s="28"/>
      <x:c r="F70" s="32"/>
      <x:c r="G70" s="40"/>
      <x:c r="H70" s="28"/>
      <x:c r="I70" s="28"/>
      <x:c r="J70" s="28"/>
      <x:c r="K70" s="28"/>
    </x:row>
    <x:row r="71" ht="48" customHeight="1">
      <x:c r="A71" s="2"/>
      <x:c r="B71" s="24"/>
      <x:c r="C71" s="28"/>
      <x:c r="D71" s="28"/>
      <x:c r="E71" s="28"/>
      <x:c r="F71" s="32"/>
      <x:c r="G71" s="40"/>
      <x:c r="H71" s="28"/>
      <x:c r="I71" s="28"/>
      <x:c r="J71" s="28"/>
      <x:c r="K71" s="28"/>
    </x:row>
  </x:sheetData>
  <x:conditionalFormatting sqref="J12:J71">
    <x:cfRule type="containsText" dxfId="39" priority="1" operator="containsText" text="逾期"/>
    <x:cfRule type="containsText" dxfId="40" priority="2" operator="containsText" text="待"/>
  </x:conditionalFormatting>
  <x:dataValidations count="1">
    <x:dataValidation type="list" sqref="J12:J71">
      <x:formula1>"使用中,维修中,闲置"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2d60eb6f4af4248"/>
  </x:tableParts>
</x:worksheet>
</file>

<file path=xl/worksheets/sheet19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28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账号权限台账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管理员账号</x:v>
      </x:c>
      <x:c r="G5" s="2"/>
      <x:c r="H5" s="2"/>
      <x:c r="I5" s="2"/>
      <x:c r="J5" s="9" t="str">
        <x:v>待回收账号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COUNTIFS($F$12:$F$71,"管理员",$B$12:$B$71,"&lt;&gt;")</x:f>
        <x:v>2</x:v>
      </x:c>
      <x:c r="G6" s="2"/>
      <x:c r="H6" s="2"/>
      <x:c r="I6" s="2"/>
      <x:c r="J6" s="10" t="n">
        <x:f>COUNTIFS($K$12:$K$71,"待回收",$B$12:$B$71,"&lt;&gt;")</x:f>
        <x:v>2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仅登记账号与权限，不填写密码或验证码。示例邮箱使用 example.com。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系统/平台</x:v>
      </x:c>
      <x:c r="D11" s="20" t="str">
        <x:v>账号</x:v>
      </x:c>
      <x:c r="E11" s="20" t="str">
        <x:v>用途</x:v>
      </x:c>
      <x:c r="F11" s="20" t="str">
        <x:v>权限级别</x:v>
      </x:c>
      <x:c r="G11" s="20" t="str">
        <x:v>使用人</x:v>
      </x:c>
      <x:c r="H11" s="20" t="str">
        <x:v>绑定手机/邮箱</x:v>
      </x:c>
      <x:c r="I11" s="20" t="str">
        <x:v>交接状态</x:v>
      </x:c>
      <x:c r="J11" s="20" t="str">
        <x:v>备注</x:v>
      </x:c>
      <x:c r="K11" s="21" t="str">
        <x:v>状态</x:v>
      </x:c>
    </x:row>
    <x:row r="12" ht="48" customHeight="1">
      <x:c r="A12" s="2"/>
      <x:c r="B12" s="24" t="str">
        <x:v>1-18-001</x:v>
      </x:c>
      <x:c r="C12" s="28" t="str">
        <x:v>企业邮箱</x:v>
      </x:c>
      <x:c r="D12" s="28" t="str">
        <x:v>demo.user1</x:v>
      </x:c>
      <x:c r="E12" s="28" t="str">
        <x:v>项目日常协作</x:v>
      </x:c>
      <x:c r="F12" s="28" t="str">
        <x:v>查看</x:v>
      </x:c>
      <x:c r="G12" s="28" t="str">
        <x:v>林晨（模拟）</x:v>
      </x:c>
      <x:c r="H12" s="28" t="str">
        <x:v>demo01@example.com</x:v>
      </x:c>
      <x:c r="I12" s="28" t="str">
        <x:v>已完成</x:v>
      </x:c>
      <x:c r="J12" s="28" t="str">
        <x:v>本行为模拟数据</x:v>
      </x:c>
      <x:c r="K12" s="28" t="str">
        <x:v>使用中</x:v>
      </x:c>
    </x:row>
    <x:row r="13" ht="48" customHeight="1">
      <x:c r="A13" s="2"/>
      <x:c r="B13" s="24" t="str">
        <x:v>1-18-002</x:v>
      </x:c>
      <x:c r="C13" s="28" t="str">
        <x:v>客户管理</x:v>
      </x:c>
      <x:c r="D13" s="28" t="str">
        <x:v>demo.user2</x:v>
      </x:c>
      <x:c r="E13" s="28" t="str">
        <x:v>客户信息维护</x:v>
      </x:c>
      <x:c r="F13" s="28" t="str">
        <x:v>编辑</x:v>
      </x:c>
      <x:c r="G13" s="28" t="str">
        <x:v>周悦（模拟）</x:v>
      </x:c>
      <x:c r="H13" s="28" t="str">
        <x:v>demo02@example.com</x:v>
      </x:c>
      <x:c r="I13" s="28" t="str">
        <x:v>进行中</x:v>
      </x:c>
      <x:c r="J13" s="28" t="str">
        <x:v>等待补充材料</x:v>
      </x:c>
      <x:c r="K13" s="28" t="str">
        <x:v>使用中</x:v>
      </x:c>
    </x:row>
    <x:row r="14" ht="48" customHeight="1">
      <x:c r="A14" s="2"/>
      <x:c r="B14" s="24" t="str">
        <x:v>1-18-003</x:v>
      </x:c>
      <x:c r="C14" s="28" t="str">
        <x:v>文档协作</x:v>
      </x:c>
      <x:c r="D14" s="28" t="str">
        <x:v>demo.user3</x:v>
      </x:c>
      <x:c r="E14" s="28" t="str">
        <x:v>资料归档</x:v>
      </x:c>
      <x:c r="F14" s="28" t="str">
        <x:v>查看</x:v>
      </x:c>
      <x:c r="G14" s="28" t="str">
        <x:v>陈禾（模拟）</x:v>
      </x:c>
      <x:c r="H14" s="28" t="str">
        <x:v>demo03@example.com</x:v>
      </x:c>
      <x:c r="I14" s="28" t="str">
        <x:v>未开始</x:v>
      </x:c>
      <x:c r="J14" s="28" t="str">
        <x:v>已记录处理结果</x:v>
      </x:c>
      <x:c r="K14" s="28" t="str">
        <x:v>待回收</x:v>
      </x:c>
    </x:row>
    <x:row r="15" ht="48" customHeight="1">
      <x:c r="A15" s="2"/>
      <x:c r="B15" s="24" t="str">
        <x:v>1-18-004</x:v>
      </x:c>
      <x:c r="C15" s="28" t="str">
        <x:v>库存系统</x:v>
      </x:c>
      <x:c r="D15" s="28" t="str">
        <x:v>demo.user4</x:v>
      </x:c>
      <x:c r="E15" s="28" t="str">
        <x:v>流程审核</x:v>
      </x:c>
      <x:c r="F15" s="28" t="str">
        <x:v>管理员</x:v>
      </x:c>
      <x:c r="G15" s="28" t="str">
        <x:v>许宁（模拟）</x:v>
      </x:c>
      <x:c r="H15" s="28" t="str">
        <x:v>demo04@example.com</x:v>
      </x:c>
      <x:c r="I15" s="28" t="str">
        <x:v>待确认</x:v>
      </x:c>
      <x:c r="J15" s="28" t="str">
        <x:v>下次例会复核</x:v>
      </x:c>
      <x:c r="K15" s="28" t="str">
        <x:v>已停用</x:v>
      </x:c>
    </x:row>
    <x:row r="16" ht="48" customHeight="1">
      <x:c r="A16" s="2"/>
      <x:c r="B16" s="24" t="str">
        <x:v>1-18-005</x:v>
      </x:c>
      <x:c r="C16" s="28" t="str">
        <x:v>企业邮箱</x:v>
      </x:c>
      <x:c r="D16" s="28" t="str">
        <x:v>demo.user5</x:v>
      </x:c>
      <x:c r="E16" s="28" t="str">
        <x:v>项目日常协作</x:v>
      </x:c>
      <x:c r="F16" s="28" t="str">
        <x:v>查看</x:v>
      </x:c>
      <x:c r="G16" s="28" t="str">
        <x:v>宋安（模拟）</x:v>
      </x:c>
      <x:c r="H16" s="28" t="str">
        <x:v>demo05@example.com</x:v>
      </x:c>
      <x:c r="I16" s="28" t="str">
        <x:v>已完成</x:v>
      </x:c>
      <x:c r="J16" s="28" t="str">
        <x:v>本行为模拟数据</x:v>
      </x:c>
      <x:c r="K16" s="28" t="str">
        <x:v>使用中</x:v>
      </x:c>
    </x:row>
    <x:row r="17" ht="48" customHeight="1">
      <x:c r="A17" s="2"/>
      <x:c r="B17" s="24" t="str">
        <x:v>1-18-006</x:v>
      </x:c>
      <x:c r="C17" s="28" t="str">
        <x:v>客户管理</x:v>
      </x:c>
      <x:c r="D17" s="28" t="str">
        <x:v>demo.user6</x:v>
      </x:c>
      <x:c r="E17" s="28" t="str">
        <x:v>客户信息维护</x:v>
      </x:c>
      <x:c r="F17" s="28" t="str">
        <x:v>编辑</x:v>
      </x:c>
      <x:c r="G17" s="28" t="str">
        <x:v>沈青（模拟）</x:v>
      </x:c>
      <x:c r="H17" s="28" t="str">
        <x:v>demo06@example.com</x:v>
      </x:c>
      <x:c r="I17" s="28" t="str">
        <x:v>进行中</x:v>
      </x:c>
      <x:c r="J17" s="28" t="str">
        <x:v>等待补充材料</x:v>
      </x:c>
      <x:c r="K17" s="28" t="str">
        <x:v>使用中</x:v>
      </x:c>
    </x:row>
    <x:row r="18" ht="48" customHeight="1">
      <x:c r="A18" s="2"/>
      <x:c r="B18" s="24" t="str">
        <x:v>1-18-007</x:v>
      </x:c>
      <x:c r="C18" s="28" t="str">
        <x:v>文档协作</x:v>
      </x:c>
      <x:c r="D18" s="28" t="str">
        <x:v>demo.user7</x:v>
      </x:c>
      <x:c r="E18" s="28" t="str">
        <x:v>资料归档</x:v>
      </x:c>
      <x:c r="F18" s="28" t="str">
        <x:v>查看</x:v>
      </x:c>
      <x:c r="G18" s="28" t="str">
        <x:v>苏言（模拟）</x:v>
      </x:c>
      <x:c r="H18" s="28" t="str">
        <x:v>demo07@example.com</x:v>
      </x:c>
      <x:c r="I18" s="28" t="str">
        <x:v>未开始</x:v>
      </x:c>
      <x:c r="J18" s="28" t="str">
        <x:v>已记录处理结果</x:v>
      </x:c>
      <x:c r="K18" s="28" t="str">
        <x:v>待回收</x:v>
      </x:c>
    </x:row>
    <x:row r="19" ht="48" customHeight="1">
      <x:c r="A19" s="2"/>
      <x:c r="B19" s="24" t="str">
        <x:v>1-18-008</x:v>
      </x:c>
      <x:c r="C19" s="28" t="str">
        <x:v>库存系统</x:v>
      </x:c>
      <x:c r="D19" s="28" t="str">
        <x:v>demo.user8</x:v>
      </x:c>
      <x:c r="E19" s="28" t="str">
        <x:v>流程审核</x:v>
      </x:c>
      <x:c r="F19" s="28" t="str">
        <x:v>管理员</x:v>
      </x:c>
      <x:c r="G19" s="28" t="str">
        <x:v>叶川（模拟）</x:v>
      </x:c>
      <x:c r="H19" s="28" t="str">
        <x:v>demo08@example.com</x:v>
      </x:c>
      <x:c r="I19" s="28" t="str">
        <x:v>待确认</x:v>
      </x:c>
      <x:c r="J19" s="28" t="str">
        <x:v>下次例会复核</x:v>
      </x:c>
      <x:c r="K19" s="28" t="str">
        <x:v>已停用</x:v>
      </x:c>
    </x:row>
    <x:row r="20" ht="48" customHeight="1">
      <x:c r="A20" s="2"/>
      <x:c r="B20" s="24"/>
      <x:c r="C20" s="28"/>
      <x:c r="D20" s="28"/>
      <x:c r="E20" s="28"/>
      <x:c r="F20" s="28"/>
      <x:c r="G20" s="28"/>
      <x:c r="H20" s="28"/>
      <x:c r="I20" s="28"/>
      <x:c r="J20" s="28"/>
      <x:c r="K20" s="28"/>
    </x:row>
    <x:row r="21" ht="48" customHeight="1">
      <x:c r="A21" s="2"/>
      <x:c r="B21" s="24"/>
      <x:c r="C21" s="28"/>
      <x:c r="D21" s="28"/>
      <x:c r="E21" s="28"/>
      <x:c r="F21" s="28"/>
      <x:c r="G21" s="28"/>
      <x:c r="H21" s="28"/>
      <x:c r="I21" s="28"/>
      <x:c r="J21" s="28"/>
      <x:c r="K21" s="28"/>
    </x:row>
    <x:row r="22" ht="48" customHeight="1">
      <x:c r="A22" s="2"/>
      <x:c r="B22" s="24"/>
      <x:c r="C22" s="28"/>
      <x:c r="D22" s="28"/>
      <x:c r="E22" s="28"/>
      <x:c r="F22" s="28"/>
      <x:c r="G22" s="28"/>
      <x:c r="H22" s="28"/>
      <x:c r="I22" s="28"/>
      <x:c r="J22" s="28"/>
      <x:c r="K22" s="28"/>
    </x:row>
    <x:row r="23" ht="48" customHeight="1">
      <x:c r="A23" s="2"/>
      <x:c r="B23" s="24"/>
      <x:c r="C23" s="28"/>
      <x:c r="D23" s="28"/>
      <x:c r="E23" s="28"/>
      <x:c r="F23" s="28"/>
      <x:c r="G23" s="28"/>
      <x:c r="H23" s="28"/>
      <x:c r="I23" s="28"/>
      <x:c r="J23" s="28"/>
      <x:c r="K23" s="28"/>
    </x:row>
    <x:row r="24" ht="48" customHeight="1">
      <x:c r="A24" s="2"/>
      <x:c r="B24" s="24"/>
      <x:c r="C24" s="28"/>
      <x:c r="D24" s="28"/>
      <x:c r="E24" s="28"/>
      <x:c r="F24" s="28"/>
      <x:c r="G24" s="28"/>
      <x:c r="H24" s="28"/>
      <x:c r="I24" s="28"/>
      <x:c r="J24" s="28"/>
      <x:c r="K24" s="28"/>
    </x:row>
    <x:row r="25" ht="48" customHeight="1">
      <x:c r="A25" s="2"/>
      <x:c r="B25" s="24"/>
      <x:c r="C25" s="28"/>
      <x:c r="D25" s="28"/>
      <x:c r="E25" s="28"/>
      <x:c r="F25" s="28"/>
      <x:c r="G25" s="28"/>
      <x:c r="H25" s="28"/>
      <x:c r="I25" s="28"/>
      <x:c r="J25" s="28"/>
      <x:c r="K25" s="28"/>
    </x:row>
    <x:row r="26" ht="48" customHeight="1">
      <x:c r="A26" s="2"/>
      <x:c r="B26" s="24"/>
      <x:c r="C26" s="28"/>
      <x:c r="D26" s="28"/>
      <x:c r="E26" s="28"/>
      <x:c r="F26" s="28"/>
      <x:c r="G26" s="28"/>
      <x:c r="H26" s="28"/>
      <x:c r="I26" s="28"/>
      <x:c r="J26" s="28"/>
      <x:c r="K26" s="28"/>
    </x:row>
    <x:row r="27" ht="48" customHeight="1">
      <x:c r="A27" s="2"/>
      <x:c r="B27" s="24"/>
      <x:c r="C27" s="28"/>
      <x:c r="D27" s="28"/>
      <x:c r="E27" s="28"/>
      <x:c r="F27" s="28"/>
      <x:c r="G27" s="28"/>
      <x:c r="H27" s="28"/>
      <x:c r="I27" s="28"/>
      <x:c r="J27" s="28"/>
      <x:c r="K27" s="28"/>
    </x:row>
    <x:row r="28" ht="48" customHeight="1">
      <x:c r="A28" s="2"/>
      <x:c r="B28" s="24"/>
      <x:c r="C28" s="28"/>
      <x:c r="D28" s="28"/>
      <x:c r="E28" s="28"/>
      <x:c r="F28" s="28"/>
      <x:c r="G28" s="28"/>
      <x:c r="H28" s="28"/>
      <x:c r="I28" s="28"/>
      <x:c r="J28" s="28"/>
      <x:c r="K28" s="28"/>
    </x:row>
    <x:row r="29" ht="48" customHeight="1">
      <x:c r="A29" s="2"/>
      <x:c r="B29" s="24"/>
      <x:c r="C29" s="28"/>
      <x:c r="D29" s="28"/>
      <x:c r="E29" s="28"/>
      <x:c r="F29" s="28"/>
      <x:c r="G29" s="28"/>
      <x:c r="H29" s="28"/>
      <x:c r="I29" s="28"/>
      <x:c r="J29" s="28"/>
      <x:c r="K29" s="28"/>
    </x:row>
    <x:row r="30" ht="48" customHeight="1">
      <x:c r="A30" s="2"/>
      <x:c r="B30" s="24"/>
      <x:c r="C30" s="28"/>
      <x:c r="D30" s="28"/>
      <x:c r="E30" s="28"/>
      <x:c r="F30" s="28"/>
      <x:c r="G30" s="28"/>
      <x:c r="H30" s="28"/>
      <x:c r="I30" s="28"/>
      <x:c r="J30" s="28"/>
      <x:c r="K30" s="28"/>
    </x:row>
    <x:row r="31" ht="48" customHeight="1">
      <x:c r="A31" s="2"/>
      <x:c r="B31" s="24"/>
      <x:c r="C31" s="28"/>
      <x:c r="D31" s="28"/>
      <x:c r="E31" s="28"/>
      <x:c r="F31" s="28"/>
      <x:c r="G31" s="28"/>
      <x:c r="H31" s="28"/>
      <x:c r="I31" s="28"/>
      <x:c r="J31" s="28"/>
      <x:c r="K31" s="28"/>
    </x:row>
    <x:row r="32" ht="48" customHeight="1">
      <x:c r="A32" s="2"/>
      <x:c r="B32" s="24"/>
      <x:c r="C32" s="28"/>
      <x:c r="D32" s="28"/>
      <x:c r="E32" s="28"/>
      <x:c r="F32" s="28"/>
      <x:c r="G32" s="28"/>
      <x:c r="H32" s="28"/>
      <x:c r="I32" s="28"/>
      <x:c r="J32" s="28"/>
      <x:c r="K32" s="28"/>
    </x:row>
    <x:row r="33" ht="48" customHeight="1">
      <x:c r="A33" s="2"/>
      <x:c r="B33" s="24"/>
      <x:c r="C33" s="28"/>
      <x:c r="D33" s="28"/>
      <x:c r="E33" s="28"/>
      <x:c r="F33" s="28"/>
      <x:c r="G33" s="28"/>
      <x:c r="H33" s="28"/>
      <x:c r="I33" s="28"/>
      <x:c r="J33" s="28"/>
      <x:c r="K33" s="28"/>
    </x:row>
    <x:row r="34" ht="48" customHeight="1">
      <x:c r="A34" s="2"/>
      <x:c r="B34" s="24"/>
      <x:c r="C34" s="28"/>
      <x:c r="D34" s="28"/>
      <x:c r="E34" s="28"/>
      <x:c r="F34" s="28"/>
      <x:c r="G34" s="28"/>
      <x:c r="H34" s="28"/>
      <x:c r="I34" s="28"/>
      <x:c r="J34" s="28"/>
      <x:c r="K34" s="28"/>
    </x:row>
    <x:row r="35" ht="48" customHeight="1">
      <x:c r="A35" s="2"/>
      <x:c r="B35" s="24"/>
      <x:c r="C35" s="28"/>
      <x:c r="D35" s="28"/>
      <x:c r="E35" s="28"/>
      <x:c r="F35" s="28"/>
      <x:c r="G35" s="28"/>
      <x:c r="H35" s="28"/>
      <x:c r="I35" s="28"/>
      <x:c r="J35" s="28"/>
      <x:c r="K35" s="28"/>
    </x:row>
    <x:row r="36" ht="48" customHeight="1">
      <x:c r="A36" s="2"/>
      <x:c r="B36" s="24"/>
      <x:c r="C36" s="28"/>
      <x:c r="D36" s="28"/>
      <x:c r="E36" s="28"/>
      <x:c r="F36" s="28"/>
      <x:c r="G36" s="28"/>
      <x:c r="H36" s="28"/>
      <x:c r="I36" s="28"/>
      <x:c r="J36" s="28"/>
      <x:c r="K36" s="28"/>
    </x:row>
    <x:row r="37" ht="48" customHeight="1">
      <x:c r="A37" s="2"/>
      <x:c r="B37" s="24"/>
      <x:c r="C37" s="28"/>
      <x:c r="D37" s="28"/>
      <x:c r="E37" s="28"/>
      <x:c r="F37" s="28"/>
      <x:c r="G37" s="28"/>
      <x:c r="H37" s="28"/>
      <x:c r="I37" s="28"/>
      <x:c r="J37" s="28"/>
      <x:c r="K37" s="28"/>
    </x:row>
    <x:row r="38" ht="48" customHeight="1">
      <x:c r="A38" s="2"/>
      <x:c r="B38" s="24"/>
      <x:c r="C38" s="28"/>
      <x:c r="D38" s="28"/>
      <x:c r="E38" s="28"/>
      <x:c r="F38" s="28"/>
      <x:c r="G38" s="28"/>
      <x:c r="H38" s="28"/>
      <x:c r="I38" s="28"/>
      <x:c r="J38" s="28"/>
      <x:c r="K38" s="28"/>
    </x:row>
    <x:row r="39" ht="48" customHeight="1">
      <x:c r="A39" s="2"/>
      <x:c r="B39" s="24"/>
      <x:c r="C39" s="28"/>
      <x:c r="D39" s="28"/>
      <x:c r="E39" s="28"/>
      <x:c r="F39" s="28"/>
      <x:c r="G39" s="28"/>
      <x:c r="H39" s="28"/>
      <x:c r="I39" s="28"/>
      <x:c r="J39" s="28"/>
      <x:c r="K39" s="28"/>
    </x:row>
    <x:row r="40" ht="48" customHeight="1">
      <x:c r="A40" s="2"/>
      <x:c r="B40" s="24"/>
      <x:c r="C40" s="28"/>
      <x:c r="D40" s="28"/>
      <x:c r="E40" s="28"/>
      <x:c r="F40" s="28"/>
      <x:c r="G40" s="28"/>
      <x:c r="H40" s="28"/>
      <x:c r="I40" s="28"/>
      <x:c r="J40" s="28"/>
      <x:c r="K40" s="28"/>
    </x:row>
    <x:row r="41" ht="48" customHeight="1">
      <x:c r="A41" s="2"/>
      <x:c r="B41" s="24"/>
      <x:c r="C41" s="28"/>
      <x:c r="D41" s="28"/>
      <x:c r="E41" s="28"/>
      <x:c r="F41" s="28"/>
      <x:c r="G41" s="28"/>
      <x:c r="H41" s="28"/>
      <x:c r="I41" s="28"/>
      <x:c r="J41" s="28"/>
      <x:c r="K41" s="28"/>
    </x:row>
    <x:row r="42" ht="48" customHeight="1">
      <x:c r="A42" s="2"/>
      <x:c r="B42" s="24"/>
      <x:c r="C42" s="28"/>
      <x:c r="D42" s="28"/>
      <x:c r="E42" s="28"/>
      <x:c r="F42" s="28"/>
      <x:c r="G42" s="28"/>
      <x:c r="H42" s="28"/>
      <x:c r="I42" s="28"/>
      <x:c r="J42" s="28"/>
      <x:c r="K42" s="28"/>
    </x:row>
    <x:row r="43" ht="48" customHeight="1">
      <x:c r="A43" s="2"/>
      <x:c r="B43" s="24"/>
      <x:c r="C43" s="28"/>
      <x:c r="D43" s="28"/>
      <x:c r="E43" s="28"/>
      <x:c r="F43" s="28"/>
      <x:c r="G43" s="28"/>
      <x:c r="H43" s="28"/>
      <x:c r="I43" s="28"/>
      <x:c r="J43" s="28"/>
      <x:c r="K43" s="28"/>
    </x:row>
    <x:row r="44" ht="48" customHeight="1">
      <x:c r="A44" s="2"/>
      <x:c r="B44" s="24"/>
      <x:c r="C44" s="28"/>
      <x:c r="D44" s="28"/>
      <x:c r="E44" s="28"/>
      <x:c r="F44" s="28"/>
      <x:c r="G44" s="28"/>
      <x:c r="H44" s="28"/>
      <x:c r="I44" s="28"/>
      <x:c r="J44" s="28"/>
      <x:c r="K44" s="28"/>
    </x:row>
    <x:row r="45" ht="48" customHeight="1">
      <x:c r="A45" s="2"/>
      <x:c r="B45" s="24"/>
      <x:c r="C45" s="28"/>
      <x:c r="D45" s="28"/>
      <x:c r="E45" s="28"/>
      <x:c r="F45" s="28"/>
      <x:c r="G45" s="28"/>
      <x:c r="H45" s="28"/>
      <x:c r="I45" s="28"/>
      <x:c r="J45" s="28"/>
      <x:c r="K45" s="28"/>
    </x:row>
    <x:row r="46" ht="48" customHeight="1">
      <x:c r="A46" s="2"/>
      <x:c r="B46" s="24"/>
      <x:c r="C46" s="28"/>
      <x:c r="D46" s="28"/>
      <x:c r="E46" s="28"/>
      <x:c r="F46" s="28"/>
      <x:c r="G46" s="28"/>
      <x:c r="H46" s="28"/>
      <x:c r="I46" s="28"/>
      <x:c r="J46" s="28"/>
      <x:c r="K46" s="28"/>
    </x:row>
    <x:row r="47" ht="48" customHeight="1">
      <x:c r="A47" s="2"/>
      <x:c r="B47" s="24"/>
      <x:c r="C47" s="28"/>
      <x:c r="D47" s="28"/>
      <x:c r="E47" s="28"/>
      <x:c r="F47" s="28"/>
      <x:c r="G47" s="28"/>
      <x:c r="H47" s="28"/>
      <x:c r="I47" s="28"/>
      <x:c r="J47" s="28"/>
      <x:c r="K47" s="28"/>
    </x:row>
    <x:row r="48" ht="48" customHeight="1">
      <x:c r="A48" s="2"/>
      <x:c r="B48" s="24"/>
      <x:c r="C48" s="28"/>
      <x:c r="D48" s="28"/>
      <x:c r="E48" s="28"/>
      <x:c r="F48" s="28"/>
      <x:c r="G48" s="28"/>
      <x:c r="H48" s="28"/>
      <x:c r="I48" s="28"/>
      <x:c r="J48" s="28"/>
      <x:c r="K48" s="28"/>
    </x:row>
    <x:row r="49" ht="48" customHeight="1">
      <x:c r="A49" s="2"/>
      <x:c r="B49" s="24"/>
      <x:c r="C49" s="28"/>
      <x:c r="D49" s="28"/>
      <x:c r="E49" s="28"/>
      <x:c r="F49" s="28"/>
      <x:c r="G49" s="28"/>
      <x:c r="H49" s="28"/>
      <x:c r="I49" s="28"/>
      <x:c r="J49" s="28"/>
      <x:c r="K49" s="28"/>
    </x:row>
    <x:row r="50" ht="48" customHeight="1">
      <x:c r="A50" s="2"/>
      <x:c r="B50" s="24"/>
      <x:c r="C50" s="28"/>
      <x:c r="D50" s="28"/>
      <x:c r="E50" s="28"/>
      <x:c r="F50" s="28"/>
      <x:c r="G50" s="28"/>
      <x:c r="H50" s="28"/>
      <x:c r="I50" s="28"/>
      <x:c r="J50" s="28"/>
      <x:c r="K50" s="28"/>
    </x:row>
    <x:row r="51" ht="48" customHeight="1">
      <x:c r="A51" s="2"/>
      <x:c r="B51" s="24"/>
      <x:c r="C51" s="28"/>
      <x:c r="D51" s="28"/>
      <x:c r="E51" s="28"/>
      <x:c r="F51" s="28"/>
      <x:c r="G51" s="28"/>
      <x:c r="H51" s="28"/>
      <x:c r="I51" s="28"/>
      <x:c r="J51" s="28"/>
      <x:c r="K51" s="28"/>
    </x:row>
    <x:row r="52" ht="48" customHeight="1">
      <x:c r="A52" s="2"/>
      <x:c r="B52" s="24"/>
      <x:c r="C52" s="28"/>
      <x:c r="D52" s="28"/>
      <x:c r="E52" s="28"/>
      <x:c r="F52" s="28"/>
      <x:c r="G52" s="28"/>
      <x:c r="H52" s="28"/>
      <x:c r="I52" s="28"/>
      <x:c r="J52" s="28"/>
      <x:c r="K52" s="28"/>
    </x:row>
    <x:row r="53" ht="48" customHeight="1">
      <x:c r="A53" s="2"/>
      <x:c r="B53" s="24"/>
      <x:c r="C53" s="28"/>
      <x:c r="D53" s="28"/>
      <x:c r="E53" s="28"/>
      <x:c r="F53" s="28"/>
      <x:c r="G53" s="28"/>
      <x:c r="H53" s="28"/>
      <x:c r="I53" s="28"/>
      <x:c r="J53" s="28"/>
      <x:c r="K53" s="28"/>
    </x:row>
    <x:row r="54" ht="48" customHeight="1">
      <x:c r="A54" s="2"/>
      <x:c r="B54" s="24"/>
      <x:c r="C54" s="28"/>
      <x:c r="D54" s="28"/>
      <x:c r="E54" s="28"/>
      <x:c r="F54" s="28"/>
      <x:c r="G54" s="28"/>
      <x:c r="H54" s="28"/>
      <x:c r="I54" s="28"/>
      <x:c r="J54" s="28"/>
      <x:c r="K54" s="28"/>
    </x:row>
    <x:row r="55" ht="48" customHeight="1">
      <x:c r="A55" s="2"/>
      <x:c r="B55" s="24"/>
      <x:c r="C55" s="28"/>
      <x:c r="D55" s="28"/>
      <x:c r="E55" s="28"/>
      <x:c r="F55" s="28"/>
      <x:c r="G55" s="28"/>
      <x:c r="H55" s="28"/>
      <x:c r="I55" s="28"/>
      <x:c r="J55" s="28"/>
      <x:c r="K55" s="28"/>
    </x:row>
    <x:row r="56" ht="48" customHeight="1">
      <x:c r="A56" s="2"/>
      <x:c r="B56" s="24"/>
      <x:c r="C56" s="28"/>
      <x:c r="D56" s="28"/>
      <x:c r="E56" s="28"/>
      <x:c r="F56" s="28"/>
      <x:c r="G56" s="28"/>
      <x:c r="H56" s="28"/>
      <x:c r="I56" s="28"/>
      <x:c r="J56" s="28"/>
      <x:c r="K56" s="28"/>
    </x:row>
    <x:row r="57" ht="48" customHeight="1">
      <x:c r="A57" s="2"/>
      <x:c r="B57" s="24"/>
      <x:c r="C57" s="28"/>
      <x:c r="D57" s="28"/>
      <x:c r="E57" s="28"/>
      <x:c r="F57" s="28"/>
      <x:c r="G57" s="28"/>
      <x:c r="H57" s="28"/>
      <x:c r="I57" s="28"/>
      <x:c r="J57" s="28"/>
      <x:c r="K57" s="28"/>
    </x:row>
    <x:row r="58" ht="48" customHeight="1">
      <x:c r="A58" s="2"/>
      <x:c r="B58" s="24"/>
      <x:c r="C58" s="28"/>
      <x:c r="D58" s="28"/>
      <x:c r="E58" s="28"/>
      <x:c r="F58" s="28"/>
      <x:c r="G58" s="28"/>
      <x:c r="H58" s="28"/>
      <x:c r="I58" s="28"/>
      <x:c r="J58" s="28"/>
      <x:c r="K58" s="28"/>
    </x:row>
    <x:row r="59" ht="48" customHeight="1">
      <x:c r="A59" s="2"/>
      <x:c r="B59" s="24"/>
      <x:c r="C59" s="28"/>
      <x:c r="D59" s="28"/>
      <x:c r="E59" s="28"/>
      <x:c r="F59" s="28"/>
      <x:c r="G59" s="28"/>
      <x:c r="H59" s="28"/>
      <x:c r="I59" s="28"/>
      <x:c r="J59" s="28"/>
      <x:c r="K59" s="28"/>
    </x:row>
    <x:row r="60" ht="48" customHeight="1">
      <x:c r="A60" s="2"/>
      <x:c r="B60" s="24"/>
      <x:c r="C60" s="28"/>
      <x:c r="D60" s="28"/>
      <x:c r="E60" s="28"/>
      <x:c r="F60" s="28"/>
      <x:c r="G60" s="28"/>
      <x:c r="H60" s="28"/>
      <x:c r="I60" s="28"/>
      <x:c r="J60" s="28"/>
      <x:c r="K60" s="28"/>
    </x:row>
    <x:row r="61" ht="48" customHeight="1">
      <x:c r="A61" s="2"/>
      <x:c r="B61" s="24"/>
      <x:c r="C61" s="28"/>
      <x:c r="D61" s="28"/>
      <x:c r="E61" s="28"/>
      <x:c r="F61" s="28"/>
      <x:c r="G61" s="28"/>
      <x:c r="H61" s="28"/>
      <x:c r="I61" s="28"/>
      <x:c r="J61" s="28"/>
      <x:c r="K61" s="28"/>
    </x:row>
    <x:row r="62" ht="48" customHeight="1">
      <x:c r="A62" s="2"/>
      <x:c r="B62" s="24"/>
      <x:c r="C62" s="28"/>
      <x:c r="D62" s="28"/>
      <x:c r="E62" s="28"/>
      <x:c r="F62" s="28"/>
      <x:c r="G62" s="28"/>
      <x:c r="H62" s="28"/>
      <x:c r="I62" s="28"/>
      <x:c r="J62" s="28"/>
      <x:c r="K62" s="28"/>
    </x:row>
    <x:row r="63" ht="48" customHeight="1">
      <x:c r="A63" s="2"/>
      <x:c r="B63" s="24"/>
      <x:c r="C63" s="28"/>
      <x:c r="D63" s="28"/>
      <x:c r="E63" s="28"/>
      <x:c r="F63" s="28"/>
      <x:c r="G63" s="28"/>
      <x:c r="H63" s="28"/>
      <x:c r="I63" s="28"/>
      <x:c r="J63" s="28"/>
      <x:c r="K63" s="28"/>
    </x:row>
    <x:row r="64" ht="48" customHeight="1">
      <x:c r="A64" s="2"/>
      <x:c r="B64" s="24"/>
      <x:c r="C64" s="28"/>
      <x:c r="D64" s="28"/>
      <x:c r="E64" s="28"/>
      <x:c r="F64" s="28"/>
      <x:c r="G64" s="28"/>
      <x:c r="H64" s="28"/>
      <x:c r="I64" s="28"/>
      <x:c r="J64" s="28"/>
      <x:c r="K64" s="28"/>
    </x:row>
    <x:row r="65" ht="48" customHeight="1">
      <x:c r="A65" s="2"/>
      <x:c r="B65" s="24"/>
      <x:c r="C65" s="28"/>
      <x:c r="D65" s="28"/>
      <x:c r="E65" s="28"/>
      <x:c r="F65" s="28"/>
      <x:c r="G65" s="28"/>
      <x:c r="H65" s="28"/>
      <x:c r="I65" s="28"/>
      <x:c r="J65" s="28"/>
      <x:c r="K65" s="28"/>
    </x:row>
    <x:row r="66" ht="48" customHeight="1">
      <x:c r="A66" s="2"/>
      <x:c r="B66" s="24"/>
      <x:c r="C66" s="28"/>
      <x:c r="D66" s="28"/>
      <x:c r="E66" s="28"/>
      <x:c r="F66" s="28"/>
      <x:c r="G66" s="28"/>
      <x:c r="H66" s="28"/>
      <x:c r="I66" s="28"/>
      <x:c r="J66" s="28"/>
      <x:c r="K66" s="28"/>
    </x:row>
    <x:row r="67" ht="48" customHeight="1">
      <x:c r="A67" s="2"/>
      <x:c r="B67" s="24"/>
      <x:c r="C67" s="28"/>
      <x:c r="D67" s="28"/>
      <x:c r="E67" s="28"/>
      <x:c r="F67" s="28"/>
      <x:c r="G67" s="28"/>
      <x:c r="H67" s="28"/>
      <x:c r="I67" s="28"/>
      <x:c r="J67" s="28"/>
      <x:c r="K67" s="28"/>
    </x:row>
    <x:row r="68" ht="48" customHeight="1">
      <x:c r="A68" s="2"/>
      <x:c r="B68" s="24"/>
      <x:c r="C68" s="28"/>
      <x:c r="D68" s="28"/>
      <x:c r="E68" s="28"/>
      <x:c r="F68" s="28"/>
      <x:c r="G68" s="28"/>
      <x:c r="H68" s="28"/>
      <x:c r="I68" s="28"/>
      <x:c r="J68" s="28"/>
      <x:c r="K68" s="28"/>
    </x:row>
    <x:row r="69" ht="48" customHeight="1">
      <x:c r="A69" s="2"/>
      <x:c r="B69" s="24"/>
      <x:c r="C69" s="28"/>
      <x:c r="D69" s="28"/>
      <x:c r="E69" s="28"/>
      <x:c r="F69" s="28"/>
      <x:c r="G69" s="28"/>
      <x:c r="H69" s="28"/>
      <x:c r="I69" s="28"/>
      <x:c r="J69" s="28"/>
      <x:c r="K69" s="28"/>
    </x:row>
    <x:row r="70" ht="48" customHeight="1">
      <x:c r="A70" s="2"/>
      <x:c r="B70" s="24"/>
      <x:c r="C70" s="28"/>
      <x:c r="D70" s="28"/>
      <x:c r="E70" s="28"/>
      <x:c r="F70" s="28"/>
      <x:c r="G70" s="28"/>
      <x:c r="H70" s="28"/>
      <x:c r="I70" s="28"/>
      <x:c r="J70" s="28"/>
      <x:c r="K70" s="28"/>
    </x:row>
    <x:row r="71" ht="48" customHeight="1">
      <x:c r="A71" s="2"/>
      <x:c r="B71" s="24"/>
      <x:c r="C71" s="28"/>
      <x:c r="D71" s="28"/>
      <x:c r="E71" s="28"/>
      <x:c r="F71" s="28"/>
      <x:c r="G71" s="28"/>
      <x:c r="H71" s="28"/>
      <x:c r="I71" s="28"/>
      <x:c r="J71" s="28"/>
      <x:c r="K71" s="28"/>
    </x:row>
  </x:sheetData>
  <x:conditionalFormatting sqref="I12:I71">
    <x:cfRule type="containsText" dxfId="41" priority="1" operator="containsText" text="逾期"/>
    <x:cfRule type="containsText" dxfId="42" priority="2" operator="containsText" text="待"/>
  </x:conditionalFormatting>
  <x:conditionalFormatting sqref="K12:K71">
    <x:cfRule type="containsText" dxfId="43" priority="3" operator="containsText" text="逾期"/>
    <x:cfRule type="containsText" dxfId="44" priority="4" operator="containsText" text="待"/>
  </x:conditionalFormatting>
  <x:dataValidations count="3">
    <x:dataValidation type="list" sqref="F12:F71">
      <x:formula1>"查看,编辑,管理员"</x:formula1>
    </x:dataValidation>
    <x:dataValidation type="list" sqref="I12:I71">
      <x:formula1>"已完成,进行中,未开始,待确认"</x:formula1>
    </x:dataValidation>
    <x:dataValidation type="list" sqref="K12:K71">
      <x:formula1>"使用中,待回收,已停用"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f32b3c916444f5e"/>
  </x:tableParts>
</x:worksheet>
</file>

<file path=xl/worksheets/sheet20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4" hidden="0" customWidth="1"/>
    <x:col min="8" max="8" width="14" hidden="0" customWidth="1"/>
    <x:col min="9" max="9" width="14" hidden="0" customWidth="1"/>
    <x:col min="10" max="10" width="18" hidden="0" customWidth="1"/>
    <x:col min="11" max="11" width="18" hidden="0" customWidth="1"/>
    <x:col min="12" max="12" width="28" hidden="0" customWidth="1"/>
    <x:col min="13" max="13" width="14" hidden="0" customWidth="1"/>
    <x:col min="14" max="14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</x:row>
    <x:row r="2" ht="34" customHeight="1">
      <x:c r="A2" s="2"/>
      <x:c r="B2" s="3" t="str">
        <x:v>项目进度表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  <x:c r="N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COUNTIFS($M$12:$M$71,"待填")+COUNTIFS($N$12:$N$71,"待填")</x:f>
        <x:v>0</x:v>
      </x:c>
      <x:c r="H4" s="2"/>
      <x:c r="I4" s="2"/>
      <x:c r="J4" s="2"/>
      <x:c r="K4" s="2"/>
      <x:c r="L4" s="2"/>
      <x:c r="M4" s="2"/>
      <x:c r="N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已逾期任务</x:v>
      </x:c>
      <x:c r="G5" s="2"/>
      <x:c r="H5" s="2"/>
      <x:c r="I5" s="2"/>
      <x:c r="J5" s="9" t="str">
        <x:v>已完成任务</x:v>
      </x:c>
      <x:c r="K5" s="2"/>
      <x:c r="L5" s="2"/>
      <x:c r="M5" s="2"/>
      <x:c r="N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COUNTIFS($N$12:$N$71,"已逾期",$B$12:$B$71,"&lt;&gt;")</x:f>
        <x:v>1</x:v>
      </x:c>
      <x:c r="G6" s="2"/>
      <x:c r="H6" s="2"/>
      <x:c r="I6" s="2"/>
      <x:c r="J6" s="10" t="n">
        <x:f>COUNTIFS($N$12:$N$71,"已完成",$B$12:$B$71,"&lt;&gt;")</x:f>
        <x:v>2</x:v>
      </x:c>
      <x:c r="K6" s="2"/>
      <x:c r="L6" s="2"/>
      <x:c r="M6" s="2"/>
      <x:c r="N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  <x:c r="N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  <x:c r="N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  <x:c r="N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</x:row>
    <x:row r="11" ht="42" customHeight="1">
      <x:c r="A11" s="2"/>
      <x:c r="B11" s="19" t="str">
        <x:v>记录ID</x:v>
      </x:c>
      <x:c r="C11" s="20" t="str">
        <x:v>项目</x:v>
      </x:c>
      <x:c r="D11" s="20" t="str">
        <x:v>阶段</x:v>
      </x:c>
      <x:c r="E11" s="20" t="str">
        <x:v>任务</x:v>
      </x:c>
      <x:c r="F11" s="20" t="str">
        <x:v>负责人</x:v>
      </x:c>
      <x:c r="G11" s="20" t="str">
        <x:v>开始日期</x:v>
      </x:c>
      <x:c r="H11" s="20" t="str">
        <x:v>计划完成</x:v>
      </x:c>
      <x:c r="I11" s="20" t="str">
        <x:v>实际完成</x:v>
      </x:c>
      <x:c r="J11" s="20" t="str">
        <x:v>状态</x:v>
      </x:c>
      <x:c r="K11" s="20" t="str">
        <x:v>依赖项</x:v>
      </x:c>
      <x:c r="L11" s="20" t="str">
        <x:v>备注</x:v>
      </x:c>
      <x:c r="M11" s="20" t="str">
        <x:v>计划工期（天）</x:v>
      </x:c>
      <x:c r="N11" s="21" t="str">
        <x:v>进度提醒</x:v>
      </x:c>
    </x:row>
    <x:row r="12" ht="48" customHeight="1">
      <x:c r="A12" s="2"/>
      <x:c r="B12" s="24" t="str">
        <x:v>1-19-001</x:v>
      </x:c>
      <x:c r="C12" s="28" t="str">
        <x:v>订单管理升级</x:v>
      </x:c>
      <x:c r="D12" s="28" t="str">
        <x:v>需求确认</x:v>
      </x:c>
      <x:c r="E12" s="28" t="str">
        <x:v>梳理现有流程</x:v>
      </x:c>
      <x:c r="F12" s="28" t="str">
        <x:v>陈禾</x:v>
      </x:c>
      <x:c r="G12" s="32" t="n">
        <x:v>46266</x:v>
      </x:c>
      <x:c r="H12" s="32" t="n">
        <x:v>46273</x:v>
      </x:c>
      <x:c r="I12" s="32" t="n">
        <x:v>46273</x:v>
      </x:c>
      <x:c r="J12" s="28" t="str">
        <x:v>已完成</x:v>
      </x:c>
      <x:c r="K12" s="28" t="str">
        <x:v>需求确认</x:v>
      </x:c>
      <x:c r="L12" s="28" t="str">
        <x:v>本行为模拟数据</x:v>
      </x:c>
      <x:c r="M12" s="36" t="n">
        <x:f>IF($B12="","",IF(OR(NOT(ISNUMBER(H12)),NOT(ISNUMBER(G12))),"待填",H12-G12+1))</x:f>
        <x:v>8</x:v>
      </x:c>
      <x:c r="N12" s="63" t="str">
        <x:f>IF($B12="","",IF(OR(NOT(ISNUMBER(H12))),"待填",IF(I12&lt;&gt;"","已完成",IF($C$4&gt;H12,"已逾期","进行中"))))</x:f>
        <x:v>已完成</x:v>
      </x:c>
    </x:row>
    <x:row r="13" ht="48" customHeight="1">
      <x:c r="A13" s="2"/>
      <x:c r="B13" s="24" t="str">
        <x:v>1-19-002</x:v>
      </x:c>
      <x:c r="C13" s="28" t="str">
        <x:v>报名流程优化</x:v>
      </x:c>
      <x:c r="D13" s="28" t="str">
        <x:v>方案沟通</x:v>
      </x:c>
      <x:c r="E13" s="28" t="str">
        <x:v>确认关键字段</x:v>
      </x:c>
      <x:c r="F13" s="28" t="str">
        <x:v>许宁</x:v>
      </x:c>
      <x:c r="G13" s="32" t="n">
        <x:v>46267</x:v>
      </x:c>
      <x:c r="H13" s="32" t="n">
        <x:v>46275</x:v>
      </x:c>
      <x:c r="I13" s="32"/>
      <x:c r="J13" s="28" t="str">
        <x:v>进行中</x:v>
      </x:c>
      <x:c r="K13" s="28" t="str">
        <x:v>素材到位</x:v>
      </x:c>
      <x:c r="L13" s="28" t="str">
        <x:v>等待补充材料</x:v>
      </x:c>
      <x:c r="M13" s="36" t="n">
        <x:f>IF($B13="","",IF(OR(NOT(ISNUMBER(H13)),NOT(ISNUMBER(G13))),"待填",H13-G13+1))</x:f>
        <x:v>9</x:v>
      </x:c>
      <x:c r="N13" s="63" t="str">
        <x:f>IF($B13="","",IF(OR(NOT(ISNUMBER(H13))),"待填",IF(I13&lt;&gt;"","已完成",IF($C$4&gt;H13,"已逾期","进行中"))))</x:f>
        <x:v>已逾期</x:v>
      </x:c>
    </x:row>
    <x:row r="14" ht="48" customHeight="1">
      <x:c r="A14" s="2"/>
      <x:c r="B14" s="24" t="str">
        <x:v>1-19-003</x:v>
      </x:c>
      <x:c r="C14" s="28" t="str">
        <x:v>门店日报上线</x:v>
      </x:c>
      <x:c r="D14" s="28" t="str">
        <x:v>已报价</x:v>
      </x:c>
      <x:c r="E14" s="28" t="str">
        <x:v>整理历史数据</x:v>
      </x:c>
      <x:c r="F14" s="28" t="str">
        <x:v>宋安</x:v>
      </x:c>
      <x:c r="G14" s="32" t="n">
        <x:v>46268</x:v>
      </x:c>
      <x:c r="H14" s="32" t="n">
        <x:v>46277</x:v>
      </x:c>
      <x:c r="I14" s="32"/>
      <x:c r="J14" s="28" t="str">
        <x:v>进行中</x:v>
      </x:c>
      <x:c r="K14" s="28" t="str">
        <x:v>接口联调</x:v>
      </x:c>
      <x:c r="L14" s="28" t="str">
        <x:v>已记录处理结果</x:v>
      </x:c>
      <x:c r="M14" s="36" t="n">
        <x:f>IF($B14="","",IF(OR(NOT(ISNUMBER(H14)),NOT(ISNUMBER(G14))),"待填",H14-G14+1))</x:f>
        <x:v>10</x:v>
      </x:c>
      <x:c r="N14" s="63" t="str">
        <x:f>IF($B14="","",IF(OR(NOT(ISNUMBER(H14))),"待填",IF(I14&lt;&gt;"","已完成",IF($C$4&gt;H14,"已逾期","进行中"))))</x:f>
        <x:v>进行中</x:v>
      </x:c>
    </x:row>
    <x:row r="15" ht="48" customHeight="1">
      <x:c r="A15" s="2"/>
      <x:c r="B15" s="24" t="str">
        <x:v>1-19-004</x:v>
      </x:c>
      <x:c r="C15" s="28" t="str">
        <x:v>品牌官网改版</x:v>
      </x:c>
      <x:c r="D15" s="28" t="str">
        <x:v>合同确认</x:v>
      </x:c>
      <x:c r="E15" s="28" t="str">
        <x:v>制作可点击原型</x:v>
      </x:c>
      <x:c r="F15" s="28" t="str">
        <x:v>沈青</x:v>
      </x:c>
      <x:c r="G15" s="32" t="n">
        <x:v>46269</x:v>
      </x:c>
      <x:c r="H15" s="32" t="n">
        <x:v>46279</x:v>
      </x:c>
      <x:c r="I15" s="32" t="n">
        <x:v>46276</x:v>
      </x:c>
      <x:c r="J15" s="28" t="str">
        <x:v>已完成</x:v>
      </x:c>
      <x:c r="K15" s="28" t="str">
        <x:v>无</x:v>
      </x:c>
      <x:c r="L15" s="28" t="str">
        <x:v>下次例会复核</x:v>
      </x:c>
      <x:c r="M15" s="36" t="n">
        <x:f>IF($B15="","",IF(OR(NOT(ISNUMBER(H15)),NOT(ISNUMBER(G15))),"待填",H15-G15+1))</x:f>
        <x:v>11</x:v>
      </x:c>
      <x:c r="N15" s="63" t="str">
        <x:f>IF($B15="","",IF(OR(NOT(ISNUMBER(H15))),"待填",IF(I15&lt;&gt;"","已完成",IF($C$4&gt;H15,"已逾期","进行中"))))</x:f>
        <x:v>已完成</x:v>
      </x:c>
    </x:row>
    <x:row r="16" ht="48" customHeight="1">
      <x:c r="A16" s="2"/>
      <x:c r="B16" s="24" t="str">
        <x:v>1-19-005</x:v>
      </x:c>
      <x:c r="C16" s="28" t="str">
        <x:v>会员活动落地</x:v>
      </x:c>
      <x:c r="D16" s="28" t="str">
        <x:v>需求确认</x:v>
      </x:c>
      <x:c r="E16" s="28" t="str">
        <x:v>完成首轮测试</x:v>
      </x:c>
      <x:c r="F16" s="28" t="str">
        <x:v>苏言</x:v>
      </x:c>
      <x:c r="G16" s="32" t="n">
        <x:v>46270</x:v>
      </x:c>
      <x:c r="H16" s="32" t="n">
        <x:v>46281</x:v>
      </x:c>
      <x:c r="I16" s="32"/>
      <x:c r="J16" s="28" t="str">
        <x:v>进行中</x:v>
      </x:c>
      <x:c r="K16" s="28" t="str">
        <x:v>需求确认</x:v>
      </x:c>
      <x:c r="L16" s="28" t="str">
        <x:v>本行为模拟数据</x:v>
      </x:c>
      <x:c r="M16" s="36" t="n">
        <x:f>IF($B16="","",IF(OR(NOT(ISNUMBER(H16)),NOT(ISNUMBER(G16))),"待填",H16-G16+1))</x:f>
        <x:v>12</x:v>
      </x:c>
      <x:c r="N16" s="63" t="str">
        <x:f>IF($B16="","",IF(OR(NOT(ISNUMBER(H16))),"待填",IF(I16&lt;&gt;"","已完成",IF($C$4&gt;H16,"已逾期","进行中"))))</x:f>
        <x:v>进行中</x:v>
      </x:c>
    </x:row>
    <x:row r="17" ht="48" customHeight="1">
      <x:c r="A17" s="2"/>
      <x:c r="B17" s="24" t="str">
        <x:v>1-19-006</x:v>
      </x:c>
      <x:c r="C17" s="28" t="str">
        <x:v>售后工单上线</x:v>
      </x:c>
      <x:c r="D17" s="28" t="str">
        <x:v>方案沟通</x:v>
      </x:c>
      <x:c r="E17" s="28" t="str">
        <x:v>提交验收清单</x:v>
      </x:c>
      <x:c r="F17" s="28" t="str">
        <x:v>叶川</x:v>
      </x:c>
      <x:c r="G17" s="32" t="n">
        <x:v>46271</x:v>
      </x:c>
      <x:c r="H17" s="32" t="n">
        <x:v>46283</x:v>
      </x:c>
      <x:c r="I17" s="32"/>
      <x:c r="J17" s="28" t="str">
        <x:v>进行中</x:v>
      </x:c>
      <x:c r="K17" s="28" t="str">
        <x:v>素材到位</x:v>
      </x:c>
      <x:c r="L17" s="28" t="str">
        <x:v>等待补充材料</x:v>
      </x:c>
      <x:c r="M17" s="36" t="n">
        <x:f>IF($B17="","",IF(OR(NOT(ISNUMBER(H17)),NOT(ISNUMBER(G17))),"待填",H17-G17+1))</x:f>
        <x:v>13</x:v>
      </x:c>
      <x:c r="N17" s="63" t="str">
        <x:f>IF($B17="","",IF(OR(NOT(ISNUMBER(H17))),"待填",IF(I17&lt;&gt;"","已完成",IF($C$4&gt;H17,"已逾期","进行中"))))</x:f>
        <x:v>进行中</x:v>
      </x:c>
    </x:row>
    <x:row r="18" ht="48" customHeight="1">
      <x:c r="A18" s="2"/>
      <x:c r="B18" s="24" t="str">
        <x:v>1-19-007</x:v>
      </x:c>
      <x:c r="C18" s="28" t="str">
        <x:v>报价流程整理</x:v>
      </x:c>
      <x:c r="D18" s="28" t="str">
        <x:v>已报价</x:v>
      </x:c>
      <x:c r="E18" s="28" t="str">
        <x:v>安排使用培训</x:v>
      </x:c>
      <x:c r="F18" s="28" t="str">
        <x:v>林晨</x:v>
      </x:c>
      <x:c r="G18" s="32" t="n">
        <x:v>46272</x:v>
      </x:c>
      <x:c r="H18" s="32" t="n">
        <x:v>46285</x:v>
      </x:c>
      <x:c r="I18" s="32"/>
      <x:c r="J18" s="28" t="str">
        <x:v>进行中</x:v>
      </x:c>
      <x:c r="K18" s="28" t="str">
        <x:v>接口联调</x:v>
      </x:c>
      <x:c r="L18" s="28" t="str">
        <x:v>已记录处理结果</x:v>
      </x:c>
      <x:c r="M18" s="36" t="n">
        <x:f>IF($B18="","",IF(OR(NOT(ISNUMBER(H18)),NOT(ISNUMBER(G18))),"待填",H18-G18+1))</x:f>
        <x:v>14</x:v>
      </x:c>
      <x:c r="N18" s="63" t="str">
        <x:f>IF($B18="","",IF(OR(NOT(ISNUMBER(H18))),"待填",IF(I18&lt;&gt;"","已完成",IF($C$4&gt;H18,"已逾期","进行中"))))</x:f>
        <x:v>进行中</x:v>
      </x:c>
    </x:row>
    <x:row r="19" ht="48" customHeight="1">
      <x:c r="A19" s="2"/>
      <x:c r="B19" s="24" t="str">
        <x:v>1-19-008</x:v>
      </x:c>
      <x:c r="C19" s="28" t="str">
        <x:v>库存盘点优化</x:v>
      </x:c>
      <x:c r="D19" s="28" t="str">
        <x:v>合同确认</x:v>
      </x:c>
      <x:c r="E19" s="28" t="str">
        <x:v>跟踪上线反馈</x:v>
      </x:c>
      <x:c r="F19" s="28" t="str">
        <x:v>周悦</x:v>
      </x:c>
      <x:c r="G19" s="32" t="n">
        <x:v>46273</x:v>
      </x:c>
      <x:c r="H19" s="32" t="n">
        <x:v>46287</x:v>
      </x:c>
      <x:c r="I19" s="32"/>
      <x:c r="J19" s="28" t="str">
        <x:v>进行中</x:v>
      </x:c>
      <x:c r="K19" s="28" t="str">
        <x:v>无</x:v>
      </x:c>
      <x:c r="L19" s="28" t="str">
        <x:v>下次例会复核</x:v>
      </x:c>
      <x:c r="M19" s="36" t="n">
        <x:f>IF($B19="","",IF(OR(NOT(ISNUMBER(H19)),NOT(ISNUMBER(G19))),"待填",H19-G19+1))</x:f>
        <x:v>15</x:v>
      </x:c>
      <x:c r="N19" s="63" t="str">
        <x:f>IF($B19="","",IF(OR(NOT(ISNUMBER(H19))),"待填",IF(I19&lt;&gt;"","已完成",IF($C$4&gt;H19,"已逾期","进行中"))))</x:f>
        <x:v>进行中</x:v>
      </x:c>
    </x:row>
    <x:row r="20" ht="48" customHeight="1">
      <x:c r="A20" s="2"/>
      <x:c r="B20" s="24"/>
      <x:c r="C20" s="28"/>
      <x:c r="D20" s="28"/>
      <x:c r="E20" s="28"/>
      <x:c r="F20" s="28"/>
      <x:c r="G20" s="32"/>
      <x:c r="H20" s="32"/>
      <x:c r="I20" s="32"/>
      <x:c r="J20" s="28"/>
      <x:c r="K20" s="28"/>
      <x:c r="L20" s="28"/>
      <x:c r="M20" s="36" t="str">
        <x:f>IF($B20="","",IF(OR(NOT(ISNUMBER(H20)),NOT(ISNUMBER(G20))),"待填",H20-G20+1))</x:f>
      </x:c>
      <x:c r="N20" s="63" t="str">
        <x:f>IF($B20="","",IF(OR(NOT(ISNUMBER(H20))),"待填",IF(I20&lt;&gt;"","已完成",IF($C$4&gt;H20,"已逾期","进行中"))))</x:f>
      </x:c>
    </x:row>
    <x:row r="21" ht="48" customHeight="1">
      <x:c r="A21" s="2"/>
      <x:c r="B21" s="24"/>
      <x:c r="C21" s="28"/>
      <x:c r="D21" s="28"/>
      <x:c r="E21" s="28"/>
      <x:c r="F21" s="28"/>
      <x:c r="G21" s="32"/>
      <x:c r="H21" s="32"/>
      <x:c r="I21" s="32"/>
      <x:c r="J21" s="28"/>
      <x:c r="K21" s="28"/>
      <x:c r="L21" s="28"/>
      <x:c r="M21" s="36" t="str">
        <x:f>IF($B21="","",IF(OR(NOT(ISNUMBER(H21)),NOT(ISNUMBER(G21))),"待填",H21-G21+1))</x:f>
      </x:c>
      <x:c r="N21" s="63" t="str">
        <x:f>IF($B21="","",IF(OR(NOT(ISNUMBER(H21))),"待填",IF(I21&lt;&gt;"","已完成",IF($C$4&gt;H21,"已逾期","进行中"))))</x:f>
      </x:c>
    </x:row>
    <x:row r="22" ht="48" customHeight="1">
      <x:c r="A22" s="2"/>
      <x:c r="B22" s="24"/>
      <x:c r="C22" s="28"/>
      <x:c r="D22" s="28"/>
      <x:c r="E22" s="28"/>
      <x:c r="F22" s="28"/>
      <x:c r="G22" s="32"/>
      <x:c r="H22" s="32"/>
      <x:c r="I22" s="32"/>
      <x:c r="J22" s="28"/>
      <x:c r="K22" s="28"/>
      <x:c r="L22" s="28"/>
      <x:c r="M22" s="36" t="str">
        <x:f>IF($B22="","",IF(OR(NOT(ISNUMBER(H22)),NOT(ISNUMBER(G22))),"待填",H22-G22+1))</x:f>
      </x:c>
      <x:c r="N22" s="63" t="str">
        <x:f>IF($B22="","",IF(OR(NOT(ISNUMBER(H22))),"待填",IF(I22&lt;&gt;"","已完成",IF($C$4&gt;H22,"已逾期","进行中"))))</x:f>
      </x:c>
    </x:row>
    <x:row r="23" ht="48" customHeight="1">
      <x:c r="A23" s="2"/>
      <x:c r="B23" s="24"/>
      <x:c r="C23" s="28"/>
      <x:c r="D23" s="28"/>
      <x:c r="E23" s="28"/>
      <x:c r="F23" s="28"/>
      <x:c r="G23" s="32"/>
      <x:c r="H23" s="32"/>
      <x:c r="I23" s="32"/>
      <x:c r="J23" s="28"/>
      <x:c r="K23" s="28"/>
      <x:c r="L23" s="28"/>
      <x:c r="M23" s="36" t="str">
        <x:f>IF($B23="","",IF(OR(NOT(ISNUMBER(H23)),NOT(ISNUMBER(G23))),"待填",H23-G23+1))</x:f>
      </x:c>
      <x:c r="N23" s="63" t="str">
        <x:f>IF($B23="","",IF(OR(NOT(ISNUMBER(H23))),"待填",IF(I23&lt;&gt;"","已完成",IF($C$4&gt;H23,"已逾期","进行中"))))</x:f>
      </x:c>
    </x:row>
    <x:row r="24" ht="48" customHeight="1">
      <x:c r="A24" s="2"/>
      <x:c r="B24" s="24"/>
      <x:c r="C24" s="28"/>
      <x:c r="D24" s="28"/>
      <x:c r="E24" s="28"/>
      <x:c r="F24" s="28"/>
      <x:c r="G24" s="32"/>
      <x:c r="H24" s="32"/>
      <x:c r="I24" s="32"/>
      <x:c r="J24" s="28"/>
      <x:c r="K24" s="28"/>
      <x:c r="L24" s="28"/>
      <x:c r="M24" s="36" t="str">
        <x:f>IF($B24="","",IF(OR(NOT(ISNUMBER(H24)),NOT(ISNUMBER(G24))),"待填",H24-G24+1))</x:f>
      </x:c>
      <x:c r="N24" s="63" t="str">
        <x:f>IF($B24="","",IF(OR(NOT(ISNUMBER(H24))),"待填",IF(I24&lt;&gt;"","已完成",IF($C$4&gt;H24,"已逾期","进行中"))))</x:f>
      </x:c>
    </x:row>
    <x:row r="25" ht="48" customHeight="1">
      <x:c r="A25" s="2"/>
      <x:c r="B25" s="24"/>
      <x:c r="C25" s="28"/>
      <x:c r="D25" s="28"/>
      <x:c r="E25" s="28"/>
      <x:c r="F25" s="28"/>
      <x:c r="G25" s="32"/>
      <x:c r="H25" s="32"/>
      <x:c r="I25" s="32"/>
      <x:c r="J25" s="28"/>
      <x:c r="K25" s="28"/>
      <x:c r="L25" s="28"/>
      <x:c r="M25" s="36" t="str">
        <x:f>IF($B25="","",IF(OR(NOT(ISNUMBER(H25)),NOT(ISNUMBER(G25))),"待填",H25-G25+1))</x:f>
      </x:c>
      <x:c r="N25" s="63" t="str">
        <x:f>IF($B25="","",IF(OR(NOT(ISNUMBER(H25))),"待填",IF(I25&lt;&gt;"","已完成",IF($C$4&gt;H25,"已逾期","进行中"))))</x:f>
      </x:c>
    </x:row>
    <x:row r="26" ht="48" customHeight="1">
      <x:c r="A26" s="2"/>
      <x:c r="B26" s="24"/>
      <x:c r="C26" s="28"/>
      <x:c r="D26" s="28"/>
      <x:c r="E26" s="28"/>
      <x:c r="F26" s="28"/>
      <x:c r="G26" s="32"/>
      <x:c r="H26" s="32"/>
      <x:c r="I26" s="32"/>
      <x:c r="J26" s="28"/>
      <x:c r="K26" s="28"/>
      <x:c r="L26" s="28"/>
      <x:c r="M26" s="36" t="str">
        <x:f>IF($B26="","",IF(OR(NOT(ISNUMBER(H26)),NOT(ISNUMBER(G26))),"待填",H26-G26+1))</x:f>
      </x:c>
      <x:c r="N26" s="63" t="str">
        <x:f>IF($B26="","",IF(OR(NOT(ISNUMBER(H26))),"待填",IF(I26&lt;&gt;"","已完成",IF($C$4&gt;H26,"已逾期","进行中"))))</x:f>
      </x:c>
    </x:row>
    <x:row r="27" ht="48" customHeight="1">
      <x:c r="A27" s="2"/>
      <x:c r="B27" s="24"/>
      <x:c r="C27" s="28"/>
      <x:c r="D27" s="28"/>
      <x:c r="E27" s="28"/>
      <x:c r="F27" s="28"/>
      <x:c r="G27" s="32"/>
      <x:c r="H27" s="32"/>
      <x:c r="I27" s="32"/>
      <x:c r="J27" s="28"/>
      <x:c r="K27" s="28"/>
      <x:c r="L27" s="28"/>
      <x:c r="M27" s="36" t="str">
        <x:f>IF($B27="","",IF(OR(NOT(ISNUMBER(H27)),NOT(ISNUMBER(G27))),"待填",H27-G27+1))</x:f>
      </x:c>
      <x:c r="N27" s="63" t="str">
        <x:f>IF($B27="","",IF(OR(NOT(ISNUMBER(H27))),"待填",IF(I27&lt;&gt;"","已完成",IF($C$4&gt;H27,"已逾期","进行中"))))</x:f>
      </x:c>
    </x:row>
    <x:row r="28" ht="48" customHeight="1">
      <x:c r="A28" s="2"/>
      <x:c r="B28" s="24"/>
      <x:c r="C28" s="28"/>
      <x:c r="D28" s="28"/>
      <x:c r="E28" s="28"/>
      <x:c r="F28" s="28"/>
      <x:c r="G28" s="32"/>
      <x:c r="H28" s="32"/>
      <x:c r="I28" s="32"/>
      <x:c r="J28" s="28"/>
      <x:c r="K28" s="28"/>
      <x:c r="L28" s="28"/>
      <x:c r="M28" s="36" t="str">
        <x:f>IF($B28="","",IF(OR(NOT(ISNUMBER(H28)),NOT(ISNUMBER(G28))),"待填",H28-G28+1))</x:f>
      </x:c>
      <x:c r="N28" s="63" t="str">
        <x:f>IF($B28="","",IF(OR(NOT(ISNUMBER(H28))),"待填",IF(I28&lt;&gt;"","已完成",IF($C$4&gt;H28,"已逾期","进行中"))))</x:f>
      </x:c>
    </x:row>
    <x:row r="29" ht="48" customHeight="1">
      <x:c r="A29" s="2"/>
      <x:c r="B29" s="24"/>
      <x:c r="C29" s="28"/>
      <x:c r="D29" s="28"/>
      <x:c r="E29" s="28"/>
      <x:c r="F29" s="28"/>
      <x:c r="G29" s="32"/>
      <x:c r="H29" s="32"/>
      <x:c r="I29" s="32"/>
      <x:c r="J29" s="28"/>
      <x:c r="K29" s="28"/>
      <x:c r="L29" s="28"/>
      <x:c r="M29" s="36" t="str">
        <x:f>IF($B29="","",IF(OR(NOT(ISNUMBER(H29)),NOT(ISNUMBER(G29))),"待填",H29-G29+1))</x:f>
      </x:c>
      <x:c r="N29" s="63" t="str">
        <x:f>IF($B29="","",IF(OR(NOT(ISNUMBER(H29))),"待填",IF(I29&lt;&gt;"","已完成",IF($C$4&gt;H29,"已逾期","进行中"))))</x:f>
      </x:c>
    </x:row>
    <x:row r="30" ht="48" customHeight="1">
      <x:c r="A30" s="2"/>
      <x:c r="B30" s="24"/>
      <x:c r="C30" s="28"/>
      <x:c r="D30" s="28"/>
      <x:c r="E30" s="28"/>
      <x:c r="F30" s="28"/>
      <x:c r="G30" s="32"/>
      <x:c r="H30" s="32"/>
      <x:c r="I30" s="32"/>
      <x:c r="J30" s="28"/>
      <x:c r="K30" s="28"/>
      <x:c r="L30" s="28"/>
      <x:c r="M30" s="36" t="str">
        <x:f>IF($B30="","",IF(OR(NOT(ISNUMBER(H30)),NOT(ISNUMBER(G30))),"待填",H30-G30+1))</x:f>
      </x:c>
      <x:c r="N30" s="63" t="str">
        <x:f>IF($B30="","",IF(OR(NOT(ISNUMBER(H30))),"待填",IF(I30&lt;&gt;"","已完成",IF($C$4&gt;H30,"已逾期","进行中"))))</x:f>
      </x:c>
    </x:row>
    <x:row r="31" ht="48" customHeight="1">
      <x:c r="A31" s="2"/>
      <x:c r="B31" s="24"/>
      <x:c r="C31" s="28"/>
      <x:c r="D31" s="28"/>
      <x:c r="E31" s="28"/>
      <x:c r="F31" s="28"/>
      <x:c r="G31" s="32"/>
      <x:c r="H31" s="32"/>
      <x:c r="I31" s="32"/>
      <x:c r="J31" s="28"/>
      <x:c r="K31" s="28"/>
      <x:c r="L31" s="28"/>
      <x:c r="M31" s="36" t="str">
        <x:f>IF($B31="","",IF(OR(NOT(ISNUMBER(H31)),NOT(ISNUMBER(G31))),"待填",H31-G31+1))</x:f>
      </x:c>
      <x:c r="N31" s="63" t="str">
        <x:f>IF($B31="","",IF(OR(NOT(ISNUMBER(H31))),"待填",IF(I31&lt;&gt;"","已完成",IF($C$4&gt;H31,"已逾期","进行中"))))</x:f>
      </x:c>
    </x:row>
    <x:row r="32" ht="48" customHeight="1">
      <x:c r="A32" s="2"/>
      <x:c r="B32" s="24"/>
      <x:c r="C32" s="28"/>
      <x:c r="D32" s="28"/>
      <x:c r="E32" s="28"/>
      <x:c r="F32" s="28"/>
      <x:c r="G32" s="32"/>
      <x:c r="H32" s="32"/>
      <x:c r="I32" s="32"/>
      <x:c r="J32" s="28"/>
      <x:c r="K32" s="28"/>
      <x:c r="L32" s="28"/>
      <x:c r="M32" s="36" t="str">
        <x:f>IF($B32="","",IF(OR(NOT(ISNUMBER(H32)),NOT(ISNUMBER(G32))),"待填",H32-G32+1))</x:f>
      </x:c>
      <x:c r="N32" s="63" t="str">
        <x:f>IF($B32="","",IF(OR(NOT(ISNUMBER(H32))),"待填",IF(I32&lt;&gt;"","已完成",IF($C$4&gt;H32,"已逾期","进行中"))))</x:f>
      </x:c>
    </x:row>
    <x:row r="33" ht="48" customHeight="1">
      <x:c r="A33" s="2"/>
      <x:c r="B33" s="24"/>
      <x:c r="C33" s="28"/>
      <x:c r="D33" s="28"/>
      <x:c r="E33" s="28"/>
      <x:c r="F33" s="28"/>
      <x:c r="G33" s="32"/>
      <x:c r="H33" s="32"/>
      <x:c r="I33" s="32"/>
      <x:c r="J33" s="28"/>
      <x:c r="K33" s="28"/>
      <x:c r="L33" s="28"/>
      <x:c r="M33" s="36" t="str">
        <x:f>IF($B33="","",IF(OR(NOT(ISNUMBER(H33)),NOT(ISNUMBER(G33))),"待填",H33-G33+1))</x:f>
      </x:c>
      <x:c r="N33" s="63" t="str">
        <x:f>IF($B33="","",IF(OR(NOT(ISNUMBER(H33))),"待填",IF(I33&lt;&gt;"","已完成",IF($C$4&gt;H33,"已逾期","进行中"))))</x:f>
      </x:c>
    </x:row>
    <x:row r="34" ht="48" customHeight="1">
      <x:c r="A34" s="2"/>
      <x:c r="B34" s="24"/>
      <x:c r="C34" s="28"/>
      <x:c r="D34" s="28"/>
      <x:c r="E34" s="28"/>
      <x:c r="F34" s="28"/>
      <x:c r="G34" s="32"/>
      <x:c r="H34" s="32"/>
      <x:c r="I34" s="32"/>
      <x:c r="J34" s="28"/>
      <x:c r="K34" s="28"/>
      <x:c r="L34" s="28"/>
      <x:c r="M34" s="36" t="str">
        <x:f>IF($B34="","",IF(OR(NOT(ISNUMBER(H34)),NOT(ISNUMBER(G34))),"待填",H34-G34+1))</x:f>
      </x:c>
      <x:c r="N34" s="63" t="str">
        <x:f>IF($B34="","",IF(OR(NOT(ISNUMBER(H34))),"待填",IF(I34&lt;&gt;"","已完成",IF($C$4&gt;H34,"已逾期","进行中"))))</x:f>
      </x:c>
    </x:row>
    <x:row r="35" ht="48" customHeight="1">
      <x:c r="A35" s="2"/>
      <x:c r="B35" s="24"/>
      <x:c r="C35" s="28"/>
      <x:c r="D35" s="28"/>
      <x:c r="E35" s="28"/>
      <x:c r="F35" s="28"/>
      <x:c r="G35" s="32"/>
      <x:c r="H35" s="32"/>
      <x:c r="I35" s="32"/>
      <x:c r="J35" s="28"/>
      <x:c r="K35" s="28"/>
      <x:c r="L35" s="28"/>
      <x:c r="M35" s="36" t="str">
        <x:f>IF($B35="","",IF(OR(NOT(ISNUMBER(H35)),NOT(ISNUMBER(G35))),"待填",H35-G35+1))</x:f>
      </x:c>
      <x:c r="N35" s="63" t="str">
        <x:f>IF($B35="","",IF(OR(NOT(ISNUMBER(H35))),"待填",IF(I35&lt;&gt;"","已完成",IF($C$4&gt;H35,"已逾期","进行中"))))</x:f>
      </x:c>
    </x:row>
    <x:row r="36" ht="48" customHeight="1">
      <x:c r="A36" s="2"/>
      <x:c r="B36" s="24"/>
      <x:c r="C36" s="28"/>
      <x:c r="D36" s="28"/>
      <x:c r="E36" s="28"/>
      <x:c r="F36" s="28"/>
      <x:c r="G36" s="32"/>
      <x:c r="H36" s="32"/>
      <x:c r="I36" s="32"/>
      <x:c r="J36" s="28"/>
      <x:c r="K36" s="28"/>
      <x:c r="L36" s="28"/>
      <x:c r="M36" s="36" t="str">
        <x:f>IF($B36="","",IF(OR(NOT(ISNUMBER(H36)),NOT(ISNUMBER(G36))),"待填",H36-G36+1))</x:f>
      </x:c>
      <x:c r="N36" s="63" t="str">
        <x:f>IF($B36="","",IF(OR(NOT(ISNUMBER(H36))),"待填",IF(I36&lt;&gt;"","已完成",IF($C$4&gt;H36,"已逾期","进行中"))))</x:f>
      </x:c>
    </x:row>
    <x:row r="37" ht="48" customHeight="1">
      <x:c r="A37" s="2"/>
      <x:c r="B37" s="24"/>
      <x:c r="C37" s="28"/>
      <x:c r="D37" s="28"/>
      <x:c r="E37" s="28"/>
      <x:c r="F37" s="28"/>
      <x:c r="G37" s="32"/>
      <x:c r="H37" s="32"/>
      <x:c r="I37" s="32"/>
      <x:c r="J37" s="28"/>
      <x:c r="K37" s="28"/>
      <x:c r="L37" s="28"/>
      <x:c r="M37" s="36" t="str">
        <x:f>IF($B37="","",IF(OR(NOT(ISNUMBER(H37)),NOT(ISNUMBER(G37))),"待填",H37-G37+1))</x:f>
      </x:c>
      <x:c r="N37" s="63" t="str">
        <x:f>IF($B37="","",IF(OR(NOT(ISNUMBER(H37))),"待填",IF(I37&lt;&gt;"","已完成",IF($C$4&gt;H37,"已逾期","进行中"))))</x:f>
      </x:c>
    </x:row>
    <x:row r="38" ht="48" customHeight="1">
      <x:c r="A38" s="2"/>
      <x:c r="B38" s="24"/>
      <x:c r="C38" s="28"/>
      <x:c r="D38" s="28"/>
      <x:c r="E38" s="28"/>
      <x:c r="F38" s="28"/>
      <x:c r="G38" s="32"/>
      <x:c r="H38" s="32"/>
      <x:c r="I38" s="32"/>
      <x:c r="J38" s="28"/>
      <x:c r="K38" s="28"/>
      <x:c r="L38" s="28"/>
      <x:c r="M38" s="36" t="str">
        <x:f>IF($B38="","",IF(OR(NOT(ISNUMBER(H38)),NOT(ISNUMBER(G38))),"待填",H38-G38+1))</x:f>
      </x:c>
      <x:c r="N38" s="63" t="str">
        <x:f>IF($B38="","",IF(OR(NOT(ISNUMBER(H38))),"待填",IF(I38&lt;&gt;"","已完成",IF($C$4&gt;H38,"已逾期","进行中"))))</x:f>
      </x:c>
    </x:row>
    <x:row r="39" ht="48" customHeight="1">
      <x:c r="A39" s="2"/>
      <x:c r="B39" s="24"/>
      <x:c r="C39" s="28"/>
      <x:c r="D39" s="28"/>
      <x:c r="E39" s="28"/>
      <x:c r="F39" s="28"/>
      <x:c r="G39" s="32"/>
      <x:c r="H39" s="32"/>
      <x:c r="I39" s="32"/>
      <x:c r="J39" s="28"/>
      <x:c r="K39" s="28"/>
      <x:c r="L39" s="28"/>
      <x:c r="M39" s="36" t="str">
        <x:f>IF($B39="","",IF(OR(NOT(ISNUMBER(H39)),NOT(ISNUMBER(G39))),"待填",H39-G39+1))</x:f>
      </x:c>
      <x:c r="N39" s="63" t="str">
        <x:f>IF($B39="","",IF(OR(NOT(ISNUMBER(H39))),"待填",IF(I39&lt;&gt;"","已完成",IF($C$4&gt;H39,"已逾期","进行中"))))</x:f>
      </x:c>
    </x:row>
    <x:row r="40" ht="48" customHeight="1">
      <x:c r="A40" s="2"/>
      <x:c r="B40" s="24"/>
      <x:c r="C40" s="28"/>
      <x:c r="D40" s="28"/>
      <x:c r="E40" s="28"/>
      <x:c r="F40" s="28"/>
      <x:c r="G40" s="32"/>
      <x:c r="H40" s="32"/>
      <x:c r="I40" s="32"/>
      <x:c r="J40" s="28"/>
      <x:c r="K40" s="28"/>
      <x:c r="L40" s="28"/>
      <x:c r="M40" s="36" t="str">
        <x:f>IF($B40="","",IF(OR(NOT(ISNUMBER(H40)),NOT(ISNUMBER(G40))),"待填",H40-G40+1))</x:f>
      </x:c>
      <x:c r="N40" s="63" t="str">
        <x:f>IF($B40="","",IF(OR(NOT(ISNUMBER(H40))),"待填",IF(I40&lt;&gt;"","已完成",IF($C$4&gt;H40,"已逾期","进行中"))))</x:f>
      </x:c>
    </x:row>
    <x:row r="41" ht="48" customHeight="1">
      <x:c r="A41" s="2"/>
      <x:c r="B41" s="24"/>
      <x:c r="C41" s="28"/>
      <x:c r="D41" s="28"/>
      <x:c r="E41" s="28"/>
      <x:c r="F41" s="28"/>
      <x:c r="G41" s="32"/>
      <x:c r="H41" s="32"/>
      <x:c r="I41" s="32"/>
      <x:c r="J41" s="28"/>
      <x:c r="K41" s="28"/>
      <x:c r="L41" s="28"/>
      <x:c r="M41" s="36" t="str">
        <x:f>IF($B41="","",IF(OR(NOT(ISNUMBER(H41)),NOT(ISNUMBER(G41))),"待填",H41-G41+1))</x:f>
      </x:c>
      <x:c r="N41" s="63" t="str">
        <x:f>IF($B41="","",IF(OR(NOT(ISNUMBER(H41))),"待填",IF(I41&lt;&gt;"","已完成",IF($C$4&gt;H41,"已逾期","进行中"))))</x:f>
      </x:c>
    </x:row>
    <x:row r="42" ht="48" customHeight="1">
      <x:c r="A42" s="2"/>
      <x:c r="B42" s="24"/>
      <x:c r="C42" s="28"/>
      <x:c r="D42" s="28"/>
      <x:c r="E42" s="28"/>
      <x:c r="F42" s="28"/>
      <x:c r="G42" s="32"/>
      <x:c r="H42" s="32"/>
      <x:c r="I42" s="32"/>
      <x:c r="J42" s="28"/>
      <x:c r="K42" s="28"/>
      <x:c r="L42" s="28"/>
      <x:c r="M42" s="36" t="str">
        <x:f>IF($B42="","",IF(OR(NOT(ISNUMBER(H42)),NOT(ISNUMBER(G42))),"待填",H42-G42+1))</x:f>
      </x:c>
      <x:c r="N42" s="63" t="str">
        <x:f>IF($B42="","",IF(OR(NOT(ISNUMBER(H42))),"待填",IF(I42&lt;&gt;"","已完成",IF($C$4&gt;H42,"已逾期","进行中"))))</x:f>
      </x:c>
    </x:row>
    <x:row r="43" ht="48" customHeight="1">
      <x:c r="A43" s="2"/>
      <x:c r="B43" s="24"/>
      <x:c r="C43" s="28"/>
      <x:c r="D43" s="28"/>
      <x:c r="E43" s="28"/>
      <x:c r="F43" s="28"/>
      <x:c r="G43" s="32"/>
      <x:c r="H43" s="32"/>
      <x:c r="I43" s="32"/>
      <x:c r="J43" s="28"/>
      <x:c r="K43" s="28"/>
      <x:c r="L43" s="28"/>
      <x:c r="M43" s="36" t="str">
        <x:f>IF($B43="","",IF(OR(NOT(ISNUMBER(H43)),NOT(ISNUMBER(G43))),"待填",H43-G43+1))</x:f>
      </x:c>
      <x:c r="N43" s="63" t="str">
        <x:f>IF($B43="","",IF(OR(NOT(ISNUMBER(H43))),"待填",IF(I43&lt;&gt;"","已完成",IF($C$4&gt;H43,"已逾期","进行中"))))</x:f>
      </x:c>
    </x:row>
    <x:row r="44" ht="48" customHeight="1">
      <x:c r="A44" s="2"/>
      <x:c r="B44" s="24"/>
      <x:c r="C44" s="28"/>
      <x:c r="D44" s="28"/>
      <x:c r="E44" s="28"/>
      <x:c r="F44" s="28"/>
      <x:c r="G44" s="32"/>
      <x:c r="H44" s="32"/>
      <x:c r="I44" s="32"/>
      <x:c r="J44" s="28"/>
      <x:c r="K44" s="28"/>
      <x:c r="L44" s="28"/>
      <x:c r="M44" s="36" t="str">
        <x:f>IF($B44="","",IF(OR(NOT(ISNUMBER(H44)),NOT(ISNUMBER(G44))),"待填",H44-G44+1))</x:f>
      </x:c>
      <x:c r="N44" s="63" t="str">
        <x:f>IF($B44="","",IF(OR(NOT(ISNUMBER(H44))),"待填",IF(I44&lt;&gt;"","已完成",IF($C$4&gt;H44,"已逾期","进行中"))))</x:f>
      </x:c>
    </x:row>
    <x:row r="45" ht="48" customHeight="1">
      <x:c r="A45" s="2"/>
      <x:c r="B45" s="24"/>
      <x:c r="C45" s="28"/>
      <x:c r="D45" s="28"/>
      <x:c r="E45" s="28"/>
      <x:c r="F45" s="28"/>
      <x:c r="G45" s="32"/>
      <x:c r="H45" s="32"/>
      <x:c r="I45" s="32"/>
      <x:c r="J45" s="28"/>
      <x:c r="K45" s="28"/>
      <x:c r="L45" s="28"/>
      <x:c r="M45" s="36" t="str">
        <x:f>IF($B45="","",IF(OR(NOT(ISNUMBER(H45)),NOT(ISNUMBER(G45))),"待填",H45-G45+1))</x:f>
      </x:c>
      <x:c r="N45" s="63" t="str">
        <x:f>IF($B45="","",IF(OR(NOT(ISNUMBER(H45))),"待填",IF(I45&lt;&gt;"","已完成",IF($C$4&gt;H45,"已逾期","进行中"))))</x:f>
      </x:c>
    </x:row>
    <x:row r="46" ht="48" customHeight="1">
      <x:c r="A46" s="2"/>
      <x:c r="B46" s="24"/>
      <x:c r="C46" s="28"/>
      <x:c r="D46" s="28"/>
      <x:c r="E46" s="28"/>
      <x:c r="F46" s="28"/>
      <x:c r="G46" s="32"/>
      <x:c r="H46" s="32"/>
      <x:c r="I46" s="32"/>
      <x:c r="J46" s="28"/>
      <x:c r="K46" s="28"/>
      <x:c r="L46" s="28"/>
      <x:c r="M46" s="36" t="str">
        <x:f>IF($B46="","",IF(OR(NOT(ISNUMBER(H46)),NOT(ISNUMBER(G46))),"待填",H46-G46+1))</x:f>
      </x:c>
      <x:c r="N46" s="63" t="str">
        <x:f>IF($B46="","",IF(OR(NOT(ISNUMBER(H46))),"待填",IF(I46&lt;&gt;"","已完成",IF($C$4&gt;H46,"已逾期","进行中"))))</x:f>
      </x:c>
    </x:row>
    <x:row r="47" ht="48" customHeight="1">
      <x:c r="A47" s="2"/>
      <x:c r="B47" s="24"/>
      <x:c r="C47" s="28"/>
      <x:c r="D47" s="28"/>
      <x:c r="E47" s="28"/>
      <x:c r="F47" s="28"/>
      <x:c r="G47" s="32"/>
      <x:c r="H47" s="32"/>
      <x:c r="I47" s="32"/>
      <x:c r="J47" s="28"/>
      <x:c r="K47" s="28"/>
      <x:c r="L47" s="28"/>
      <x:c r="M47" s="36" t="str">
        <x:f>IF($B47="","",IF(OR(NOT(ISNUMBER(H47)),NOT(ISNUMBER(G47))),"待填",H47-G47+1))</x:f>
      </x:c>
      <x:c r="N47" s="63" t="str">
        <x:f>IF($B47="","",IF(OR(NOT(ISNUMBER(H47))),"待填",IF(I47&lt;&gt;"","已完成",IF($C$4&gt;H47,"已逾期","进行中"))))</x:f>
      </x:c>
    </x:row>
    <x:row r="48" ht="48" customHeight="1">
      <x:c r="A48" s="2"/>
      <x:c r="B48" s="24"/>
      <x:c r="C48" s="28"/>
      <x:c r="D48" s="28"/>
      <x:c r="E48" s="28"/>
      <x:c r="F48" s="28"/>
      <x:c r="G48" s="32"/>
      <x:c r="H48" s="32"/>
      <x:c r="I48" s="32"/>
      <x:c r="J48" s="28"/>
      <x:c r="K48" s="28"/>
      <x:c r="L48" s="28"/>
      <x:c r="M48" s="36" t="str">
        <x:f>IF($B48="","",IF(OR(NOT(ISNUMBER(H48)),NOT(ISNUMBER(G48))),"待填",H48-G48+1))</x:f>
      </x:c>
      <x:c r="N48" s="63" t="str">
        <x:f>IF($B48="","",IF(OR(NOT(ISNUMBER(H48))),"待填",IF(I48&lt;&gt;"","已完成",IF($C$4&gt;H48,"已逾期","进行中"))))</x:f>
      </x:c>
    </x:row>
    <x:row r="49" ht="48" customHeight="1">
      <x:c r="A49" s="2"/>
      <x:c r="B49" s="24"/>
      <x:c r="C49" s="28"/>
      <x:c r="D49" s="28"/>
      <x:c r="E49" s="28"/>
      <x:c r="F49" s="28"/>
      <x:c r="G49" s="32"/>
      <x:c r="H49" s="32"/>
      <x:c r="I49" s="32"/>
      <x:c r="J49" s="28"/>
      <x:c r="K49" s="28"/>
      <x:c r="L49" s="28"/>
      <x:c r="M49" s="36" t="str">
        <x:f>IF($B49="","",IF(OR(NOT(ISNUMBER(H49)),NOT(ISNUMBER(G49))),"待填",H49-G49+1))</x:f>
      </x:c>
      <x:c r="N49" s="63" t="str">
        <x:f>IF($B49="","",IF(OR(NOT(ISNUMBER(H49))),"待填",IF(I49&lt;&gt;"","已完成",IF($C$4&gt;H49,"已逾期","进行中"))))</x:f>
      </x:c>
    </x:row>
    <x:row r="50" ht="48" customHeight="1">
      <x:c r="A50" s="2"/>
      <x:c r="B50" s="24"/>
      <x:c r="C50" s="28"/>
      <x:c r="D50" s="28"/>
      <x:c r="E50" s="28"/>
      <x:c r="F50" s="28"/>
      <x:c r="G50" s="32"/>
      <x:c r="H50" s="32"/>
      <x:c r="I50" s="32"/>
      <x:c r="J50" s="28"/>
      <x:c r="K50" s="28"/>
      <x:c r="L50" s="28"/>
      <x:c r="M50" s="36" t="str">
        <x:f>IF($B50="","",IF(OR(NOT(ISNUMBER(H50)),NOT(ISNUMBER(G50))),"待填",H50-G50+1))</x:f>
      </x:c>
      <x:c r="N50" s="63" t="str">
        <x:f>IF($B50="","",IF(OR(NOT(ISNUMBER(H50))),"待填",IF(I50&lt;&gt;"","已完成",IF($C$4&gt;H50,"已逾期","进行中"))))</x:f>
      </x:c>
    </x:row>
    <x:row r="51" ht="48" customHeight="1">
      <x:c r="A51" s="2"/>
      <x:c r="B51" s="24"/>
      <x:c r="C51" s="28"/>
      <x:c r="D51" s="28"/>
      <x:c r="E51" s="28"/>
      <x:c r="F51" s="28"/>
      <x:c r="G51" s="32"/>
      <x:c r="H51" s="32"/>
      <x:c r="I51" s="32"/>
      <x:c r="J51" s="28"/>
      <x:c r="K51" s="28"/>
      <x:c r="L51" s="28"/>
      <x:c r="M51" s="36" t="str">
        <x:f>IF($B51="","",IF(OR(NOT(ISNUMBER(H51)),NOT(ISNUMBER(G51))),"待填",H51-G51+1))</x:f>
      </x:c>
      <x:c r="N51" s="63" t="str">
        <x:f>IF($B51="","",IF(OR(NOT(ISNUMBER(H51))),"待填",IF(I51&lt;&gt;"","已完成",IF($C$4&gt;H51,"已逾期","进行中"))))</x:f>
      </x:c>
    </x:row>
    <x:row r="52" ht="48" customHeight="1">
      <x:c r="A52" s="2"/>
      <x:c r="B52" s="24"/>
      <x:c r="C52" s="28"/>
      <x:c r="D52" s="28"/>
      <x:c r="E52" s="28"/>
      <x:c r="F52" s="28"/>
      <x:c r="G52" s="32"/>
      <x:c r="H52" s="32"/>
      <x:c r="I52" s="32"/>
      <x:c r="J52" s="28"/>
      <x:c r="K52" s="28"/>
      <x:c r="L52" s="28"/>
      <x:c r="M52" s="36" t="str">
        <x:f>IF($B52="","",IF(OR(NOT(ISNUMBER(H52)),NOT(ISNUMBER(G52))),"待填",H52-G52+1))</x:f>
      </x:c>
      <x:c r="N52" s="63" t="str">
        <x:f>IF($B52="","",IF(OR(NOT(ISNUMBER(H52))),"待填",IF(I52&lt;&gt;"","已完成",IF($C$4&gt;H52,"已逾期","进行中"))))</x:f>
      </x:c>
    </x:row>
    <x:row r="53" ht="48" customHeight="1">
      <x:c r="A53" s="2"/>
      <x:c r="B53" s="24"/>
      <x:c r="C53" s="28"/>
      <x:c r="D53" s="28"/>
      <x:c r="E53" s="28"/>
      <x:c r="F53" s="28"/>
      <x:c r="G53" s="32"/>
      <x:c r="H53" s="32"/>
      <x:c r="I53" s="32"/>
      <x:c r="J53" s="28"/>
      <x:c r="K53" s="28"/>
      <x:c r="L53" s="28"/>
      <x:c r="M53" s="36" t="str">
        <x:f>IF($B53="","",IF(OR(NOT(ISNUMBER(H53)),NOT(ISNUMBER(G53))),"待填",H53-G53+1))</x:f>
      </x:c>
      <x:c r="N53" s="63" t="str">
        <x:f>IF($B53="","",IF(OR(NOT(ISNUMBER(H53))),"待填",IF(I53&lt;&gt;"","已完成",IF($C$4&gt;H53,"已逾期","进行中"))))</x:f>
      </x:c>
    </x:row>
    <x:row r="54" ht="48" customHeight="1">
      <x:c r="A54" s="2"/>
      <x:c r="B54" s="24"/>
      <x:c r="C54" s="28"/>
      <x:c r="D54" s="28"/>
      <x:c r="E54" s="28"/>
      <x:c r="F54" s="28"/>
      <x:c r="G54" s="32"/>
      <x:c r="H54" s="32"/>
      <x:c r="I54" s="32"/>
      <x:c r="J54" s="28"/>
      <x:c r="K54" s="28"/>
      <x:c r="L54" s="28"/>
      <x:c r="M54" s="36" t="str">
        <x:f>IF($B54="","",IF(OR(NOT(ISNUMBER(H54)),NOT(ISNUMBER(G54))),"待填",H54-G54+1))</x:f>
      </x:c>
      <x:c r="N54" s="63" t="str">
        <x:f>IF($B54="","",IF(OR(NOT(ISNUMBER(H54))),"待填",IF(I54&lt;&gt;"","已完成",IF($C$4&gt;H54,"已逾期","进行中"))))</x:f>
      </x:c>
    </x:row>
    <x:row r="55" ht="48" customHeight="1">
      <x:c r="A55" s="2"/>
      <x:c r="B55" s="24"/>
      <x:c r="C55" s="28"/>
      <x:c r="D55" s="28"/>
      <x:c r="E55" s="28"/>
      <x:c r="F55" s="28"/>
      <x:c r="G55" s="32"/>
      <x:c r="H55" s="32"/>
      <x:c r="I55" s="32"/>
      <x:c r="J55" s="28"/>
      <x:c r="K55" s="28"/>
      <x:c r="L55" s="28"/>
      <x:c r="M55" s="36" t="str">
        <x:f>IF($B55="","",IF(OR(NOT(ISNUMBER(H55)),NOT(ISNUMBER(G55))),"待填",H55-G55+1))</x:f>
      </x:c>
      <x:c r="N55" s="63" t="str">
        <x:f>IF($B55="","",IF(OR(NOT(ISNUMBER(H55))),"待填",IF(I55&lt;&gt;"","已完成",IF($C$4&gt;H55,"已逾期","进行中"))))</x:f>
      </x:c>
    </x:row>
    <x:row r="56" ht="48" customHeight="1">
      <x:c r="A56" s="2"/>
      <x:c r="B56" s="24"/>
      <x:c r="C56" s="28"/>
      <x:c r="D56" s="28"/>
      <x:c r="E56" s="28"/>
      <x:c r="F56" s="28"/>
      <x:c r="G56" s="32"/>
      <x:c r="H56" s="32"/>
      <x:c r="I56" s="32"/>
      <x:c r="J56" s="28"/>
      <x:c r="K56" s="28"/>
      <x:c r="L56" s="28"/>
      <x:c r="M56" s="36" t="str">
        <x:f>IF($B56="","",IF(OR(NOT(ISNUMBER(H56)),NOT(ISNUMBER(G56))),"待填",H56-G56+1))</x:f>
      </x:c>
      <x:c r="N56" s="63" t="str">
        <x:f>IF($B56="","",IF(OR(NOT(ISNUMBER(H56))),"待填",IF(I56&lt;&gt;"","已完成",IF($C$4&gt;H56,"已逾期","进行中"))))</x:f>
      </x:c>
    </x:row>
    <x:row r="57" ht="48" customHeight="1">
      <x:c r="A57" s="2"/>
      <x:c r="B57" s="24"/>
      <x:c r="C57" s="28"/>
      <x:c r="D57" s="28"/>
      <x:c r="E57" s="28"/>
      <x:c r="F57" s="28"/>
      <x:c r="G57" s="32"/>
      <x:c r="H57" s="32"/>
      <x:c r="I57" s="32"/>
      <x:c r="J57" s="28"/>
      <x:c r="K57" s="28"/>
      <x:c r="L57" s="28"/>
      <x:c r="M57" s="36" t="str">
        <x:f>IF($B57="","",IF(OR(NOT(ISNUMBER(H57)),NOT(ISNUMBER(G57))),"待填",H57-G57+1))</x:f>
      </x:c>
      <x:c r="N57" s="63" t="str">
        <x:f>IF($B57="","",IF(OR(NOT(ISNUMBER(H57))),"待填",IF(I57&lt;&gt;"","已完成",IF($C$4&gt;H57,"已逾期","进行中"))))</x:f>
      </x:c>
    </x:row>
    <x:row r="58" ht="48" customHeight="1">
      <x:c r="A58" s="2"/>
      <x:c r="B58" s="24"/>
      <x:c r="C58" s="28"/>
      <x:c r="D58" s="28"/>
      <x:c r="E58" s="28"/>
      <x:c r="F58" s="28"/>
      <x:c r="G58" s="32"/>
      <x:c r="H58" s="32"/>
      <x:c r="I58" s="32"/>
      <x:c r="J58" s="28"/>
      <x:c r="K58" s="28"/>
      <x:c r="L58" s="28"/>
      <x:c r="M58" s="36" t="str">
        <x:f>IF($B58="","",IF(OR(NOT(ISNUMBER(H58)),NOT(ISNUMBER(G58))),"待填",H58-G58+1))</x:f>
      </x:c>
      <x:c r="N58" s="63" t="str">
        <x:f>IF($B58="","",IF(OR(NOT(ISNUMBER(H58))),"待填",IF(I58&lt;&gt;"","已完成",IF($C$4&gt;H58,"已逾期","进行中"))))</x:f>
      </x:c>
    </x:row>
    <x:row r="59" ht="48" customHeight="1">
      <x:c r="A59" s="2"/>
      <x:c r="B59" s="24"/>
      <x:c r="C59" s="28"/>
      <x:c r="D59" s="28"/>
      <x:c r="E59" s="28"/>
      <x:c r="F59" s="28"/>
      <x:c r="G59" s="32"/>
      <x:c r="H59" s="32"/>
      <x:c r="I59" s="32"/>
      <x:c r="J59" s="28"/>
      <x:c r="K59" s="28"/>
      <x:c r="L59" s="28"/>
      <x:c r="M59" s="36" t="str">
        <x:f>IF($B59="","",IF(OR(NOT(ISNUMBER(H59)),NOT(ISNUMBER(G59))),"待填",H59-G59+1))</x:f>
      </x:c>
      <x:c r="N59" s="63" t="str">
        <x:f>IF($B59="","",IF(OR(NOT(ISNUMBER(H59))),"待填",IF(I59&lt;&gt;"","已完成",IF($C$4&gt;H59,"已逾期","进行中"))))</x:f>
      </x:c>
    </x:row>
    <x:row r="60" ht="48" customHeight="1">
      <x:c r="A60" s="2"/>
      <x:c r="B60" s="24"/>
      <x:c r="C60" s="28"/>
      <x:c r="D60" s="28"/>
      <x:c r="E60" s="28"/>
      <x:c r="F60" s="28"/>
      <x:c r="G60" s="32"/>
      <x:c r="H60" s="32"/>
      <x:c r="I60" s="32"/>
      <x:c r="J60" s="28"/>
      <x:c r="K60" s="28"/>
      <x:c r="L60" s="28"/>
      <x:c r="M60" s="36" t="str">
        <x:f>IF($B60="","",IF(OR(NOT(ISNUMBER(H60)),NOT(ISNUMBER(G60))),"待填",H60-G60+1))</x:f>
      </x:c>
      <x:c r="N60" s="63" t="str">
        <x:f>IF($B60="","",IF(OR(NOT(ISNUMBER(H60))),"待填",IF(I60&lt;&gt;"","已完成",IF($C$4&gt;H60,"已逾期","进行中"))))</x:f>
      </x:c>
    </x:row>
    <x:row r="61" ht="48" customHeight="1">
      <x:c r="A61" s="2"/>
      <x:c r="B61" s="24"/>
      <x:c r="C61" s="28"/>
      <x:c r="D61" s="28"/>
      <x:c r="E61" s="28"/>
      <x:c r="F61" s="28"/>
      <x:c r="G61" s="32"/>
      <x:c r="H61" s="32"/>
      <x:c r="I61" s="32"/>
      <x:c r="J61" s="28"/>
      <x:c r="K61" s="28"/>
      <x:c r="L61" s="28"/>
      <x:c r="M61" s="36" t="str">
        <x:f>IF($B61="","",IF(OR(NOT(ISNUMBER(H61)),NOT(ISNUMBER(G61))),"待填",H61-G61+1))</x:f>
      </x:c>
      <x:c r="N61" s="63" t="str">
        <x:f>IF($B61="","",IF(OR(NOT(ISNUMBER(H61))),"待填",IF(I61&lt;&gt;"","已完成",IF($C$4&gt;H61,"已逾期","进行中"))))</x:f>
      </x:c>
    </x:row>
    <x:row r="62" ht="48" customHeight="1">
      <x:c r="A62" s="2"/>
      <x:c r="B62" s="24"/>
      <x:c r="C62" s="28"/>
      <x:c r="D62" s="28"/>
      <x:c r="E62" s="28"/>
      <x:c r="F62" s="28"/>
      <x:c r="G62" s="32"/>
      <x:c r="H62" s="32"/>
      <x:c r="I62" s="32"/>
      <x:c r="J62" s="28"/>
      <x:c r="K62" s="28"/>
      <x:c r="L62" s="28"/>
      <x:c r="M62" s="36" t="str">
        <x:f>IF($B62="","",IF(OR(NOT(ISNUMBER(H62)),NOT(ISNUMBER(G62))),"待填",H62-G62+1))</x:f>
      </x:c>
      <x:c r="N62" s="63" t="str">
        <x:f>IF($B62="","",IF(OR(NOT(ISNUMBER(H62))),"待填",IF(I62&lt;&gt;"","已完成",IF($C$4&gt;H62,"已逾期","进行中"))))</x:f>
      </x:c>
    </x:row>
    <x:row r="63" ht="48" customHeight="1">
      <x:c r="A63" s="2"/>
      <x:c r="B63" s="24"/>
      <x:c r="C63" s="28"/>
      <x:c r="D63" s="28"/>
      <x:c r="E63" s="28"/>
      <x:c r="F63" s="28"/>
      <x:c r="G63" s="32"/>
      <x:c r="H63" s="32"/>
      <x:c r="I63" s="32"/>
      <x:c r="J63" s="28"/>
      <x:c r="K63" s="28"/>
      <x:c r="L63" s="28"/>
      <x:c r="M63" s="36" t="str">
        <x:f>IF($B63="","",IF(OR(NOT(ISNUMBER(H63)),NOT(ISNUMBER(G63))),"待填",H63-G63+1))</x:f>
      </x:c>
      <x:c r="N63" s="63" t="str">
        <x:f>IF($B63="","",IF(OR(NOT(ISNUMBER(H63))),"待填",IF(I63&lt;&gt;"","已完成",IF($C$4&gt;H63,"已逾期","进行中"))))</x:f>
      </x:c>
    </x:row>
    <x:row r="64" ht="48" customHeight="1">
      <x:c r="A64" s="2"/>
      <x:c r="B64" s="24"/>
      <x:c r="C64" s="28"/>
      <x:c r="D64" s="28"/>
      <x:c r="E64" s="28"/>
      <x:c r="F64" s="28"/>
      <x:c r="G64" s="32"/>
      <x:c r="H64" s="32"/>
      <x:c r="I64" s="32"/>
      <x:c r="J64" s="28"/>
      <x:c r="K64" s="28"/>
      <x:c r="L64" s="28"/>
      <x:c r="M64" s="36" t="str">
        <x:f>IF($B64="","",IF(OR(NOT(ISNUMBER(H64)),NOT(ISNUMBER(G64))),"待填",H64-G64+1))</x:f>
      </x:c>
      <x:c r="N64" s="63" t="str">
        <x:f>IF($B64="","",IF(OR(NOT(ISNUMBER(H64))),"待填",IF(I64&lt;&gt;"","已完成",IF($C$4&gt;H64,"已逾期","进行中"))))</x:f>
      </x:c>
    </x:row>
    <x:row r="65" ht="48" customHeight="1">
      <x:c r="A65" s="2"/>
      <x:c r="B65" s="24"/>
      <x:c r="C65" s="28"/>
      <x:c r="D65" s="28"/>
      <x:c r="E65" s="28"/>
      <x:c r="F65" s="28"/>
      <x:c r="G65" s="32"/>
      <x:c r="H65" s="32"/>
      <x:c r="I65" s="32"/>
      <x:c r="J65" s="28"/>
      <x:c r="K65" s="28"/>
      <x:c r="L65" s="28"/>
      <x:c r="M65" s="36" t="str">
        <x:f>IF($B65="","",IF(OR(NOT(ISNUMBER(H65)),NOT(ISNUMBER(G65))),"待填",H65-G65+1))</x:f>
      </x:c>
      <x:c r="N65" s="63" t="str">
        <x:f>IF($B65="","",IF(OR(NOT(ISNUMBER(H65))),"待填",IF(I65&lt;&gt;"","已完成",IF($C$4&gt;H65,"已逾期","进行中"))))</x:f>
      </x:c>
    </x:row>
    <x:row r="66" ht="48" customHeight="1">
      <x:c r="A66" s="2"/>
      <x:c r="B66" s="24"/>
      <x:c r="C66" s="28"/>
      <x:c r="D66" s="28"/>
      <x:c r="E66" s="28"/>
      <x:c r="F66" s="28"/>
      <x:c r="G66" s="32"/>
      <x:c r="H66" s="32"/>
      <x:c r="I66" s="32"/>
      <x:c r="J66" s="28"/>
      <x:c r="K66" s="28"/>
      <x:c r="L66" s="28"/>
      <x:c r="M66" s="36" t="str">
        <x:f>IF($B66="","",IF(OR(NOT(ISNUMBER(H66)),NOT(ISNUMBER(G66))),"待填",H66-G66+1))</x:f>
      </x:c>
      <x:c r="N66" s="63" t="str">
        <x:f>IF($B66="","",IF(OR(NOT(ISNUMBER(H66))),"待填",IF(I66&lt;&gt;"","已完成",IF($C$4&gt;H66,"已逾期","进行中"))))</x:f>
      </x:c>
    </x:row>
    <x:row r="67" ht="48" customHeight="1">
      <x:c r="A67" s="2"/>
      <x:c r="B67" s="24"/>
      <x:c r="C67" s="28"/>
      <x:c r="D67" s="28"/>
      <x:c r="E67" s="28"/>
      <x:c r="F67" s="28"/>
      <x:c r="G67" s="32"/>
      <x:c r="H67" s="32"/>
      <x:c r="I67" s="32"/>
      <x:c r="J67" s="28"/>
      <x:c r="K67" s="28"/>
      <x:c r="L67" s="28"/>
      <x:c r="M67" s="36" t="str">
        <x:f>IF($B67="","",IF(OR(NOT(ISNUMBER(H67)),NOT(ISNUMBER(G67))),"待填",H67-G67+1))</x:f>
      </x:c>
      <x:c r="N67" s="63" t="str">
        <x:f>IF($B67="","",IF(OR(NOT(ISNUMBER(H67))),"待填",IF(I67&lt;&gt;"","已完成",IF($C$4&gt;H67,"已逾期","进行中"))))</x:f>
      </x:c>
    </x:row>
    <x:row r="68" ht="48" customHeight="1">
      <x:c r="A68" s="2"/>
      <x:c r="B68" s="24"/>
      <x:c r="C68" s="28"/>
      <x:c r="D68" s="28"/>
      <x:c r="E68" s="28"/>
      <x:c r="F68" s="28"/>
      <x:c r="G68" s="32"/>
      <x:c r="H68" s="32"/>
      <x:c r="I68" s="32"/>
      <x:c r="J68" s="28"/>
      <x:c r="K68" s="28"/>
      <x:c r="L68" s="28"/>
      <x:c r="M68" s="36" t="str">
        <x:f>IF($B68="","",IF(OR(NOT(ISNUMBER(H68)),NOT(ISNUMBER(G68))),"待填",H68-G68+1))</x:f>
      </x:c>
      <x:c r="N68" s="63" t="str">
        <x:f>IF($B68="","",IF(OR(NOT(ISNUMBER(H68))),"待填",IF(I68&lt;&gt;"","已完成",IF($C$4&gt;H68,"已逾期","进行中"))))</x:f>
      </x:c>
    </x:row>
    <x:row r="69" ht="48" customHeight="1">
      <x:c r="A69" s="2"/>
      <x:c r="B69" s="24"/>
      <x:c r="C69" s="28"/>
      <x:c r="D69" s="28"/>
      <x:c r="E69" s="28"/>
      <x:c r="F69" s="28"/>
      <x:c r="G69" s="32"/>
      <x:c r="H69" s="32"/>
      <x:c r="I69" s="32"/>
      <x:c r="J69" s="28"/>
      <x:c r="K69" s="28"/>
      <x:c r="L69" s="28"/>
      <x:c r="M69" s="36" t="str">
        <x:f>IF($B69="","",IF(OR(NOT(ISNUMBER(H69)),NOT(ISNUMBER(G69))),"待填",H69-G69+1))</x:f>
      </x:c>
      <x:c r="N69" s="63" t="str">
        <x:f>IF($B69="","",IF(OR(NOT(ISNUMBER(H69))),"待填",IF(I69&lt;&gt;"","已完成",IF($C$4&gt;H69,"已逾期","进行中"))))</x:f>
      </x:c>
    </x:row>
    <x:row r="70" ht="48" customHeight="1">
      <x:c r="A70" s="2"/>
      <x:c r="B70" s="24"/>
      <x:c r="C70" s="28"/>
      <x:c r="D70" s="28"/>
      <x:c r="E70" s="28"/>
      <x:c r="F70" s="28"/>
      <x:c r="G70" s="32"/>
      <x:c r="H70" s="32"/>
      <x:c r="I70" s="32"/>
      <x:c r="J70" s="28"/>
      <x:c r="K70" s="28"/>
      <x:c r="L70" s="28"/>
      <x:c r="M70" s="36" t="str">
        <x:f>IF($B70="","",IF(OR(NOT(ISNUMBER(H70)),NOT(ISNUMBER(G70))),"待填",H70-G70+1))</x:f>
      </x:c>
      <x:c r="N70" s="63" t="str">
        <x:f>IF($B70="","",IF(OR(NOT(ISNUMBER(H70))),"待填",IF(I70&lt;&gt;"","已完成",IF($C$4&gt;H70,"已逾期","进行中"))))</x:f>
      </x:c>
    </x:row>
    <x:row r="71" ht="48" customHeight="1">
      <x:c r="A71" s="2"/>
      <x:c r="B71" s="24"/>
      <x:c r="C71" s="28"/>
      <x:c r="D71" s="28"/>
      <x:c r="E71" s="28"/>
      <x:c r="F71" s="28"/>
      <x:c r="G71" s="32"/>
      <x:c r="H71" s="32"/>
      <x:c r="I71" s="32"/>
      <x:c r="J71" s="28"/>
      <x:c r="K71" s="28"/>
      <x:c r="L71" s="28"/>
      <x:c r="M71" s="36" t="str">
        <x:f>IF($B71="","",IF(OR(NOT(ISNUMBER(H71)),NOT(ISNUMBER(G71))),"待填",H71-G71+1))</x:f>
      </x:c>
      <x:c r="N71" s="63" t="str">
        <x:f>IF($B71="","",IF(OR(NOT(ISNUMBER(H71))),"待填",IF(I71&lt;&gt;"","已完成",IF($C$4&gt;H71,"已逾期","进行中"))))</x:f>
      </x:c>
    </x:row>
  </x:sheetData>
  <x:conditionalFormatting sqref="J12:J71">
    <x:cfRule type="containsText" dxfId="45" priority="1" operator="containsText" text="逾期"/>
    <x:cfRule type="containsText" dxfId="46" priority="2" operator="containsText" text="待"/>
  </x:conditionalFormatting>
  <x:conditionalFormatting sqref="G4:G4">
    <x:cfRule type="cellIs" dxfId="47" priority="3" operator="greaterThan">
      <x:formula>0</x:formula>
    </x:cfRule>
  </x:conditionalFormatting>
  <x:dataValidations count="1">
    <x:dataValidation type="list" sqref="J12:J71">
      <x:formula1>"已完成,进行中"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e7f255fb50444af"/>
  </x:tableParts>
</x:worksheet>
</file>

<file path=xl/worksheets/sheet21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28" hidden="0" customWidth="1"/>
    <x:col min="10" max="10" width="2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需求清单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高优先级</x:v>
      </x:c>
      <x:c r="G5" s="2"/>
      <x:c r="H5" s="2"/>
      <x:c r="I5" s="2"/>
      <x:c r="J5" s="9" t="str">
        <x:v>待确认需求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COUNTIFS($E$12:$E$71,"高",$B$12:$B$71,"&lt;&gt;")</x:f>
        <x:v>2</x:v>
      </x:c>
      <x:c r="G6" s="2"/>
      <x:c r="H6" s="2"/>
      <x:c r="I6" s="2"/>
      <x:c r="J6" s="10" t="n">
        <x:f>COUNTIFS($G$12:$G$71,"待确认",$B$12:$B$71,"&lt;&gt;")</x:f>
        <x:v>2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编号</x:v>
      </x:c>
      <x:c r="D11" s="20" t="str">
        <x:v>需求描述</x:v>
      </x:c>
      <x:c r="E11" s="20" t="str">
        <x:v>优先级</x:v>
      </x:c>
      <x:c r="F11" s="20" t="str">
        <x:v>提出人</x:v>
      </x:c>
      <x:c r="G11" s="20" t="str">
        <x:v>确认状态</x:v>
      </x:c>
      <x:c r="H11" s="20" t="str">
        <x:v>计划版本</x:v>
      </x:c>
      <x:c r="I11" s="20" t="str">
        <x:v>验收标准</x:v>
      </x:c>
      <x:c r="J11" s="21" t="str">
        <x:v>备注</x:v>
      </x:c>
    </x:row>
    <x:row r="12" ht="48" customHeight="1">
      <x:c r="A12" s="2"/>
      <x:c r="B12" s="24" t="str">
        <x:v>1-20-001</x:v>
      </x:c>
      <x:c r="C12" s="28" t="str">
        <x:v>DEMO-001</x:v>
      </x:c>
      <x:c r="D12" s="28" t="str">
        <x:v>新增导出字段</x:v>
      </x:c>
      <x:c r="E12" s="28" t="str">
        <x:v>高</x:v>
      </x:c>
      <x:c r="F12" s="28" t="str">
        <x:v>陈禾</x:v>
      </x:c>
      <x:c r="G12" s="28" t="str">
        <x:v>已确认</x:v>
      </x:c>
      <x:c r="H12" s="28" t="str">
        <x:v>V1.0</x:v>
      </x:c>
      <x:c r="I12" s="28" t="str">
        <x:v>新增导出字段</x:v>
      </x:c>
      <x:c r="J12" s="28" t="str">
        <x:v>本行为模拟数据</x:v>
      </x:c>
    </x:row>
    <x:row r="13" ht="48" customHeight="1">
      <x:c r="A13" s="2"/>
      <x:c r="B13" s="24" t="str">
        <x:v>1-20-002</x:v>
      </x:c>
      <x:c r="C13" s="28" t="str">
        <x:v>DEMO-002</x:v>
      </x:c>
      <x:c r="D13" s="28" t="str">
        <x:v>补齐验收口径</x:v>
      </x:c>
      <x:c r="E13" s="28" t="str">
        <x:v>中</x:v>
      </x:c>
      <x:c r="F13" s="28" t="str">
        <x:v>许宁</x:v>
      </x:c>
      <x:c r="G13" s="28" t="str">
        <x:v>待确认</x:v>
      </x:c>
      <x:c r="H13" s="28" t="str">
        <x:v>V1.1</x:v>
      </x:c>
      <x:c r="I13" s="28" t="str">
        <x:v>补齐验收口径</x:v>
      </x:c>
      <x:c r="J13" s="28" t="str">
        <x:v>等待补充材料</x:v>
      </x:c>
    </x:row>
    <x:row r="14" ht="48" customHeight="1">
      <x:c r="A14" s="2"/>
      <x:c r="B14" s="24" t="str">
        <x:v>1-20-003</x:v>
      </x:c>
      <x:c r="C14" s="28" t="str">
        <x:v>DEMO-003</x:v>
      </x:c>
      <x:c r="D14" s="28" t="str">
        <x:v>调整显示顺序</x:v>
      </x:c>
      <x:c r="E14" s="28" t="str">
        <x:v>中</x:v>
      </x:c>
      <x:c r="F14" s="28" t="str">
        <x:v>宋安</x:v>
      </x:c>
      <x:c r="G14" s="28" t="str">
        <x:v>已确认</x:v>
      </x:c>
      <x:c r="H14" s="28" t="str">
        <x:v>V1.2</x:v>
      </x:c>
      <x:c r="I14" s="28" t="str">
        <x:v>调整显示顺序</x:v>
      </x:c>
      <x:c r="J14" s="28" t="str">
        <x:v>已记录处理结果</x:v>
      </x:c>
    </x:row>
    <x:row r="15" ht="48" customHeight="1">
      <x:c r="A15" s="2"/>
      <x:c r="B15" s="24" t="str">
        <x:v>1-20-004</x:v>
      </x:c>
      <x:c r="C15" s="28" t="str">
        <x:v>DEMO-004</x:v>
      </x:c>
      <x:c r="D15" s="28" t="str">
        <x:v>确认交付范围</x:v>
      </x:c>
      <x:c r="E15" s="28" t="str">
        <x:v>低</x:v>
      </x:c>
      <x:c r="F15" s="28" t="str">
        <x:v>沈青</x:v>
      </x:c>
      <x:c r="G15" s="28" t="str">
        <x:v>待补充</x:v>
      </x:c>
      <x:c r="H15" s="28" t="str">
        <x:v>V1.0</x:v>
      </x:c>
      <x:c r="I15" s="28" t="str">
        <x:v>确认交付范围</x:v>
      </x:c>
      <x:c r="J15" s="28" t="str">
        <x:v>下次例会复核</x:v>
      </x:c>
    </x:row>
    <x:row r="16" ht="48" customHeight="1">
      <x:c r="A16" s="2"/>
      <x:c r="B16" s="24" t="str">
        <x:v>1-20-005</x:v>
      </x:c>
      <x:c r="C16" s="28" t="str">
        <x:v>DEMO-005</x:v>
      </x:c>
      <x:c r="D16" s="28" t="str">
        <x:v>新增导出字段</x:v>
      </x:c>
      <x:c r="E16" s="28" t="str">
        <x:v>高</x:v>
      </x:c>
      <x:c r="F16" s="28" t="str">
        <x:v>苏言</x:v>
      </x:c>
      <x:c r="G16" s="28" t="str">
        <x:v>已确认</x:v>
      </x:c>
      <x:c r="H16" s="28" t="str">
        <x:v>V1.1</x:v>
      </x:c>
      <x:c r="I16" s="28" t="str">
        <x:v>新增导出字段</x:v>
      </x:c>
      <x:c r="J16" s="28" t="str">
        <x:v>本行为模拟数据</x:v>
      </x:c>
    </x:row>
    <x:row r="17" ht="48" customHeight="1">
      <x:c r="A17" s="2"/>
      <x:c r="B17" s="24" t="str">
        <x:v>1-20-006</x:v>
      </x:c>
      <x:c r="C17" s="28" t="str">
        <x:v>DEMO-006</x:v>
      </x:c>
      <x:c r="D17" s="28" t="str">
        <x:v>补齐验收口径</x:v>
      </x:c>
      <x:c r="E17" s="28" t="str">
        <x:v>中</x:v>
      </x:c>
      <x:c r="F17" s="28" t="str">
        <x:v>叶川</x:v>
      </x:c>
      <x:c r="G17" s="28" t="str">
        <x:v>待确认</x:v>
      </x:c>
      <x:c r="H17" s="28" t="str">
        <x:v>V1.2</x:v>
      </x:c>
      <x:c r="I17" s="28" t="str">
        <x:v>补齐验收口径</x:v>
      </x:c>
      <x:c r="J17" s="28" t="str">
        <x:v>等待补充材料</x:v>
      </x:c>
    </x:row>
    <x:row r="18" ht="48" customHeight="1">
      <x:c r="A18" s="2"/>
      <x:c r="B18" s="24" t="str">
        <x:v>1-20-007</x:v>
      </x:c>
      <x:c r="C18" s="28" t="str">
        <x:v>DEMO-007</x:v>
      </x:c>
      <x:c r="D18" s="28" t="str">
        <x:v>调整显示顺序</x:v>
      </x:c>
      <x:c r="E18" s="28" t="str">
        <x:v>中</x:v>
      </x:c>
      <x:c r="F18" s="28" t="str">
        <x:v>林晨</x:v>
      </x:c>
      <x:c r="G18" s="28" t="str">
        <x:v>已确认</x:v>
      </x:c>
      <x:c r="H18" s="28" t="str">
        <x:v>V1.0</x:v>
      </x:c>
      <x:c r="I18" s="28" t="str">
        <x:v>调整显示顺序</x:v>
      </x:c>
      <x:c r="J18" s="28" t="str">
        <x:v>已记录处理结果</x:v>
      </x:c>
    </x:row>
    <x:row r="19" ht="48" customHeight="1">
      <x:c r="A19" s="2"/>
      <x:c r="B19" s="24" t="str">
        <x:v>1-20-008</x:v>
      </x:c>
      <x:c r="C19" s="28" t="str">
        <x:v>DEMO-008</x:v>
      </x:c>
      <x:c r="D19" s="28" t="str">
        <x:v>确认交付范围</x:v>
      </x:c>
      <x:c r="E19" s="28" t="str">
        <x:v>低</x:v>
      </x:c>
      <x:c r="F19" s="28" t="str">
        <x:v>周悦</x:v>
      </x:c>
      <x:c r="G19" s="28" t="str">
        <x:v>待补充</x:v>
      </x:c>
      <x:c r="H19" s="28" t="str">
        <x:v>V1.1</x:v>
      </x:c>
      <x:c r="I19" s="28" t="str">
        <x:v>确认交付范围</x:v>
      </x:c>
      <x:c r="J19" s="28" t="str">
        <x:v>下次例会复核</x:v>
      </x:c>
    </x:row>
    <x:row r="20" ht="48" customHeight="1">
      <x:c r="A20" s="2"/>
      <x:c r="B20" s="24"/>
      <x:c r="C20" s="28"/>
      <x:c r="D20" s="28"/>
      <x:c r="E20" s="28"/>
      <x:c r="F20" s="28"/>
      <x:c r="G20" s="28"/>
      <x:c r="H20" s="28"/>
      <x:c r="I20" s="28"/>
      <x:c r="J20" s="28"/>
    </x:row>
    <x:row r="21" ht="48" customHeight="1">
      <x:c r="A21" s="2"/>
      <x:c r="B21" s="24"/>
      <x:c r="C21" s="28"/>
      <x:c r="D21" s="28"/>
      <x:c r="E21" s="28"/>
      <x:c r="F21" s="28"/>
      <x:c r="G21" s="28"/>
      <x:c r="H21" s="28"/>
      <x:c r="I21" s="28"/>
      <x:c r="J21" s="28"/>
    </x:row>
    <x:row r="22" ht="48" customHeight="1">
      <x:c r="A22" s="2"/>
      <x:c r="B22" s="24"/>
      <x:c r="C22" s="28"/>
      <x:c r="D22" s="28"/>
      <x:c r="E22" s="28"/>
      <x:c r="F22" s="28"/>
      <x:c r="G22" s="28"/>
      <x:c r="H22" s="28"/>
      <x:c r="I22" s="28"/>
      <x:c r="J22" s="28"/>
    </x:row>
    <x:row r="23" ht="48" customHeight="1">
      <x:c r="A23" s="2"/>
      <x:c r="B23" s="24"/>
      <x:c r="C23" s="28"/>
      <x:c r="D23" s="28"/>
      <x:c r="E23" s="28"/>
      <x:c r="F23" s="28"/>
      <x:c r="G23" s="28"/>
      <x:c r="H23" s="28"/>
      <x:c r="I23" s="28"/>
      <x:c r="J23" s="28"/>
    </x:row>
    <x:row r="24" ht="48" customHeight="1">
      <x:c r="A24" s="2"/>
      <x:c r="B24" s="24"/>
      <x:c r="C24" s="28"/>
      <x:c r="D24" s="28"/>
      <x:c r="E24" s="28"/>
      <x:c r="F24" s="28"/>
      <x:c r="G24" s="28"/>
      <x:c r="H24" s="28"/>
      <x:c r="I24" s="28"/>
      <x:c r="J24" s="28"/>
    </x:row>
    <x:row r="25" ht="48" customHeight="1">
      <x:c r="A25" s="2"/>
      <x:c r="B25" s="24"/>
      <x:c r="C25" s="28"/>
      <x:c r="D25" s="28"/>
      <x:c r="E25" s="28"/>
      <x:c r="F25" s="28"/>
      <x:c r="G25" s="28"/>
      <x:c r="H25" s="28"/>
      <x:c r="I25" s="28"/>
      <x:c r="J25" s="28"/>
    </x:row>
    <x:row r="26" ht="48" customHeight="1">
      <x:c r="A26" s="2"/>
      <x:c r="B26" s="24"/>
      <x:c r="C26" s="28"/>
      <x:c r="D26" s="28"/>
      <x:c r="E26" s="28"/>
      <x:c r="F26" s="28"/>
      <x:c r="G26" s="28"/>
      <x:c r="H26" s="28"/>
      <x:c r="I26" s="28"/>
      <x:c r="J26" s="28"/>
    </x:row>
    <x:row r="27" ht="48" customHeight="1">
      <x:c r="A27" s="2"/>
      <x:c r="B27" s="24"/>
      <x:c r="C27" s="28"/>
      <x:c r="D27" s="28"/>
      <x:c r="E27" s="28"/>
      <x:c r="F27" s="28"/>
      <x:c r="G27" s="28"/>
      <x:c r="H27" s="28"/>
      <x:c r="I27" s="28"/>
      <x:c r="J27" s="28"/>
    </x:row>
    <x:row r="28" ht="48" customHeight="1">
      <x:c r="A28" s="2"/>
      <x:c r="B28" s="24"/>
      <x:c r="C28" s="28"/>
      <x:c r="D28" s="28"/>
      <x:c r="E28" s="28"/>
      <x:c r="F28" s="28"/>
      <x:c r="G28" s="28"/>
      <x:c r="H28" s="28"/>
      <x:c r="I28" s="28"/>
      <x:c r="J28" s="28"/>
    </x:row>
    <x:row r="29" ht="48" customHeight="1">
      <x:c r="A29" s="2"/>
      <x:c r="B29" s="24"/>
      <x:c r="C29" s="28"/>
      <x:c r="D29" s="28"/>
      <x:c r="E29" s="28"/>
      <x:c r="F29" s="28"/>
      <x:c r="G29" s="28"/>
      <x:c r="H29" s="28"/>
      <x:c r="I29" s="28"/>
      <x:c r="J29" s="28"/>
    </x:row>
    <x:row r="30" ht="48" customHeight="1">
      <x:c r="A30" s="2"/>
      <x:c r="B30" s="24"/>
      <x:c r="C30" s="28"/>
      <x:c r="D30" s="28"/>
      <x:c r="E30" s="28"/>
      <x:c r="F30" s="28"/>
      <x:c r="G30" s="28"/>
      <x:c r="H30" s="28"/>
      <x:c r="I30" s="28"/>
      <x:c r="J30" s="28"/>
    </x:row>
    <x:row r="31" ht="48" customHeight="1">
      <x:c r="A31" s="2"/>
      <x:c r="B31" s="24"/>
      <x:c r="C31" s="28"/>
      <x:c r="D31" s="28"/>
      <x:c r="E31" s="28"/>
      <x:c r="F31" s="28"/>
      <x:c r="G31" s="28"/>
      <x:c r="H31" s="28"/>
      <x:c r="I31" s="28"/>
      <x:c r="J31" s="28"/>
    </x:row>
    <x:row r="32" ht="48" customHeight="1">
      <x:c r="A32" s="2"/>
      <x:c r="B32" s="24"/>
      <x:c r="C32" s="28"/>
      <x:c r="D32" s="28"/>
      <x:c r="E32" s="28"/>
      <x:c r="F32" s="28"/>
      <x:c r="G32" s="28"/>
      <x:c r="H32" s="28"/>
      <x:c r="I32" s="28"/>
      <x:c r="J32" s="28"/>
    </x:row>
    <x:row r="33" ht="48" customHeight="1">
      <x:c r="A33" s="2"/>
      <x:c r="B33" s="24"/>
      <x:c r="C33" s="28"/>
      <x:c r="D33" s="28"/>
      <x:c r="E33" s="28"/>
      <x:c r="F33" s="28"/>
      <x:c r="G33" s="28"/>
      <x:c r="H33" s="28"/>
      <x:c r="I33" s="28"/>
      <x:c r="J33" s="28"/>
    </x:row>
    <x:row r="34" ht="48" customHeight="1">
      <x:c r="A34" s="2"/>
      <x:c r="B34" s="24"/>
      <x:c r="C34" s="28"/>
      <x:c r="D34" s="28"/>
      <x:c r="E34" s="28"/>
      <x:c r="F34" s="28"/>
      <x:c r="G34" s="28"/>
      <x:c r="H34" s="28"/>
      <x:c r="I34" s="28"/>
      <x:c r="J34" s="28"/>
    </x:row>
    <x:row r="35" ht="48" customHeight="1">
      <x:c r="A35" s="2"/>
      <x:c r="B35" s="24"/>
      <x:c r="C35" s="28"/>
      <x:c r="D35" s="28"/>
      <x:c r="E35" s="28"/>
      <x:c r="F35" s="28"/>
      <x:c r="G35" s="28"/>
      <x:c r="H35" s="28"/>
      <x:c r="I35" s="28"/>
      <x:c r="J35" s="28"/>
    </x:row>
    <x:row r="36" ht="48" customHeight="1">
      <x:c r="A36" s="2"/>
      <x:c r="B36" s="24"/>
      <x:c r="C36" s="28"/>
      <x:c r="D36" s="28"/>
      <x:c r="E36" s="28"/>
      <x:c r="F36" s="28"/>
      <x:c r="G36" s="28"/>
      <x:c r="H36" s="28"/>
      <x:c r="I36" s="28"/>
      <x:c r="J36" s="28"/>
    </x:row>
    <x:row r="37" ht="48" customHeight="1">
      <x:c r="A37" s="2"/>
      <x:c r="B37" s="24"/>
      <x:c r="C37" s="28"/>
      <x:c r="D37" s="28"/>
      <x:c r="E37" s="28"/>
      <x:c r="F37" s="28"/>
      <x:c r="G37" s="28"/>
      <x:c r="H37" s="28"/>
      <x:c r="I37" s="28"/>
      <x:c r="J37" s="28"/>
    </x:row>
    <x:row r="38" ht="48" customHeight="1">
      <x:c r="A38" s="2"/>
      <x:c r="B38" s="24"/>
      <x:c r="C38" s="28"/>
      <x:c r="D38" s="28"/>
      <x:c r="E38" s="28"/>
      <x:c r="F38" s="28"/>
      <x:c r="G38" s="28"/>
      <x:c r="H38" s="28"/>
      <x:c r="I38" s="28"/>
      <x:c r="J38" s="28"/>
    </x:row>
    <x:row r="39" ht="48" customHeight="1">
      <x:c r="A39" s="2"/>
      <x:c r="B39" s="24"/>
      <x:c r="C39" s="28"/>
      <x:c r="D39" s="28"/>
      <x:c r="E39" s="28"/>
      <x:c r="F39" s="28"/>
      <x:c r="G39" s="28"/>
      <x:c r="H39" s="28"/>
      <x:c r="I39" s="28"/>
      <x:c r="J39" s="28"/>
    </x:row>
    <x:row r="40" ht="48" customHeight="1">
      <x:c r="A40" s="2"/>
      <x:c r="B40" s="24"/>
      <x:c r="C40" s="28"/>
      <x:c r="D40" s="28"/>
      <x:c r="E40" s="28"/>
      <x:c r="F40" s="28"/>
      <x:c r="G40" s="28"/>
      <x:c r="H40" s="28"/>
      <x:c r="I40" s="28"/>
      <x:c r="J40" s="28"/>
    </x:row>
    <x:row r="41" ht="48" customHeight="1">
      <x:c r="A41" s="2"/>
      <x:c r="B41" s="24"/>
      <x:c r="C41" s="28"/>
      <x:c r="D41" s="28"/>
      <x:c r="E41" s="28"/>
      <x:c r="F41" s="28"/>
      <x:c r="G41" s="28"/>
      <x:c r="H41" s="28"/>
      <x:c r="I41" s="28"/>
      <x:c r="J41" s="28"/>
    </x:row>
    <x:row r="42" ht="48" customHeight="1">
      <x:c r="A42" s="2"/>
      <x:c r="B42" s="24"/>
      <x:c r="C42" s="28"/>
      <x:c r="D42" s="28"/>
      <x:c r="E42" s="28"/>
      <x:c r="F42" s="28"/>
      <x:c r="G42" s="28"/>
      <x:c r="H42" s="28"/>
      <x:c r="I42" s="28"/>
      <x:c r="J42" s="28"/>
    </x:row>
    <x:row r="43" ht="48" customHeight="1">
      <x:c r="A43" s="2"/>
      <x:c r="B43" s="24"/>
      <x:c r="C43" s="28"/>
      <x:c r="D43" s="28"/>
      <x:c r="E43" s="28"/>
      <x:c r="F43" s="28"/>
      <x:c r="G43" s="28"/>
      <x:c r="H43" s="28"/>
      <x:c r="I43" s="28"/>
      <x:c r="J43" s="28"/>
    </x:row>
    <x:row r="44" ht="48" customHeight="1">
      <x:c r="A44" s="2"/>
      <x:c r="B44" s="24"/>
      <x:c r="C44" s="28"/>
      <x:c r="D44" s="28"/>
      <x:c r="E44" s="28"/>
      <x:c r="F44" s="28"/>
      <x:c r="G44" s="28"/>
      <x:c r="H44" s="28"/>
      <x:c r="I44" s="28"/>
      <x:c r="J44" s="28"/>
    </x:row>
    <x:row r="45" ht="48" customHeight="1">
      <x:c r="A45" s="2"/>
      <x:c r="B45" s="24"/>
      <x:c r="C45" s="28"/>
      <x:c r="D45" s="28"/>
      <x:c r="E45" s="28"/>
      <x:c r="F45" s="28"/>
      <x:c r="G45" s="28"/>
      <x:c r="H45" s="28"/>
      <x:c r="I45" s="28"/>
      <x:c r="J45" s="28"/>
    </x:row>
    <x:row r="46" ht="48" customHeight="1">
      <x:c r="A46" s="2"/>
      <x:c r="B46" s="24"/>
      <x:c r="C46" s="28"/>
      <x:c r="D46" s="28"/>
      <x:c r="E46" s="28"/>
      <x:c r="F46" s="28"/>
      <x:c r="G46" s="28"/>
      <x:c r="H46" s="28"/>
      <x:c r="I46" s="28"/>
      <x:c r="J46" s="28"/>
    </x:row>
    <x:row r="47" ht="48" customHeight="1">
      <x:c r="A47" s="2"/>
      <x:c r="B47" s="24"/>
      <x:c r="C47" s="28"/>
      <x:c r="D47" s="28"/>
      <x:c r="E47" s="28"/>
      <x:c r="F47" s="28"/>
      <x:c r="G47" s="28"/>
      <x:c r="H47" s="28"/>
      <x:c r="I47" s="28"/>
      <x:c r="J47" s="28"/>
    </x:row>
    <x:row r="48" ht="48" customHeight="1">
      <x:c r="A48" s="2"/>
      <x:c r="B48" s="24"/>
      <x:c r="C48" s="28"/>
      <x:c r="D48" s="28"/>
      <x:c r="E48" s="28"/>
      <x:c r="F48" s="28"/>
      <x:c r="G48" s="28"/>
      <x:c r="H48" s="28"/>
      <x:c r="I48" s="28"/>
      <x:c r="J48" s="28"/>
    </x:row>
    <x:row r="49" ht="48" customHeight="1">
      <x:c r="A49" s="2"/>
      <x:c r="B49" s="24"/>
      <x:c r="C49" s="28"/>
      <x:c r="D49" s="28"/>
      <x:c r="E49" s="28"/>
      <x:c r="F49" s="28"/>
      <x:c r="G49" s="28"/>
      <x:c r="H49" s="28"/>
      <x:c r="I49" s="28"/>
      <x:c r="J49" s="28"/>
    </x:row>
    <x:row r="50" ht="48" customHeight="1">
      <x:c r="A50" s="2"/>
      <x:c r="B50" s="24"/>
      <x:c r="C50" s="28"/>
      <x:c r="D50" s="28"/>
      <x:c r="E50" s="28"/>
      <x:c r="F50" s="28"/>
      <x:c r="G50" s="28"/>
      <x:c r="H50" s="28"/>
      <x:c r="I50" s="28"/>
      <x:c r="J50" s="28"/>
    </x:row>
    <x:row r="51" ht="48" customHeight="1">
      <x:c r="A51" s="2"/>
      <x:c r="B51" s="24"/>
      <x:c r="C51" s="28"/>
      <x:c r="D51" s="28"/>
      <x:c r="E51" s="28"/>
      <x:c r="F51" s="28"/>
      <x:c r="G51" s="28"/>
      <x:c r="H51" s="28"/>
      <x:c r="I51" s="28"/>
      <x:c r="J51" s="28"/>
    </x:row>
    <x:row r="52" ht="48" customHeight="1">
      <x:c r="A52" s="2"/>
      <x:c r="B52" s="24"/>
      <x:c r="C52" s="28"/>
      <x:c r="D52" s="28"/>
      <x:c r="E52" s="28"/>
      <x:c r="F52" s="28"/>
      <x:c r="G52" s="28"/>
      <x:c r="H52" s="28"/>
      <x:c r="I52" s="28"/>
      <x:c r="J52" s="28"/>
    </x:row>
    <x:row r="53" ht="48" customHeight="1">
      <x:c r="A53" s="2"/>
      <x:c r="B53" s="24"/>
      <x:c r="C53" s="28"/>
      <x:c r="D53" s="28"/>
      <x:c r="E53" s="28"/>
      <x:c r="F53" s="28"/>
      <x:c r="G53" s="28"/>
      <x:c r="H53" s="28"/>
      <x:c r="I53" s="28"/>
      <x:c r="J53" s="28"/>
    </x:row>
    <x:row r="54" ht="48" customHeight="1">
      <x:c r="A54" s="2"/>
      <x:c r="B54" s="24"/>
      <x:c r="C54" s="28"/>
      <x:c r="D54" s="28"/>
      <x:c r="E54" s="28"/>
      <x:c r="F54" s="28"/>
      <x:c r="G54" s="28"/>
      <x:c r="H54" s="28"/>
      <x:c r="I54" s="28"/>
      <x:c r="J54" s="28"/>
    </x:row>
    <x:row r="55" ht="48" customHeight="1">
      <x:c r="A55" s="2"/>
      <x:c r="B55" s="24"/>
      <x:c r="C55" s="28"/>
      <x:c r="D55" s="28"/>
      <x:c r="E55" s="28"/>
      <x:c r="F55" s="28"/>
      <x:c r="G55" s="28"/>
      <x:c r="H55" s="28"/>
      <x:c r="I55" s="28"/>
      <x:c r="J55" s="28"/>
    </x:row>
    <x:row r="56" ht="48" customHeight="1">
      <x:c r="A56" s="2"/>
      <x:c r="B56" s="24"/>
      <x:c r="C56" s="28"/>
      <x:c r="D56" s="28"/>
      <x:c r="E56" s="28"/>
      <x:c r="F56" s="28"/>
      <x:c r="G56" s="28"/>
      <x:c r="H56" s="28"/>
      <x:c r="I56" s="28"/>
      <x:c r="J56" s="28"/>
    </x:row>
    <x:row r="57" ht="48" customHeight="1">
      <x:c r="A57" s="2"/>
      <x:c r="B57" s="24"/>
      <x:c r="C57" s="28"/>
      <x:c r="D57" s="28"/>
      <x:c r="E57" s="28"/>
      <x:c r="F57" s="28"/>
      <x:c r="G57" s="28"/>
      <x:c r="H57" s="28"/>
      <x:c r="I57" s="28"/>
      <x:c r="J57" s="28"/>
    </x:row>
    <x:row r="58" ht="48" customHeight="1">
      <x:c r="A58" s="2"/>
      <x:c r="B58" s="24"/>
      <x:c r="C58" s="28"/>
      <x:c r="D58" s="28"/>
      <x:c r="E58" s="28"/>
      <x:c r="F58" s="28"/>
      <x:c r="G58" s="28"/>
      <x:c r="H58" s="28"/>
      <x:c r="I58" s="28"/>
      <x:c r="J58" s="28"/>
    </x:row>
    <x:row r="59" ht="48" customHeight="1">
      <x:c r="A59" s="2"/>
      <x:c r="B59" s="24"/>
      <x:c r="C59" s="28"/>
      <x:c r="D59" s="28"/>
      <x:c r="E59" s="28"/>
      <x:c r="F59" s="28"/>
      <x:c r="G59" s="28"/>
      <x:c r="H59" s="28"/>
      <x:c r="I59" s="28"/>
      <x:c r="J59" s="28"/>
    </x:row>
    <x:row r="60" ht="48" customHeight="1">
      <x:c r="A60" s="2"/>
      <x:c r="B60" s="24"/>
      <x:c r="C60" s="28"/>
      <x:c r="D60" s="28"/>
      <x:c r="E60" s="28"/>
      <x:c r="F60" s="28"/>
      <x:c r="G60" s="28"/>
      <x:c r="H60" s="28"/>
      <x:c r="I60" s="28"/>
      <x:c r="J60" s="28"/>
    </x:row>
    <x:row r="61" ht="48" customHeight="1">
      <x:c r="A61" s="2"/>
      <x:c r="B61" s="24"/>
      <x:c r="C61" s="28"/>
      <x:c r="D61" s="28"/>
      <x:c r="E61" s="28"/>
      <x:c r="F61" s="28"/>
      <x:c r="G61" s="28"/>
      <x:c r="H61" s="28"/>
      <x:c r="I61" s="28"/>
      <x:c r="J61" s="28"/>
    </x:row>
    <x:row r="62" ht="48" customHeight="1">
      <x:c r="A62" s="2"/>
      <x:c r="B62" s="24"/>
      <x:c r="C62" s="28"/>
      <x:c r="D62" s="28"/>
      <x:c r="E62" s="28"/>
      <x:c r="F62" s="28"/>
      <x:c r="G62" s="28"/>
      <x:c r="H62" s="28"/>
      <x:c r="I62" s="28"/>
      <x:c r="J62" s="28"/>
    </x:row>
    <x:row r="63" ht="48" customHeight="1">
      <x:c r="A63" s="2"/>
      <x:c r="B63" s="24"/>
      <x:c r="C63" s="28"/>
      <x:c r="D63" s="28"/>
      <x:c r="E63" s="28"/>
      <x:c r="F63" s="28"/>
      <x:c r="G63" s="28"/>
      <x:c r="H63" s="28"/>
      <x:c r="I63" s="28"/>
      <x:c r="J63" s="28"/>
    </x:row>
    <x:row r="64" ht="48" customHeight="1">
      <x:c r="A64" s="2"/>
      <x:c r="B64" s="24"/>
      <x:c r="C64" s="28"/>
      <x:c r="D64" s="28"/>
      <x:c r="E64" s="28"/>
      <x:c r="F64" s="28"/>
      <x:c r="G64" s="28"/>
      <x:c r="H64" s="28"/>
      <x:c r="I64" s="28"/>
      <x:c r="J64" s="28"/>
    </x:row>
    <x:row r="65" ht="48" customHeight="1">
      <x:c r="A65" s="2"/>
      <x:c r="B65" s="24"/>
      <x:c r="C65" s="28"/>
      <x:c r="D65" s="28"/>
      <x:c r="E65" s="28"/>
      <x:c r="F65" s="28"/>
      <x:c r="G65" s="28"/>
      <x:c r="H65" s="28"/>
      <x:c r="I65" s="28"/>
      <x:c r="J65" s="28"/>
    </x:row>
    <x:row r="66" ht="48" customHeight="1">
      <x:c r="A66" s="2"/>
      <x:c r="B66" s="24"/>
      <x:c r="C66" s="28"/>
      <x:c r="D66" s="28"/>
      <x:c r="E66" s="28"/>
      <x:c r="F66" s="28"/>
      <x:c r="G66" s="28"/>
      <x:c r="H66" s="28"/>
      <x:c r="I66" s="28"/>
      <x:c r="J66" s="28"/>
    </x:row>
    <x:row r="67" ht="48" customHeight="1">
      <x:c r="A67" s="2"/>
      <x:c r="B67" s="24"/>
      <x:c r="C67" s="28"/>
      <x:c r="D67" s="28"/>
      <x:c r="E67" s="28"/>
      <x:c r="F67" s="28"/>
      <x:c r="G67" s="28"/>
      <x:c r="H67" s="28"/>
      <x:c r="I67" s="28"/>
      <x:c r="J67" s="28"/>
    </x:row>
    <x:row r="68" ht="48" customHeight="1">
      <x:c r="A68" s="2"/>
      <x:c r="B68" s="24"/>
      <x:c r="C68" s="28"/>
      <x:c r="D68" s="28"/>
      <x:c r="E68" s="28"/>
      <x:c r="F68" s="28"/>
      <x:c r="G68" s="28"/>
      <x:c r="H68" s="28"/>
      <x:c r="I68" s="28"/>
      <x:c r="J68" s="28"/>
    </x:row>
    <x:row r="69" ht="48" customHeight="1">
      <x:c r="A69" s="2"/>
      <x:c r="B69" s="24"/>
      <x:c r="C69" s="28"/>
      <x:c r="D69" s="28"/>
      <x:c r="E69" s="28"/>
      <x:c r="F69" s="28"/>
      <x:c r="G69" s="28"/>
      <x:c r="H69" s="28"/>
      <x:c r="I69" s="28"/>
      <x:c r="J69" s="28"/>
    </x:row>
    <x:row r="70" ht="48" customHeight="1">
      <x:c r="A70" s="2"/>
      <x:c r="B70" s="24"/>
      <x:c r="C70" s="28"/>
      <x:c r="D70" s="28"/>
      <x:c r="E70" s="28"/>
      <x:c r="F70" s="28"/>
      <x:c r="G70" s="28"/>
      <x:c r="H70" s="28"/>
      <x:c r="I70" s="28"/>
      <x:c r="J70" s="28"/>
    </x:row>
    <x:row r="71" ht="48" customHeight="1">
      <x:c r="A71" s="2"/>
      <x:c r="B71" s="24"/>
      <x:c r="C71" s="28"/>
      <x:c r="D71" s="28"/>
      <x:c r="E71" s="28"/>
      <x:c r="F71" s="28"/>
      <x:c r="G71" s="28"/>
      <x:c r="H71" s="28"/>
      <x:c r="I71" s="28"/>
      <x:c r="J71" s="28"/>
    </x:row>
  </x:sheetData>
  <x:conditionalFormatting sqref="G12:G71">
    <x:cfRule type="containsText" dxfId="48" priority="1" operator="containsText" text="逾期"/>
    <x:cfRule type="containsText" dxfId="49" priority="2" operator="containsText" text="待"/>
  </x:conditionalFormatting>
  <x:dataValidations count="2">
    <x:dataValidation type="list" sqref="E12:E71">
      <x:formula1>"高,中,低"</x:formula1>
    </x:dataValidation>
    <x:dataValidation type="list" sqref="G12:G71">
      <x:formula1>"已确认,待确认,待补充"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7490926779f489c"/>
  </x:tableParts>
</x:worksheet>
</file>

<file path=xl/worksheets/sheet22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28" hidden="0" customWidth="1"/>
    <x:col min="6" max="6" width="28" hidden="0" customWidth="1"/>
    <x:col min="7" max="7" width="18" hidden="0" customWidth="1"/>
    <x:col min="8" max="8" width="18" hidden="0" customWidth="1"/>
    <x:col min="9" max="9" width="16" hidden="0" customWidth="1"/>
    <x:col min="10" max="10" width="14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需求变更记录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费用影响合计</x:v>
      </x:c>
      <x:c r="G5" s="2"/>
      <x:c r="H5" s="2"/>
      <x:c r="I5" s="2"/>
      <x:c r="J5" s="9" t="str">
        <x:v>工期影响合计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SUM($I$12:$I$71)</x:f>
        <x:v>10000</x:v>
      </x:c>
      <x:c r="G6" s="2"/>
      <x:c r="H6" s="2"/>
      <x:c r="I6" s="2"/>
      <x:c r="J6" s="10" t="n">
        <x:f>SUM($J$12:$J$71)</x:f>
        <x:v>14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费用和工期为逐项模拟估计；若变更可并行，工期合计不等于项目实际延期。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项目</x:v>
      </x:c>
      <x:c r="E11" s="20" t="str">
        <x:v>原需求</x:v>
      </x:c>
      <x:c r="F11" s="20" t="str">
        <x:v>变更内容</x:v>
      </x:c>
      <x:c r="G11" s="20" t="str">
        <x:v>变更原因</x:v>
      </x:c>
      <x:c r="H11" s="20" t="str">
        <x:v>影响范围</x:v>
      </x:c>
      <x:c r="I11" s="20" t="str">
        <x:v>费用影响</x:v>
      </x:c>
      <x:c r="J11" s="20" t="str">
        <x:v>工期影响</x:v>
      </x:c>
      <x:c r="K11" s="21" t="str">
        <x:v>确认人</x:v>
      </x:c>
    </x:row>
    <x:row r="12" ht="48" customHeight="1">
      <x:c r="A12" s="2"/>
      <x:c r="B12" s="24" t="str">
        <x:v>1-21-001</x:v>
      </x:c>
      <x:c r="C12" s="32" t="n">
        <x:v>46267</x:v>
      </x:c>
      <x:c r="D12" s="28" t="str">
        <x:v>订单管理升级</x:v>
      </x:c>
      <x:c r="E12" s="28" t="str">
        <x:v>仅展示列表</x:v>
      </x:c>
      <x:c r="F12" s="28" t="str">
        <x:v>新增状态筛选</x:v>
      </x:c>
      <x:c r="G12" s="28" t="str">
        <x:v>业务量增加</x:v>
      </x:c>
      <x:c r="H12" s="28" t="str">
        <x:v>表单页面</x:v>
      </x:c>
      <x:c r="I12" s="40" t="n">
        <x:v>800</x:v>
      </x:c>
      <x:c r="J12" s="48" t="n">
        <x:v>1</x:v>
      </x:c>
      <x:c r="K12" s="28" t="str">
        <x:v>陈禾</x:v>
      </x:c>
    </x:row>
    <x:row r="13" ht="48" customHeight="1">
      <x:c r="A13" s="2"/>
      <x:c r="B13" s="24" t="str">
        <x:v>1-21-002</x:v>
      </x:c>
      <x:c r="C13" s="32" t="n">
        <x:v>46268</x:v>
      </x:c>
      <x:c r="D13" s="28" t="str">
        <x:v>报名流程优化</x:v>
      </x:c>
      <x:c r="E13" s="28" t="str">
        <x:v>导出5个字段</x:v>
      </x:c>
      <x:c r="F13" s="28" t="str">
        <x:v>增加负责人字段</x:v>
      </x:c>
      <x:c r="G13" s="28" t="str">
        <x:v>例会需要统计</x:v>
      </x:c>
      <x:c r="H13" s="28" t="str">
        <x:v>数据导出</x:v>
      </x:c>
      <x:c r="I13" s="40" t="n">
        <x:v>500</x:v>
      </x:c>
      <x:c r="J13" s="48" t="n">
        <x:v>1</x:v>
      </x:c>
      <x:c r="K13" s="28" t="str">
        <x:v>许宁</x:v>
      </x:c>
    </x:row>
    <x:row r="14" ht="48" customHeight="1">
      <x:c r="A14" s="2"/>
      <x:c r="B14" s="24" t="str">
        <x:v>1-21-003</x:v>
      </x:c>
      <x:c r="C14" s="32" t="n">
        <x:v>46269</x:v>
      </x:c>
      <x:c r="D14" s="28" t="str">
        <x:v>门店日报上线</x:v>
      </x:c>
      <x:c r="E14" s="28" t="str">
        <x:v>单角色审核</x:v>
      </x:c>
      <x:c r="F14" s="28" t="str">
        <x:v>增加主管复核</x:v>
      </x:c>
      <x:c r="G14" s="28" t="str">
        <x:v>审核职责调整</x:v>
      </x:c>
      <x:c r="H14" s="28" t="str">
        <x:v>后台列表</x:v>
      </x:c>
      <x:c r="I14" s="40" t="n">
        <x:v>1500</x:v>
      </x:c>
      <x:c r="J14" s="48" t="n">
        <x:v>2</x:v>
      </x:c>
      <x:c r="K14" s="28" t="str">
        <x:v>宋安</x:v>
      </x:c>
    </x:row>
    <x:row r="15" ht="48" customHeight="1">
      <x:c r="A15" s="2"/>
      <x:c r="B15" s="24" t="str">
        <x:v>1-21-004</x:v>
      </x:c>
      <x:c r="C15" s="32" t="n">
        <x:v>46270</x:v>
      </x:c>
      <x:c r="D15" s="28" t="str">
        <x:v>品牌官网改版</x:v>
      </x:c>
      <x:c r="E15" s="28" t="str">
        <x:v>人工录入订单</x:v>
      </x:c>
      <x:c r="F15" s="28" t="str">
        <x:v>支持CSV导入</x:v>
      </x:c>
      <x:c r="G15" s="28" t="str">
        <x:v>减少重复录入</x:v>
      </x:c>
      <x:c r="H15" s="28" t="str">
        <x:v>交付文档</x:v>
      </x:c>
      <x:c r="I15" s="40" t="n">
        <x:v>2200</x:v>
      </x:c>
      <x:c r="J15" s="48" t="n">
        <x:v>3</x:v>
      </x:c>
      <x:c r="K15" s="28" t="str">
        <x:v>沈青</x:v>
      </x:c>
    </x:row>
    <x:row r="16" ht="48" customHeight="1">
      <x:c r="A16" s="2"/>
      <x:c r="B16" s="24" t="str">
        <x:v>1-21-005</x:v>
      </x:c>
      <x:c r="C16" s="32" t="n">
        <x:v>46271</x:v>
      </x:c>
      <x:c r="D16" s="28" t="str">
        <x:v>会员活动落地</x:v>
      </x:c>
      <x:c r="E16" s="28" t="str">
        <x:v>仅展示列表</x:v>
      </x:c>
      <x:c r="F16" s="28" t="str">
        <x:v>新增状态筛选</x:v>
      </x:c>
      <x:c r="G16" s="28" t="str">
        <x:v>业务量增加</x:v>
      </x:c>
      <x:c r="H16" s="28" t="str">
        <x:v>表单页面</x:v>
      </x:c>
      <x:c r="I16" s="40" t="n">
        <x:v>800</x:v>
      </x:c>
      <x:c r="J16" s="48" t="n">
        <x:v>1</x:v>
      </x:c>
      <x:c r="K16" s="28" t="str">
        <x:v>苏言</x:v>
      </x:c>
    </x:row>
    <x:row r="17" ht="48" customHeight="1">
      <x:c r="A17" s="2"/>
      <x:c r="B17" s="24" t="str">
        <x:v>1-21-006</x:v>
      </x:c>
      <x:c r="C17" s="32" t="n">
        <x:v>46272</x:v>
      </x:c>
      <x:c r="D17" s="28" t="str">
        <x:v>售后工单上线</x:v>
      </x:c>
      <x:c r="E17" s="28" t="str">
        <x:v>导出5个字段</x:v>
      </x:c>
      <x:c r="F17" s="28" t="str">
        <x:v>增加负责人字段</x:v>
      </x:c>
      <x:c r="G17" s="28" t="str">
        <x:v>例会需要统计</x:v>
      </x:c>
      <x:c r="H17" s="28" t="str">
        <x:v>数据导出</x:v>
      </x:c>
      <x:c r="I17" s="40" t="n">
        <x:v>500</x:v>
      </x:c>
      <x:c r="J17" s="48" t="n">
        <x:v>1</x:v>
      </x:c>
      <x:c r="K17" s="28" t="str">
        <x:v>叶川</x:v>
      </x:c>
    </x:row>
    <x:row r="18" ht="48" customHeight="1">
      <x:c r="A18" s="2"/>
      <x:c r="B18" s="24" t="str">
        <x:v>1-21-007</x:v>
      </x:c>
      <x:c r="C18" s="32" t="n">
        <x:v>46273</x:v>
      </x:c>
      <x:c r="D18" s="28" t="str">
        <x:v>报价流程整理</x:v>
      </x:c>
      <x:c r="E18" s="28" t="str">
        <x:v>单角色审核</x:v>
      </x:c>
      <x:c r="F18" s="28" t="str">
        <x:v>增加主管复核</x:v>
      </x:c>
      <x:c r="G18" s="28" t="str">
        <x:v>审核职责调整</x:v>
      </x:c>
      <x:c r="H18" s="28" t="str">
        <x:v>后台列表</x:v>
      </x:c>
      <x:c r="I18" s="40" t="n">
        <x:v>1500</x:v>
      </x:c>
      <x:c r="J18" s="48" t="n">
        <x:v>2</x:v>
      </x:c>
      <x:c r="K18" s="28" t="str">
        <x:v>林晨</x:v>
      </x:c>
    </x:row>
    <x:row r="19" ht="48" customHeight="1">
      <x:c r="A19" s="2"/>
      <x:c r="B19" s="24" t="str">
        <x:v>1-21-008</x:v>
      </x:c>
      <x:c r="C19" s="32" t="n">
        <x:v>46274</x:v>
      </x:c>
      <x:c r="D19" s="28" t="str">
        <x:v>库存盘点优化</x:v>
      </x:c>
      <x:c r="E19" s="28" t="str">
        <x:v>人工录入订单</x:v>
      </x:c>
      <x:c r="F19" s="28" t="str">
        <x:v>支持CSV导入</x:v>
      </x:c>
      <x:c r="G19" s="28" t="str">
        <x:v>减少重复录入</x:v>
      </x:c>
      <x:c r="H19" s="28" t="str">
        <x:v>交付文档</x:v>
      </x:c>
      <x:c r="I19" s="40" t="n">
        <x:v>2200</x:v>
      </x:c>
      <x:c r="J19" s="48" t="n">
        <x:v>3</x:v>
      </x:c>
      <x:c r="K19" s="28" t="str">
        <x:v>周悦</x:v>
      </x:c>
    </x:row>
    <x:row r="20" ht="48" customHeight="1">
      <x:c r="A20" s="2"/>
      <x:c r="B20" s="24"/>
      <x:c r="C20" s="32"/>
      <x:c r="D20" s="28"/>
      <x:c r="E20" s="28"/>
      <x:c r="F20" s="28"/>
      <x:c r="G20" s="28"/>
      <x:c r="H20" s="28"/>
      <x:c r="I20" s="40"/>
      <x:c r="J20" s="48"/>
      <x:c r="K20" s="28"/>
    </x:row>
    <x:row r="21" ht="48" customHeight="1">
      <x:c r="A21" s="2"/>
      <x:c r="B21" s="24"/>
      <x:c r="C21" s="32"/>
      <x:c r="D21" s="28"/>
      <x:c r="E21" s="28"/>
      <x:c r="F21" s="28"/>
      <x:c r="G21" s="28"/>
      <x:c r="H21" s="28"/>
      <x:c r="I21" s="40"/>
      <x:c r="J21" s="48"/>
      <x:c r="K21" s="28"/>
    </x:row>
    <x:row r="22" ht="48" customHeight="1">
      <x:c r="A22" s="2"/>
      <x:c r="B22" s="24"/>
      <x:c r="C22" s="32"/>
      <x:c r="D22" s="28"/>
      <x:c r="E22" s="28"/>
      <x:c r="F22" s="28"/>
      <x:c r="G22" s="28"/>
      <x:c r="H22" s="28"/>
      <x:c r="I22" s="40"/>
      <x:c r="J22" s="48"/>
      <x:c r="K22" s="28"/>
    </x:row>
    <x:row r="23" ht="48" customHeight="1">
      <x:c r="A23" s="2"/>
      <x:c r="B23" s="24"/>
      <x:c r="C23" s="32"/>
      <x:c r="D23" s="28"/>
      <x:c r="E23" s="28"/>
      <x:c r="F23" s="28"/>
      <x:c r="G23" s="28"/>
      <x:c r="H23" s="28"/>
      <x:c r="I23" s="40"/>
      <x:c r="J23" s="48"/>
      <x:c r="K23" s="28"/>
    </x:row>
    <x:row r="24" ht="48" customHeight="1">
      <x:c r="A24" s="2"/>
      <x:c r="B24" s="24"/>
      <x:c r="C24" s="32"/>
      <x:c r="D24" s="28"/>
      <x:c r="E24" s="28"/>
      <x:c r="F24" s="28"/>
      <x:c r="G24" s="28"/>
      <x:c r="H24" s="28"/>
      <x:c r="I24" s="40"/>
      <x:c r="J24" s="48"/>
      <x:c r="K24" s="28"/>
    </x:row>
    <x:row r="25" ht="48" customHeight="1">
      <x:c r="A25" s="2"/>
      <x:c r="B25" s="24"/>
      <x:c r="C25" s="32"/>
      <x:c r="D25" s="28"/>
      <x:c r="E25" s="28"/>
      <x:c r="F25" s="28"/>
      <x:c r="G25" s="28"/>
      <x:c r="H25" s="28"/>
      <x:c r="I25" s="40"/>
      <x:c r="J25" s="48"/>
      <x:c r="K25" s="28"/>
    </x:row>
    <x:row r="26" ht="48" customHeight="1">
      <x:c r="A26" s="2"/>
      <x:c r="B26" s="24"/>
      <x:c r="C26" s="32"/>
      <x:c r="D26" s="28"/>
      <x:c r="E26" s="28"/>
      <x:c r="F26" s="28"/>
      <x:c r="G26" s="28"/>
      <x:c r="H26" s="28"/>
      <x:c r="I26" s="40"/>
      <x:c r="J26" s="48"/>
      <x:c r="K26" s="28"/>
    </x:row>
    <x:row r="27" ht="48" customHeight="1">
      <x:c r="A27" s="2"/>
      <x:c r="B27" s="24"/>
      <x:c r="C27" s="32"/>
      <x:c r="D27" s="28"/>
      <x:c r="E27" s="28"/>
      <x:c r="F27" s="28"/>
      <x:c r="G27" s="28"/>
      <x:c r="H27" s="28"/>
      <x:c r="I27" s="40"/>
      <x:c r="J27" s="48"/>
      <x:c r="K27" s="28"/>
    </x:row>
    <x:row r="28" ht="48" customHeight="1">
      <x:c r="A28" s="2"/>
      <x:c r="B28" s="24"/>
      <x:c r="C28" s="32"/>
      <x:c r="D28" s="28"/>
      <x:c r="E28" s="28"/>
      <x:c r="F28" s="28"/>
      <x:c r="G28" s="28"/>
      <x:c r="H28" s="28"/>
      <x:c r="I28" s="40"/>
      <x:c r="J28" s="48"/>
      <x:c r="K28" s="28"/>
    </x:row>
    <x:row r="29" ht="48" customHeight="1">
      <x:c r="A29" s="2"/>
      <x:c r="B29" s="24"/>
      <x:c r="C29" s="32"/>
      <x:c r="D29" s="28"/>
      <x:c r="E29" s="28"/>
      <x:c r="F29" s="28"/>
      <x:c r="G29" s="28"/>
      <x:c r="H29" s="28"/>
      <x:c r="I29" s="40"/>
      <x:c r="J29" s="48"/>
      <x:c r="K29" s="28"/>
    </x:row>
    <x:row r="30" ht="48" customHeight="1">
      <x:c r="A30" s="2"/>
      <x:c r="B30" s="24"/>
      <x:c r="C30" s="32"/>
      <x:c r="D30" s="28"/>
      <x:c r="E30" s="28"/>
      <x:c r="F30" s="28"/>
      <x:c r="G30" s="28"/>
      <x:c r="H30" s="28"/>
      <x:c r="I30" s="40"/>
      <x:c r="J30" s="48"/>
      <x:c r="K30" s="28"/>
    </x:row>
    <x:row r="31" ht="48" customHeight="1">
      <x:c r="A31" s="2"/>
      <x:c r="B31" s="24"/>
      <x:c r="C31" s="32"/>
      <x:c r="D31" s="28"/>
      <x:c r="E31" s="28"/>
      <x:c r="F31" s="28"/>
      <x:c r="G31" s="28"/>
      <x:c r="H31" s="28"/>
      <x:c r="I31" s="40"/>
      <x:c r="J31" s="48"/>
      <x:c r="K31" s="28"/>
    </x:row>
    <x:row r="32" ht="48" customHeight="1">
      <x:c r="A32" s="2"/>
      <x:c r="B32" s="24"/>
      <x:c r="C32" s="32"/>
      <x:c r="D32" s="28"/>
      <x:c r="E32" s="28"/>
      <x:c r="F32" s="28"/>
      <x:c r="G32" s="28"/>
      <x:c r="H32" s="28"/>
      <x:c r="I32" s="40"/>
      <x:c r="J32" s="48"/>
      <x:c r="K32" s="28"/>
    </x:row>
    <x:row r="33" ht="48" customHeight="1">
      <x:c r="A33" s="2"/>
      <x:c r="B33" s="24"/>
      <x:c r="C33" s="32"/>
      <x:c r="D33" s="28"/>
      <x:c r="E33" s="28"/>
      <x:c r="F33" s="28"/>
      <x:c r="G33" s="28"/>
      <x:c r="H33" s="28"/>
      <x:c r="I33" s="40"/>
      <x:c r="J33" s="48"/>
      <x:c r="K33" s="28"/>
    </x:row>
    <x:row r="34" ht="48" customHeight="1">
      <x:c r="A34" s="2"/>
      <x:c r="B34" s="24"/>
      <x:c r="C34" s="32"/>
      <x:c r="D34" s="28"/>
      <x:c r="E34" s="28"/>
      <x:c r="F34" s="28"/>
      <x:c r="G34" s="28"/>
      <x:c r="H34" s="28"/>
      <x:c r="I34" s="40"/>
      <x:c r="J34" s="48"/>
      <x:c r="K34" s="28"/>
    </x:row>
    <x:row r="35" ht="48" customHeight="1">
      <x:c r="A35" s="2"/>
      <x:c r="B35" s="24"/>
      <x:c r="C35" s="32"/>
      <x:c r="D35" s="28"/>
      <x:c r="E35" s="28"/>
      <x:c r="F35" s="28"/>
      <x:c r="G35" s="28"/>
      <x:c r="H35" s="28"/>
      <x:c r="I35" s="40"/>
      <x:c r="J35" s="48"/>
      <x:c r="K35" s="28"/>
    </x:row>
    <x:row r="36" ht="48" customHeight="1">
      <x:c r="A36" s="2"/>
      <x:c r="B36" s="24"/>
      <x:c r="C36" s="32"/>
      <x:c r="D36" s="28"/>
      <x:c r="E36" s="28"/>
      <x:c r="F36" s="28"/>
      <x:c r="G36" s="28"/>
      <x:c r="H36" s="28"/>
      <x:c r="I36" s="40"/>
      <x:c r="J36" s="48"/>
      <x:c r="K36" s="28"/>
    </x:row>
    <x:row r="37" ht="48" customHeight="1">
      <x:c r="A37" s="2"/>
      <x:c r="B37" s="24"/>
      <x:c r="C37" s="32"/>
      <x:c r="D37" s="28"/>
      <x:c r="E37" s="28"/>
      <x:c r="F37" s="28"/>
      <x:c r="G37" s="28"/>
      <x:c r="H37" s="28"/>
      <x:c r="I37" s="40"/>
      <x:c r="J37" s="48"/>
      <x:c r="K37" s="28"/>
    </x:row>
    <x:row r="38" ht="48" customHeight="1">
      <x:c r="A38" s="2"/>
      <x:c r="B38" s="24"/>
      <x:c r="C38" s="32"/>
      <x:c r="D38" s="28"/>
      <x:c r="E38" s="28"/>
      <x:c r="F38" s="28"/>
      <x:c r="G38" s="28"/>
      <x:c r="H38" s="28"/>
      <x:c r="I38" s="40"/>
      <x:c r="J38" s="48"/>
      <x:c r="K38" s="28"/>
    </x:row>
    <x:row r="39" ht="48" customHeight="1">
      <x:c r="A39" s="2"/>
      <x:c r="B39" s="24"/>
      <x:c r="C39" s="32"/>
      <x:c r="D39" s="28"/>
      <x:c r="E39" s="28"/>
      <x:c r="F39" s="28"/>
      <x:c r="G39" s="28"/>
      <x:c r="H39" s="28"/>
      <x:c r="I39" s="40"/>
      <x:c r="J39" s="48"/>
      <x:c r="K39" s="28"/>
    </x:row>
    <x:row r="40" ht="48" customHeight="1">
      <x:c r="A40" s="2"/>
      <x:c r="B40" s="24"/>
      <x:c r="C40" s="32"/>
      <x:c r="D40" s="28"/>
      <x:c r="E40" s="28"/>
      <x:c r="F40" s="28"/>
      <x:c r="G40" s="28"/>
      <x:c r="H40" s="28"/>
      <x:c r="I40" s="40"/>
      <x:c r="J40" s="48"/>
      <x:c r="K40" s="28"/>
    </x:row>
    <x:row r="41" ht="48" customHeight="1">
      <x:c r="A41" s="2"/>
      <x:c r="B41" s="24"/>
      <x:c r="C41" s="32"/>
      <x:c r="D41" s="28"/>
      <x:c r="E41" s="28"/>
      <x:c r="F41" s="28"/>
      <x:c r="G41" s="28"/>
      <x:c r="H41" s="28"/>
      <x:c r="I41" s="40"/>
      <x:c r="J41" s="48"/>
      <x:c r="K41" s="28"/>
    </x:row>
    <x:row r="42" ht="48" customHeight="1">
      <x:c r="A42" s="2"/>
      <x:c r="B42" s="24"/>
      <x:c r="C42" s="32"/>
      <x:c r="D42" s="28"/>
      <x:c r="E42" s="28"/>
      <x:c r="F42" s="28"/>
      <x:c r="G42" s="28"/>
      <x:c r="H42" s="28"/>
      <x:c r="I42" s="40"/>
      <x:c r="J42" s="48"/>
      <x:c r="K42" s="28"/>
    </x:row>
    <x:row r="43" ht="48" customHeight="1">
      <x:c r="A43" s="2"/>
      <x:c r="B43" s="24"/>
      <x:c r="C43" s="32"/>
      <x:c r="D43" s="28"/>
      <x:c r="E43" s="28"/>
      <x:c r="F43" s="28"/>
      <x:c r="G43" s="28"/>
      <x:c r="H43" s="28"/>
      <x:c r="I43" s="40"/>
      <x:c r="J43" s="48"/>
      <x:c r="K43" s="28"/>
    </x:row>
    <x:row r="44" ht="48" customHeight="1">
      <x:c r="A44" s="2"/>
      <x:c r="B44" s="24"/>
      <x:c r="C44" s="32"/>
      <x:c r="D44" s="28"/>
      <x:c r="E44" s="28"/>
      <x:c r="F44" s="28"/>
      <x:c r="G44" s="28"/>
      <x:c r="H44" s="28"/>
      <x:c r="I44" s="40"/>
      <x:c r="J44" s="48"/>
      <x:c r="K44" s="28"/>
    </x:row>
    <x:row r="45" ht="48" customHeight="1">
      <x:c r="A45" s="2"/>
      <x:c r="B45" s="24"/>
      <x:c r="C45" s="32"/>
      <x:c r="D45" s="28"/>
      <x:c r="E45" s="28"/>
      <x:c r="F45" s="28"/>
      <x:c r="G45" s="28"/>
      <x:c r="H45" s="28"/>
      <x:c r="I45" s="40"/>
      <x:c r="J45" s="48"/>
      <x:c r="K45" s="28"/>
    </x:row>
    <x:row r="46" ht="48" customHeight="1">
      <x:c r="A46" s="2"/>
      <x:c r="B46" s="24"/>
      <x:c r="C46" s="32"/>
      <x:c r="D46" s="28"/>
      <x:c r="E46" s="28"/>
      <x:c r="F46" s="28"/>
      <x:c r="G46" s="28"/>
      <x:c r="H46" s="28"/>
      <x:c r="I46" s="40"/>
      <x:c r="J46" s="48"/>
      <x:c r="K46" s="28"/>
    </x:row>
    <x:row r="47" ht="48" customHeight="1">
      <x:c r="A47" s="2"/>
      <x:c r="B47" s="24"/>
      <x:c r="C47" s="32"/>
      <x:c r="D47" s="28"/>
      <x:c r="E47" s="28"/>
      <x:c r="F47" s="28"/>
      <x:c r="G47" s="28"/>
      <x:c r="H47" s="28"/>
      <x:c r="I47" s="40"/>
      <x:c r="J47" s="48"/>
      <x:c r="K47" s="28"/>
    </x:row>
    <x:row r="48" ht="48" customHeight="1">
      <x:c r="A48" s="2"/>
      <x:c r="B48" s="24"/>
      <x:c r="C48" s="32"/>
      <x:c r="D48" s="28"/>
      <x:c r="E48" s="28"/>
      <x:c r="F48" s="28"/>
      <x:c r="G48" s="28"/>
      <x:c r="H48" s="28"/>
      <x:c r="I48" s="40"/>
      <x:c r="J48" s="48"/>
      <x:c r="K48" s="28"/>
    </x:row>
    <x:row r="49" ht="48" customHeight="1">
      <x:c r="A49" s="2"/>
      <x:c r="B49" s="24"/>
      <x:c r="C49" s="32"/>
      <x:c r="D49" s="28"/>
      <x:c r="E49" s="28"/>
      <x:c r="F49" s="28"/>
      <x:c r="G49" s="28"/>
      <x:c r="H49" s="28"/>
      <x:c r="I49" s="40"/>
      <x:c r="J49" s="48"/>
      <x:c r="K49" s="28"/>
    </x:row>
    <x:row r="50" ht="48" customHeight="1">
      <x:c r="A50" s="2"/>
      <x:c r="B50" s="24"/>
      <x:c r="C50" s="32"/>
      <x:c r="D50" s="28"/>
      <x:c r="E50" s="28"/>
      <x:c r="F50" s="28"/>
      <x:c r="G50" s="28"/>
      <x:c r="H50" s="28"/>
      <x:c r="I50" s="40"/>
      <x:c r="J50" s="48"/>
      <x:c r="K50" s="28"/>
    </x:row>
    <x:row r="51" ht="48" customHeight="1">
      <x:c r="A51" s="2"/>
      <x:c r="B51" s="24"/>
      <x:c r="C51" s="32"/>
      <x:c r="D51" s="28"/>
      <x:c r="E51" s="28"/>
      <x:c r="F51" s="28"/>
      <x:c r="G51" s="28"/>
      <x:c r="H51" s="28"/>
      <x:c r="I51" s="40"/>
      <x:c r="J51" s="48"/>
      <x:c r="K51" s="28"/>
    </x:row>
    <x:row r="52" ht="48" customHeight="1">
      <x:c r="A52" s="2"/>
      <x:c r="B52" s="24"/>
      <x:c r="C52" s="32"/>
      <x:c r="D52" s="28"/>
      <x:c r="E52" s="28"/>
      <x:c r="F52" s="28"/>
      <x:c r="G52" s="28"/>
      <x:c r="H52" s="28"/>
      <x:c r="I52" s="40"/>
      <x:c r="J52" s="48"/>
      <x:c r="K52" s="28"/>
    </x:row>
    <x:row r="53" ht="48" customHeight="1">
      <x:c r="A53" s="2"/>
      <x:c r="B53" s="24"/>
      <x:c r="C53" s="32"/>
      <x:c r="D53" s="28"/>
      <x:c r="E53" s="28"/>
      <x:c r="F53" s="28"/>
      <x:c r="G53" s="28"/>
      <x:c r="H53" s="28"/>
      <x:c r="I53" s="40"/>
      <x:c r="J53" s="48"/>
      <x:c r="K53" s="28"/>
    </x:row>
    <x:row r="54" ht="48" customHeight="1">
      <x:c r="A54" s="2"/>
      <x:c r="B54" s="24"/>
      <x:c r="C54" s="32"/>
      <x:c r="D54" s="28"/>
      <x:c r="E54" s="28"/>
      <x:c r="F54" s="28"/>
      <x:c r="G54" s="28"/>
      <x:c r="H54" s="28"/>
      <x:c r="I54" s="40"/>
      <x:c r="J54" s="48"/>
      <x:c r="K54" s="28"/>
    </x:row>
    <x:row r="55" ht="48" customHeight="1">
      <x:c r="A55" s="2"/>
      <x:c r="B55" s="24"/>
      <x:c r="C55" s="32"/>
      <x:c r="D55" s="28"/>
      <x:c r="E55" s="28"/>
      <x:c r="F55" s="28"/>
      <x:c r="G55" s="28"/>
      <x:c r="H55" s="28"/>
      <x:c r="I55" s="40"/>
      <x:c r="J55" s="48"/>
      <x:c r="K55" s="28"/>
    </x:row>
    <x:row r="56" ht="48" customHeight="1">
      <x:c r="A56" s="2"/>
      <x:c r="B56" s="24"/>
      <x:c r="C56" s="32"/>
      <x:c r="D56" s="28"/>
      <x:c r="E56" s="28"/>
      <x:c r="F56" s="28"/>
      <x:c r="G56" s="28"/>
      <x:c r="H56" s="28"/>
      <x:c r="I56" s="40"/>
      <x:c r="J56" s="48"/>
      <x:c r="K56" s="28"/>
    </x:row>
    <x:row r="57" ht="48" customHeight="1">
      <x:c r="A57" s="2"/>
      <x:c r="B57" s="24"/>
      <x:c r="C57" s="32"/>
      <x:c r="D57" s="28"/>
      <x:c r="E57" s="28"/>
      <x:c r="F57" s="28"/>
      <x:c r="G57" s="28"/>
      <x:c r="H57" s="28"/>
      <x:c r="I57" s="40"/>
      <x:c r="J57" s="48"/>
      <x:c r="K57" s="28"/>
    </x:row>
    <x:row r="58" ht="48" customHeight="1">
      <x:c r="A58" s="2"/>
      <x:c r="B58" s="24"/>
      <x:c r="C58" s="32"/>
      <x:c r="D58" s="28"/>
      <x:c r="E58" s="28"/>
      <x:c r="F58" s="28"/>
      <x:c r="G58" s="28"/>
      <x:c r="H58" s="28"/>
      <x:c r="I58" s="40"/>
      <x:c r="J58" s="48"/>
      <x:c r="K58" s="28"/>
    </x:row>
    <x:row r="59" ht="48" customHeight="1">
      <x:c r="A59" s="2"/>
      <x:c r="B59" s="24"/>
      <x:c r="C59" s="32"/>
      <x:c r="D59" s="28"/>
      <x:c r="E59" s="28"/>
      <x:c r="F59" s="28"/>
      <x:c r="G59" s="28"/>
      <x:c r="H59" s="28"/>
      <x:c r="I59" s="40"/>
      <x:c r="J59" s="48"/>
      <x:c r="K59" s="28"/>
    </x:row>
    <x:row r="60" ht="48" customHeight="1">
      <x:c r="A60" s="2"/>
      <x:c r="B60" s="24"/>
      <x:c r="C60" s="32"/>
      <x:c r="D60" s="28"/>
      <x:c r="E60" s="28"/>
      <x:c r="F60" s="28"/>
      <x:c r="G60" s="28"/>
      <x:c r="H60" s="28"/>
      <x:c r="I60" s="40"/>
      <x:c r="J60" s="48"/>
      <x:c r="K60" s="28"/>
    </x:row>
    <x:row r="61" ht="48" customHeight="1">
      <x:c r="A61" s="2"/>
      <x:c r="B61" s="24"/>
      <x:c r="C61" s="32"/>
      <x:c r="D61" s="28"/>
      <x:c r="E61" s="28"/>
      <x:c r="F61" s="28"/>
      <x:c r="G61" s="28"/>
      <x:c r="H61" s="28"/>
      <x:c r="I61" s="40"/>
      <x:c r="J61" s="48"/>
      <x:c r="K61" s="28"/>
    </x:row>
    <x:row r="62" ht="48" customHeight="1">
      <x:c r="A62" s="2"/>
      <x:c r="B62" s="24"/>
      <x:c r="C62" s="32"/>
      <x:c r="D62" s="28"/>
      <x:c r="E62" s="28"/>
      <x:c r="F62" s="28"/>
      <x:c r="G62" s="28"/>
      <x:c r="H62" s="28"/>
      <x:c r="I62" s="40"/>
      <x:c r="J62" s="48"/>
      <x:c r="K62" s="28"/>
    </x:row>
    <x:row r="63" ht="48" customHeight="1">
      <x:c r="A63" s="2"/>
      <x:c r="B63" s="24"/>
      <x:c r="C63" s="32"/>
      <x:c r="D63" s="28"/>
      <x:c r="E63" s="28"/>
      <x:c r="F63" s="28"/>
      <x:c r="G63" s="28"/>
      <x:c r="H63" s="28"/>
      <x:c r="I63" s="40"/>
      <x:c r="J63" s="48"/>
      <x:c r="K63" s="28"/>
    </x:row>
    <x:row r="64" ht="48" customHeight="1">
      <x:c r="A64" s="2"/>
      <x:c r="B64" s="24"/>
      <x:c r="C64" s="32"/>
      <x:c r="D64" s="28"/>
      <x:c r="E64" s="28"/>
      <x:c r="F64" s="28"/>
      <x:c r="G64" s="28"/>
      <x:c r="H64" s="28"/>
      <x:c r="I64" s="40"/>
      <x:c r="J64" s="48"/>
      <x:c r="K64" s="28"/>
    </x:row>
    <x:row r="65" ht="48" customHeight="1">
      <x:c r="A65" s="2"/>
      <x:c r="B65" s="24"/>
      <x:c r="C65" s="32"/>
      <x:c r="D65" s="28"/>
      <x:c r="E65" s="28"/>
      <x:c r="F65" s="28"/>
      <x:c r="G65" s="28"/>
      <x:c r="H65" s="28"/>
      <x:c r="I65" s="40"/>
      <x:c r="J65" s="48"/>
      <x:c r="K65" s="28"/>
    </x:row>
    <x:row r="66" ht="48" customHeight="1">
      <x:c r="A66" s="2"/>
      <x:c r="B66" s="24"/>
      <x:c r="C66" s="32"/>
      <x:c r="D66" s="28"/>
      <x:c r="E66" s="28"/>
      <x:c r="F66" s="28"/>
      <x:c r="G66" s="28"/>
      <x:c r="H66" s="28"/>
      <x:c r="I66" s="40"/>
      <x:c r="J66" s="48"/>
      <x:c r="K66" s="28"/>
    </x:row>
    <x:row r="67" ht="48" customHeight="1">
      <x:c r="A67" s="2"/>
      <x:c r="B67" s="24"/>
      <x:c r="C67" s="32"/>
      <x:c r="D67" s="28"/>
      <x:c r="E67" s="28"/>
      <x:c r="F67" s="28"/>
      <x:c r="G67" s="28"/>
      <x:c r="H67" s="28"/>
      <x:c r="I67" s="40"/>
      <x:c r="J67" s="48"/>
      <x:c r="K67" s="28"/>
    </x:row>
    <x:row r="68" ht="48" customHeight="1">
      <x:c r="A68" s="2"/>
      <x:c r="B68" s="24"/>
      <x:c r="C68" s="32"/>
      <x:c r="D68" s="28"/>
      <x:c r="E68" s="28"/>
      <x:c r="F68" s="28"/>
      <x:c r="G68" s="28"/>
      <x:c r="H68" s="28"/>
      <x:c r="I68" s="40"/>
      <x:c r="J68" s="48"/>
      <x:c r="K68" s="28"/>
    </x:row>
    <x:row r="69" ht="48" customHeight="1">
      <x:c r="A69" s="2"/>
      <x:c r="B69" s="24"/>
      <x:c r="C69" s="32"/>
      <x:c r="D69" s="28"/>
      <x:c r="E69" s="28"/>
      <x:c r="F69" s="28"/>
      <x:c r="G69" s="28"/>
      <x:c r="H69" s="28"/>
      <x:c r="I69" s="40"/>
      <x:c r="J69" s="48"/>
      <x:c r="K69" s="28"/>
    </x:row>
    <x:row r="70" ht="48" customHeight="1">
      <x:c r="A70" s="2"/>
      <x:c r="B70" s="24"/>
      <x:c r="C70" s="32"/>
      <x:c r="D70" s="28"/>
      <x:c r="E70" s="28"/>
      <x:c r="F70" s="28"/>
      <x:c r="G70" s="28"/>
      <x:c r="H70" s="28"/>
      <x:c r="I70" s="40"/>
      <x:c r="J70" s="48"/>
      <x:c r="K70" s="28"/>
    </x:row>
    <x:row r="71" ht="48" customHeight="1">
      <x:c r="A71" s="2"/>
      <x:c r="B71" s="24"/>
      <x:c r="C71" s="32"/>
      <x:c r="D71" s="28"/>
      <x:c r="E71" s="28"/>
      <x:c r="F71" s="28"/>
      <x:c r="G71" s="28"/>
      <x:c r="H71" s="28"/>
      <x:c r="I71" s="40"/>
      <x:c r="J71" s="48"/>
      <x:c r="K71" s="28"/>
    </x:row>
  </x:sheetData>
  <x:pageMargins left="0.7" right="0.7" top="0.75" bottom="0.75" header="0.3" footer="0.3"/>
  <x:tableParts count="1">
    <x:tablePart xmlns:r="http://schemas.openxmlformats.org/officeDocument/2006/relationships" r:id="R6911f47e78a44ca9"/>
  </x:tableParts>
</x:worksheet>
</file>

<file path=xl/worksheets/sheet23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4" hidden="0" customWidth="1"/>
    <x:col min="5" max="5" width="14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项目风险清单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COUNTIFS($K$12:$K$71,"待填")+COUNTIFS($F$12:$F$71,"待填")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高风险项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COUNTIFS($F$12:$F$71,"高",$B$12:$B$71,"&lt;&gt;")</x:f>
        <x:v>1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演示规则：概率与影响各1–5分；乘积≥16为高，≥9为中，其余为低。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风险</x:v>
      </x:c>
      <x:c r="D11" s="20" t="str">
        <x:v>概率</x:v>
      </x:c>
      <x:c r="E11" s="20" t="str">
        <x:v>影响</x:v>
      </x:c>
      <x:c r="F11" s="20" t="str">
        <x:v>风险等级</x:v>
      </x:c>
      <x:c r="G11" s="20" t="str">
        <x:v>预警信号</x:v>
      </x:c>
      <x:c r="H11" s="20" t="str">
        <x:v>应对措施</x:v>
      </x:c>
      <x:c r="I11" s="20" t="str">
        <x:v>负责人</x:v>
      </x:c>
      <x:c r="J11" s="20" t="str">
        <x:v>状态</x:v>
      </x:c>
      <x:c r="K11" s="21" t="str">
        <x:v>风险分值</x:v>
      </x:c>
    </x:row>
    <x:row r="12" ht="48" customHeight="1">
      <x:c r="A12" s="2"/>
      <x:c r="B12" s="24" t="str">
        <x:v>1-22-001</x:v>
      </x:c>
      <x:c r="C12" s="28" t="str">
        <x:v>资料延迟</x:v>
      </x:c>
      <x:c r="D12" s="48" t="n">
        <x:v>1</x:v>
      </x:c>
      <x:c r="E12" s="48" t="n">
        <x:v>4</x:v>
      </x:c>
      <x:c r="F12" s="63" t="str">
        <x:f>IF($B12="","",IF(OR(NOT(ISNUMBER(K12))),"待填",IF(K12&gt;=16,"高",IF(K12&gt;=9,"中","低"))))</x:f>
        <x:v>低</x:v>
      </x:c>
      <x:c r="G12" s="28" t="str">
        <x:v>资料延迟</x:v>
      </x:c>
      <x:c r="H12" s="28" t="str">
        <x:v>确认责任人与期限</x:v>
      </x:c>
      <x:c r="I12" s="28" t="str">
        <x:v>陈禾</x:v>
      </x:c>
      <x:c r="J12" s="28" t="str">
        <x:v>已完成</x:v>
      </x:c>
      <x:c r="K12" s="36" t="n">
        <x:f>IF($B12="","",IF(OR(NOT(ISNUMBER(D12)),NOT(ISNUMBER(E12))),"待填",D12*E12))</x:f>
        <x:v>4</x:v>
      </x:c>
    </x:row>
    <x:row r="13" ht="48" customHeight="1">
      <x:c r="A13" s="2"/>
      <x:c r="B13" s="24" t="str">
        <x:v>1-22-002</x:v>
      </x:c>
      <x:c r="C13" s="28" t="str">
        <x:v>需求变更</x:v>
      </x:c>
      <x:c r="D13" s="48" t="n">
        <x:v>2</x:v>
      </x:c>
      <x:c r="E13" s="48" t="n">
        <x:v>3</x:v>
      </x:c>
      <x:c r="F13" s="63" t="str">
        <x:f>IF($B13="","",IF(OR(NOT(ISNUMBER(K13))),"待填",IF(K13&gt;=16,"高",IF(K13&gt;=9,"中","低"))))</x:f>
        <x:v>低</x:v>
      </x:c>
      <x:c r="G13" s="28" t="str">
        <x:v>需求变更</x:v>
      </x:c>
      <x:c r="H13" s="28" t="str">
        <x:v>补齐缺失材料</x:v>
      </x:c>
      <x:c r="I13" s="28" t="str">
        <x:v>许宁</x:v>
      </x:c>
      <x:c r="J13" s="28" t="str">
        <x:v>进行中</x:v>
      </x:c>
      <x:c r="K13" s="36" t="n">
        <x:f>IF($B13="","",IF(OR(NOT(ISNUMBER(D13)),NOT(ISNUMBER(E13))),"待填",D13*E13))</x:f>
        <x:v>6</x:v>
      </x:c>
    </x:row>
    <x:row r="14" ht="48" customHeight="1">
      <x:c r="A14" s="2"/>
      <x:c r="B14" s="24" t="str">
        <x:v>1-22-003</x:v>
      </x:c>
      <x:c r="C14" s="28" t="str">
        <x:v>人员缺口</x:v>
      </x:c>
      <x:c r="D14" s="48" t="n">
        <x:v>3</x:v>
      </x:c>
      <x:c r="E14" s="48" t="n">
        <x:v>5</x:v>
      </x:c>
      <x:c r="F14" s="63" t="str">
        <x:f>IF($B14="","",IF(OR(NOT(ISNUMBER(K14))),"待填",IF(K14&gt;=16,"高",IF(K14&gt;=9,"中","低"))))</x:f>
        <x:v>中</x:v>
      </x:c>
      <x:c r="G14" s="28" t="str">
        <x:v>人员缺口</x:v>
      </x:c>
      <x:c r="H14" s="28" t="str">
        <x:v>安排替补方案</x:v>
      </x:c>
      <x:c r="I14" s="28" t="str">
        <x:v>宋安</x:v>
      </x:c>
      <x:c r="J14" s="28" t="str">
        <x:v>未开始</x:v>
      </x:c>
      <x:c r="K14" s="36" t="n">
        <x:f>IF($B14="","",IF(OR(NOT(ISNUMBER(D14)),NOT(ISNUMBER(E14))),"待填",D14*E14))</x:f>
        <x:v>15</x:v>
      </x:c>
    </x:row>
    <x:row r="15" ht="48" customHeight="1">
      <x:c r="A15" s="2"/>
      <x:c r="B15" s="24" t="str">
        <x:v>1-22-004</x:v>
      </x:c>
      <x:c r="C15" s="28" t="str">
        <x:v>供应延迟</x:v>
      </x:c>
      <x:c r="D15" s="48" t="n">
        <x:v>4</x:v>
      </x:c>
      <x:c r="E15" s="48" t="n">
        <x:v>4</x:v>
      </x:c>
      <x:c r="F15" s="63" t="str">
        <x:f>IF($B15="","",IF(OR(NOT(ISNUMBER(K15))),"待填",IF(K15&gt;=16,"高",IF(K15&gt;=9,"中","低"))))</x:f>
        <x:v>高</x:v>
      </x:c>
      <x:c r="G15" s="28" t="str">
        <x:v>供应延迟</x:v>
      </x:c>
      <x:c r="H15" s="28" t="str">
        <x:v>复核并记录结果</x:v>
      </x:c>
      <x:c r="I15" s="28" t="str">
        <x:v>沈青</x:v>
      </x:c>
      <x:c r="J15" s="28" t="str">
        <x:v>待确认</x:v>
      </x:c>
      <x:c r="K15" s="36" t="n">
        <x:f>IF($B15="","",IF(OR(NOT(ISNUMBER(D15)),NOT(ISNUMBER(E15))),"待填",D15*E15))</x:f>
        <x:v>16</x:v>
      </x:c>
    </x:row>
    <x:row r="16" ht="48" customHeight="1">
      <x:c r="A16" s="2"/>
      <x:c r="B16" s="24" t="str">
        <x:v>1-22-005</x:v>
      </x:c>
      <x:c r="C16" s="28" t="str">
        <x:v>资料延迟</x:v>
      </x:c>
      <x:c r="D16" s="48" t="n">
        <x:v>5</x:v>
      </x:c>
      <x:c r="E16" s="48" t="n">
        <x:v>3</x:v>
      </x:c>
      <x:c r="F16" s="63" t="str">
        <x:f>IF($B16="","",IF(OR(NOT(ISNUMBER(K16))),"待填",IF(K16&gt;=16,"高",IF(K16&gt;=9,"中","低"))))</x:f>
        <x:v>中</x:v>
      </x:c>
      <x:c r="G16" s="28" t="str">
        <x:v>资料延迟</x:v>
      </x:c>
      <x:c r="H16" s="28" t="str">
        <x:v>确认责任人与期限</x:v>
      </x:c>
      <x:c r="I16" s="28" t="str">
        <x:v>苏言</x:v>
      </x:c>
      <x:c r="J16" s="28" t="str">
        <x:v>已完成</x:v>
      </x:c>
      <x:c r="K16" s="36" t="n">
        <x:f>IF($B16="","",IF(OR(NOT(ISNUMBER(D16)),NOT(ISNUMBER(E16))),"待填",D16*E16))</x:f>
        <x:v>15</x:v>
      </x:c>
    </x:row>
    <x:row r="17" ht="48" customHeight="1">
      <x:c r="A17" s="2"/>
      <x:c r="B17" s="24" t="str">
        <x:v>1-22-006</x:v>
      </x:c>
      <x:c r="C17" s="28" t="str">
        <x:v>需求变更</x:v>
      </x:c>
      <x:c r="D17" s="48" t="n">
        <x:v>2</x:v>
      </x:c>
      <x:c r="E17" s="48" t="n">
        <x:v>4</x:v>
      </x:c>
      <x:c r="F17" s="63" t="str">
        <x:f>IF($B17="","",IF(OR(NOT(ISNUMBER(K17))),"待填",IF(K17&gt;=16,"高",IF(K17&gt;=9,"中","低"))))</x:f>
        <x:v>低</x:v>
      </x:c>
      <x:c r="G17" s="28" t="str">
        <x:v>需求变更</x:v>
      </x:c>
      <x:c r="H17" s="28" t="str">
        <x:v>补齐缺失材料</x:v>
      </x:c>
      <x:c r="I17" s="28" t="str">
        <x:v>叶川</x:v>
      </x:c>
      <x:c r="J17" s="28" t="str">
        <x:v>进行中</x:v>
      </x:c>
      <x:c r="K17" s="36" t="n">
        <x:f>IF($B17="","",IF(OR(NOT(ISNUMBER(D17)),NOT(ISNUMBER(E17))),"待填",D17*E17))</x:f>
        <x:v>8</x:v>
      </x:c>
    </x:row>
    <x:row r="18" ht="48" customHeight="1">
      <x:c r="A18" s="2"/>
      <x:c r="B18" s="24" t="str">
        <x:v>1-22-007</x:v>
      </x:c>
      <x:c r="C18" s="28" t="str">
        <x:v>人员缺口</x:v>
      </x:c>
      <x:c r="D18" s="48" t="n">
        <x:v>3</x:v>
      </x:c>
      <x:c r="E18" s="48" t="n">
        <x:v>5</x:v>
      </x:c>
      <x:c r="F18" s="63" t="str">
        <x:f>IF($B18="","",IF(OR(NOT(ISNUMBER(K18))),"待填",IF(K18&gt;=16,"高",IF(K18&gt;=9,"中","低"))))</x:f>
        <x:v>中</x:v>
      </x:c>
      <x:c r="G18" s="28" t="str">
        <x:v>人员缺口</x:v>
      </x:c>
      <x:c r="H18" s="28" t="str">
        <x:v>安排替补方案</x:v>
      </x:c>
      <x:c r="I18" s="28" t="str">
        <x:v>林晨</x:v>
      </x:c>
      <x:c r="J18" s="28" t="str">
        <x:v>未开始</x:v>
      </x:c>
      <x:c r="K18" s="36" t="n">
        <x:f>IF($B18="","",IF(OR(NOT(ISNUMBER(D18)),NOT(ISNUMBER(E18))),"待填",D18*E18))</x:f>
        <x:v>15</x:v>
      </x:c>
    </x:row>
    <x:row r="19" ht="48" customHeight="1">
      <x:c r="A19" s="2"/>
      <x:c r="B19" s="24" t="str">
        <x:v>1-22-008</x:v>
      </x:c>
      <x:c r="C19" s="28" t="str">
        <x:v>供应延迟</x:v>
      </x:c>
      <x:c r="D19" s="48" t="n">
        <x:v>4</x:v>
      </x:c>
      <x:c r="E19" s="48" t="n">
        <x:v>3</x:v>
      </x:c>
      <x:c r="F19" s="63" t="str">
        <x:f>IF($B19="","",IF(OR(NOT(ISNUMBER(K19))),"待填",IF(K19&gt;=16,"高",IF(K19&gt;=9,"中","低"))))</x:f>
        <x:v>中</x:v>
      </x:c>
      <x:c r="G19" s="28" t="str">
        <x:v>供应延迟</x:v>
      </x:c>
      <x:c r="H19" s="28" t="str">
        <x:v>复核并记录结果</x:v>
      </x:c>
      <x:c r="I19" s="28" t="str">
        <x:v>周悦</x:v>
      </x:c>
      <x:c r="J19" s="28" t="str">
        <x:v>待确认</x:v>
      </x:c>
      <x:c r="K19" s="36" t="n">
        <x:f>IF($B19="","",IF(OR(NOT(ISNUMBER(D19)),NOT(ISNUMBER(E19))),"待填",D19*E19))</x:f>
        <x:v>12</x:v>
      </x:c>
    </x:row>
    <x:row r="20" ht="48" customHeight="1">
      <x:c r="A20" s="2"/>
      <x:c r="B20" s="24"/>
      <x:c r="C20" s="28"/>
      <x:c r="D20" s="48"/>
      <x:c r="E20" s="48"/>
      <x:c r="F20" s="63" t="str">
        <x:f>IF($B20="","",IF(OR(NOT(ISNUMBER(K20))),"待填",IF(K20&gt;=16,"高",IF(K20&gt;=9,"中","低"))))</x:f>
      </x:c>
      <x:c r="G20" s="28"/>
      <x:c r="H20" s="28"/>
      <x:c r="I20" s="28"/>
      <x:c r="J20" s="28"/>
      <x:c r="K20" s="36" t="str">
        <x:f>IF($B20="","",IF(OR(NOT(ISNUMBER(D20)),NOT(ISNUMBER(E20))),"待填",D20*E20))</x:f>
      </x:c>
    </x:row>
    <x:row r="21" ht="48" customHeight="1">
      <x:c r="A21" s="2"/>
      <x:c r="B21" s="24"/>
      <x:c r="C21" s="28"/>
      <x:c r="D21" s="48"/>
      <x:c r="E21" s="48"/>
      <x:c r="F21" s="63" t="str">
        <x:f>IF($B21="","",IF(OR(NOT(ISNUMBER(K21))),"待填",IF(K21&gt;=16,"高",IF(K21&gt;=9,"中","低"))))</x:f>
      </x:c>
      <x:c r="G21" s="28"/>
      <x:c r="H21" s="28"/>
      <x:c r="I21" s="28"/>
      <x:c r="J21" s="28"/>
      <x:c r="K21" s="36" t="str">
        <x:f>IF($B21="","",IF(OR(NOT(ISNUMBER(D21)),NOT(ISNUMBER(E21))),"待填",D21*E21))</x:f>
      </x:c>
    </x:row>
    <x:row r="22" ht="48" customHeight="1">
      <x:c r="A22" s="2"/>
      <x:c r="B22" s="24"/>
      <x:c r="C22" s="28"/>
      <x:c r="D22" s="48"/>
      <x:c r="E22" s="48"/>
      <x:c r="F22" s="63" t="str">
        <x:f>IF($B22="","",IF(OR(NOT(ISNUMBER(K22))),"待填",IF(K22&gt;=16,"高",IF(K22&gt;=9,"中","低"))))</x:f>
      </x:c>
      <x:c r="G22" s="28"/>
      <x:c r="H22" s="28"/>
      <x:c r="I22" s="28"/>
      <x:c r="J22" s="28"/>
      <x:c r="K22" s="36" t="str">
        <x:f>IF($B22="","",IF(OR(NOT(ISNUMBER(D22)),NOT(ISNUMBER(E22))),"待填",D22*E22))</x:f>
      </x:c>
    </x:row>
    <x:row r="23" ht="48" customHeight="1">
      <x:c r="A23" s="2"/>
      <x:c r="B23" s="24"/>
      <x:c r="C23" s="28"/>
      <x:c r="D23" s="48"/>
      <x:c r="E23" s="48"/>
      <x:c r="F23" s="63" t="str">
        <x:f>IF($B23="","",IF(OR(NOT(ISNUMBER(K23))),"待填",IF(K23&gt;=16,"高",IF(K23&gt;=9,"中","低"))))</x:f>
      </x:c>
      <x:c r="G23" s="28"/>
      <x:c r="H23" s="28"/>
      <x:c r="I23" s="28"/>
      <x:c r="J23" s="28"/>
      <x:c r="K23" s="36" t="str">
        <x:f>IF($B23="","",IF(OR(NOT(ISNUMBER(D23)),NOT(ISNUMBER(E23))),"待填",D23*E23))</x:f>
      </x:c>
    </x:row>
    <x:row r="24" ht="48" customHeight="1">
      <x:c r="A24" s="2"/>
      <x:c r="B24" s="24"/>
      <x:c r="C24" s="28"/>
      <x:c r="D24" s="48"/>
      <x:c r="E24" s="48"/>
      <x:c r="F24" s="63" t="str">
        <x:f>IF($B24="","",IF(OR(NOT(ISNUMBER(K24))),"待填",IF(K24&gt;=16,"高",IF(K24&gt;=9,"中","低"))))</x:f>
      </x:c>
      <x:c r="G24" s="28"/>
      <x:c r="H24" s="28"/>
      <x:c r="I24" s="28"/>
      <x:c r="J24" s="28"/>
      <x:c r="K24" s="36" t="str">
        <x:f>IF($B24="","",IF(OR(NOT(ISNUMBER(D24)),NOT(ISNUMBER(E24))),"待填",D24*E24))</x:f>
      </x:c>
    </x:row>
    <x:row r="25" ht="48" customHeight="1">
      <x:c r="A25" s="2"/>
      <x:c r="B25" s="24"/>
      <x:c r="C25" s="28"/>
      <x:c r="D25" s="48"/>
      <x:c r="E25" s="48"/>
      <x:c r="F25" s="63" t="str">
        <x:f>IF($B25="","",IF(OR(NOT(ISNUMBER(K25))),"待填",IF(K25&gt;=16,"高",IF(K25&gt;=9,"中","低"))))</x:f>
      </x:c>
      <x:c r="G25" s="28"/>
      <x:c r="H25" s="28"/>
      <x:c r="I25" s="28"/>
      <x:c r="J25" s="28"/>
      <x:c r="K25" s="36" t="str">
        <x:f>IF($B25="","",IF(OR(NOT(ISNUMBER(D25)),NOT(ISNUMBER(E25))),"待填",D25*E25))</x:f>
      </x:c>
    </x:row>
    <x:row r="26" ht="48" customHeight="1">
      <x:c r="A26" s="2"/>
      <x:c r="B26" s="24"/>
      <x:c r="C26" s="28"/>
      <x:c r="D26" s="48"/>
      <x:c r="E26" s="48"/>
      <x:c r="F26" s="63" t="str">
        <x:f>IF($B26="","",IF(OR(NOT(ISNUMBER(K26))),"待填",IF(K26&gt;=16,"高",IF(K26&gt;=9,"中","低"))))</x:f>
      </x:c>
      <x:c r="G26" s="28"/>
      <x:c r="H26" s="28"/>
      <x:c r="I26" s="28"/>
      <x:c r="J26" s="28"/>
      <x:c r="K26" s="36" t="str">
        <x:f>IF($B26="","",IF(OR(NOT(ISNUMBER(D26)),NOT(ISNUMBER(E26))),"待填",D26*E26))</x:f>
      </x:c>
    </x:row>
    <x:row r="27" ht="48" customHeight="1">
      <x:c r="A27" s="2"/>
      <x:c r="B27" s="24"/>
      <x:c r="C27" s="28"/>
      <x:c r="D27" s="48"/>
      <x:c r="E27" s="48"/>
      <x:c r="F27" s="63" t="str">
        <x:f>IF($B27="","",IF(OR(NOT(ISNUMBER(K27))),"待填",IF(K27&gt;=16,"高",IF(K27&gt;=9,"中","低"))))</x:f>
      </x:c>
      <x:c r="G27" s="28"/>
      <x:c r="H27" s="28"/>
      <x:c r="I27" s="28"/>
      <x:c r="J27" s="28"/>
      <x:c r="K27" s="36" t="str">
        <x:f>IF($B27="","",IF(OR(NOT(ISNUMBER(D27)),NOT(ISNUMBER(E27))),"待填",D27*E27))</x:f>
      </x:c>
    </x:row>
    <x:row r="28" ht="48" customHeight="1">
      <x:c r="A28" s="2"/>
      <x:c r="B28" s="24"/>
      <x:c r="C28" s="28"/>
      <x:c r="D28" s="48"/>
      <x:c r="E28" s="48"/>
      <x:c r="F28" s="63" t="str">
        <x:f>IF($B28="","",IF(OR(NOT(ISNUMBER(K28))),"待填",IF(K28&gt;=16,"高",IF(K28&gt;=9,"中","低"))))</x:f>
      </x:c>
      <x:c r="G28" s="28"/>
      <x:c r="H28" s="28"/>
      <x:c r="I28" s="28"/>
      <x:c r="J28" s="28"/>
      <x:c r="K28" s="36" t="str">
        <x:f>IF($B28="","",IF(OR(NOT(ISNUMBER(D28)),NOT(ISNUMBER(E28))),"待填",D28*E28))</x:f>
      </x:c>
    </x:row>
    <x:row r="29" ht="48" customHeight="1">
      <x:c r="A29" s="2"/>
      <x:c r="B29" s="24"/>
      <x:c r="C29" s="28"/>
      <x:c r="D29" s="48"/>
      <x:c r="E29" s="48"/>
      <x:c r="F29" s="63" t="str">
        <x:f>IF($B29="","",IF(OR(NOT(ISNUMBER(K29))),"待填",IF(K29&gt;=16,"高",IF(K29&gt;=9,"中","低"))))</x:f>
      </x:c>
      <x:c r="G29" s="28"/>
      <x:c r="H29" s="28"/>
      <x:c r="I29" s="28"/>
      <x:c r="J29" s="28"/>
      <x:c r="K29" s="36" t="str">
        <x:f>IF($B29="","",IF(OR(NOT(ISNUMBER(D29)),NOT(ISNUMBER(E29))),"待填",D29*E29))</x:f>
      </x:c>
    </x:row>
    <x:row r="30" ht="48" customHeight="1">
      <x:c r="A30" s="2"/>
      <x:c r="B30" s="24"/>
      <x:c r="C30" s="28"/>
      <x:c r="D30" s="48"/>
      <x:c r="E30" s="48"/>
      <x:c r="F30" s="63" t="str">
        <x:f>IF($B30="","",IF(OR(NOT(ISNUMBER(K30))),"待填",IF(K30&gt;=16,"高",IF(K30&gt;=9,"中","低"))))</x:f>
      </x:c>
      <x:c r="G30" s="28"/>
      <x:c r="H30" s="28"/>
      <x:c r="I30" s="28"/>
      <x:c r="J30" s="28"/>
      <x:c r="K30" s="36" t="str">
        <x:f>IF($B30="","",IF(OR(NOT(ISNUMBER(D30)),NOT(ISNUMBER(E30))),"待填",D30*E30))</x:f>
      </x:c>
    </x:row>
    <x:row r="31" ht="48" customHeight="1">
      <x:c r="A31" s="2"/>
      <x:c r="B31" s="24"/>
      <x:c r="C31" s="28"/>
      <x:c r="D31" s="48"/>
      <x:c r="E31" s="48"/>
      <x:c r="F31" s="63" t="str">
        <x:f>IF($B31="","",IF(OR(NOT(ISNUMBER(K31))),"待填",IF(K31&gt;=16,"高",IF(K31&gt;=9,"中","低"))))</x:f>
      </x:c>
      <x:c r="G31" s="28"/>
      <x:c r="H31" s="28"/>
      <x:c r="I31" s="28"/>
      <x:c r="J31" s="28"/>
      <x:c r="K31" s="36" t="str">
        <x:f>IF($B31="","",IF(OR(NOT(ISNUMBER(D31)),NOT(ISNUMBER(E31))),"待填",D31*E31))</x:f>
      </x:c>
    </x:row>
    <x:row r="32" ht="48" customHeight="1">
      <x:c r="A32" s="2"/>
      <x:c r="B32" s="24"/>
      <x:c r="C32" s="28"/>
      <x:c r="D32" s="48"/>
      <x:c r="E32" s="48"/>
      <x:c r="F32" s="63" t="str">
        <x:f>IF($B32="","",IF(OR(NOT(ISNUMBER(K32))),"待填",IF(K32&gt;=16,"高",IF(K32&gt;=9,"中","低"))))</x:f>
      </x:c>
      <x:c r="G32" s="28"/>
      <x:c r="H32" s="28"/>
      <x:c r="I32" s="28"/>
      <x:c r="J32" s="28"/>
      <x:c r="K32" s="36" t="str">
        <x:f>IF($B32="","",IF(OR(NOT(ISNUMBER(D32)),NOT(ISNUMBER(E32))),"待填",D32*E32))</x:f>
      </x:c>
    </x:row>
    <x:row r="33" ht="48" customHeight="1">
      <x:c r="A33" s="2"/>
      <x:c r="B33" s="24"/>
      <x:c r="C33" s="28"/>
      <x:c r="D33" s="48"/>
      <x:c r="E33" s="48"/>
      <x:c r="F33" s="63" t="str">
        <x:f>IF($B33="","",IF(OR(NOT(ISNUMBER(K33))),"待填",IF(K33&gt;=16,"高",IF(K33&gt;=9,"中","低"))))</x:f>
      </x:c>
      <x:c r="G33" s="28"/>
      <x:c r="H33" s="28"/>
      <x:c r="I33" s="28"/>
      <x:c r="J33" s="28"/>
      <x:c r="K33" s="36" t="str">
        <x:f>IF($B33="","",IF(OR(NOT(ISNUMBER(D33)),NOT(ISNUMBER(E33))),"待填",D33*E33))</x:f>
      </x:c>
    </x:row>
    <x:row r="34" ht="48" customHeight="1">
      <x:c r="A34" s="2"/>
      <x:c r="B34" s="24"/>
      <x:c r="C34" s="28"/>
      <x:c r="D34" s="48"/>
      <x:c r="E34" s="48"/>
      <x:c r="F34" s="63" t="str">
        <x:f>IF($B34="","",IF(OR(NOT(ISNUMBER(K34))),"待填",IF(K34&gt;=16,"高",IF(K34&gt;=9,"中","低"))))</x:f>
      </x:c>
      <x:c r="G34" s="28"/>
      <x:c r="H34" s="28"/>
      <x:c r="I34" s="28"/>
      <x:c r="J34" s="28"/>
      <x:c r="K34" s="36" t="str">
        <x:f>IF($B34="","",IF(OR(NOT(ISNUMBER(D34)),NOT(ISNUMBER(E34))),"待填",D34*E34))</x:f>
      </x:c>
    </x:row>
    <x:row r="35" ht="48" customHeight="1">
      <x:c r="A35" s="2"/>
      <x:c r="B35" s="24"/>
      <x:c r="C35" s="28"/>
      <x:c r="D35" s="48"/>
      <x:c r="E35" s="48"/>
      <x:c r="F35" s="63" t="str">
        <x:f>IF($B35="","",IF(OR(NOT(ISNUMBER(K35))),"待填",IF(K35&gt;=16,"高",IF(K35&gt;=9,"中","低"))))</x:f>
      </x:c>
      <x:c r="G35" s="28"/>
      <x:c r="H35" s="28"/>
      <x:c r="I35" s="28"/>
      <x:c r="J35" s="28"/>
      <x:c r="K35" s="36" t="str">
        <x:f>IF($B35="","",IF(OR(NOT(ISNUMBER(D35)),NOT(ISNUMBER(E35))),"待填",D35*E35))</x:f>
      </x:c>
    </x:row>
    <x:row r="36" ht="48" customHeight="1">
      <x:c r="A36" s="2"/>
      <x:c r="B36" s="24"/>
      <x:c r="C36" s="28"/>
      <x:c r="D36" s="48"/>
      <x:c r="E36" s="48"/>
      <x:c r="F36" s="63" t="str">
        <x:f>IF($B36="","",IF(OR(NOT(ISNUMBER(K36))),"待填",IF(K36&gt;=16,"高",IF(K36&gt;=9,"中","低"))))</x:f>
      </x:c>
      <x:c r="G36" s="28"/>
      <x:c r="H36" s="28"/>
      <x:c r="I36" s="28"/>
      <x:c r="J36" s="28"/>
      <x:c r="K36" s="36" t="str">
        <x:f>IF($B36="","",IF(OR(NOT(ISNUMBER(D36)),NOT(ISNUMBER(E36))),"待填",D36*E36))</x:f>
      </x:c>
    </x:row>
    <x:row r="37" ht="48" customHeight="1">
      <x:c r="A37" s="2"/>
      <x:c r="B37" s="24"/>
      <x:c r="C37" s="28"/>
      <x:c r="D37" s="48"/>
      <x:c r="E37" s="48"/>
      <x:c r="F37" s="63" t="str">
        <x:f>IF($B37="","",IF(OR(NOT(ISNUMBER(K37))),"待填",IF(K37&gt;=16,"高",IF(K37&gt;=9,"中","低"))))</x:f>
      </x:c>
      <x:c r="G37" s="28"/>
      <x:c r="H37" s="28"/>
      <x:c r="I37" s="28"/>
      <x:c r="J37" s="28"/>
      <x:c r="K37" s="36" t="str">
        <x:f>IF($B37="","",IF(OR(NOT(ISNUMBER(D37)),NOT(ISNUMBER(E37))),"待填",D37*E37))</x:f>
      </x:c>
    </x:row>
    <x:row r="38" ht="48" customHeight="1">
      <x:c r="A38" s="2"/>
      <x:c r="B38" s="24"/>
      <x:c r="C38" s="28"/>
      <x:c r="D38" s="48"/>
      <x:c r="E38" s="48"/>
      <x:c r="F38" s="63" t="str">
        <x:f>IF($B38="","",IF(OR(NOT(ISNUMBER(K38))),"待填",IF(K38&gt;=16,"高",IF(K38&gt;=9,"中","低"))))</x:f>
      </x:c>
      <x:c r="G38" s="28"/>
      <x:c r="H38" s="28"/>
      <x:c r="I38" s="28"/>
      <x:c r="J38" s="28"/>
      <x:c r="K38" s="36" t="str">
        <x:f>IF($B38="","",IF(OR(NOT(ISNUMBER(D38)),NOT(ISNUMBER(E38))),"待填",D38*E38))</x:f>
      </x:c>
    </x:row>
    <x:row r="39" ht="48" customHeight="1">
      <x:c r="A39" s="2"/>
      <x:c r="B39" s="24"/>
      <x:c r="C39" s="28"/>
      <x:c r="D39" s="48"/>
      <x:c r="E39" s="48"/>
      <x:c r="F39" s="63" t="str">
        <x:f>IF($B39="","",IF(OR(NOT(ISNUMBER(K39))),"待填",IF(K39&gt;=16,"高",IF(K39&gt;=9,"中","低"))))</x:f>
      </x:c>
      <x:c r="G39" s="28"/>
      <x:c r="H39" s="28"/>
      <x:c r="I39" s="28"/>
      <x:c r="J39" s="28"/>
      <x:c r="K39" s="36" t="str">
        <x:f>IF($B39="","",IF(OR(NOT(ISNUMBER(D39)),NOT(ISNUMBER(E39))),"待填",D39*E39))</x:f>
      </x:c>
    </x:row>
    <x:row r="40" ht="48" customHeight="1">
      <x:c r="A40" s="2"/>
      <x:c r="B40" s="24"/>
      <x:c r="C40" s="28"/>
      <x:c r="D40" s="48"/>
      <x:c r="E40" s="48"/>
      <x:c r="F40" s="63" t="str">
        <x:f>IF($B40="","",IF(OR(NOT(ISNUMBER(K40))),"待填",IF(K40&gt;=16,"高",IF(K40&gt;=9,"中","低"))))</x:f>
      </x:c>
      <x:c r="G40" s="28"/>
      <x:c r="H40" s="28"/>
      <x:c r="I40" s="28"/>
      <x:c r="J40" s="28"/>
      <x:c r="K40" s="36" t="str">
        <x:f>IF($B40="","",IF(OR(NOT(ISNUMBER(D40)),NOT(ISNUMBER(E40))),"待填",D40*E40))</x:f>
      </x:c>
    </x:row>
    <x:row r="41" ht="48" customHeight="1">
      <x:c r="A41" s="2"/>
      <x:c r="B41" s="24"/>
      <x:c r="C41" s="28"/>
      <x:c r="D41" s="48"/>
      <x:c r="E41" s="48"/>
      <x:c r="F41" s="63" t="str">
        <x:f>IF($B41="","",IF(OR(NOT(ISNUMBER(K41))),"待填",IF(K41&gt;=16,"高",IF(K41&gt;=9,"中","低"))))</x:f>
      </x:c>
      <x:c r="G41" s="28"/>
      <x:c r="H41" s="28"/>
      <x:c r="I41" s="28"/>
      <x:c r="J41" s="28"/>
      <x:c r="K41" s="36" t="str">
        <x:f>IF($B41="","",IF(OR(NOT(ISNUMBER(D41)),NOT(ISNUMBER(E41))),"待填",D41*E41))</x:f>
      </x:c>
    </x:row>
    <x:row r="42" ht="48" customHeight="1">
      <x:c r="A42" s="2"/>
      <x:c r="B42" s="24"/>
      <x:c r="C42" s="28"/>
      <x:c r="D42" s="48"/>
      <x:c r="E42" s="48"/>
      <x:c r="F42" s="63" t="str">
        <x:f>IF($B42="","",IF(OR(NOT(ISNUMBER(K42))),"待填",IF(K42&gt;=16,"高",IF(K42&gt;=9,"中","低"))))</x:f>
      </x:c>
      <x:c r="G42" s="28"/>
      <x:c r="H42" s="28"/>
      <x:c r="I42" s="28"/>
      <x:c r="J42" s="28"/>
      <x:c r="K42" s="36" t="str">
        <x:f>IF($B42="","",IF(OR(NOT(ISNUMBER(D42)),NOT(ISNUMBER(E42))),"待填",D42*E42))</x:f>
      </x:c>
    </x:row>
    <x:row r="43" ht="48" customHeight="1">
      <x:c r="A43" s="2"/>
      <x:c r="B43" s="24"/>
      <x:c r="C43" s="28"/>
      <x:c r="D43" s="48"/>
      <x:c r="E43" s="48"/>
      <x:c r="F43" s="63" t="str">
        <x:f>IF($B43="","",IF(OR(NOT(ISNUMBER(K43))),"待填",IF(K43&gt;=16,"高",IF(K43&gt;=9,"中","低"))))</x:f>
      </x:c>
      <x:c r="G43" s="28"/>
      <x:c r="H43" s="28"/>
      <x:c r="I43" s="28"/>
      <x:c r="J43" s="28"/>
      <x:c r="K43" s="36" t="str">
        <x:f>IF($B43="","",IF(OR(NOT(ISNUMBER(D43)),NOT(ISNUMBER(E43))),"待填",D43*E43))</x:f>
      </x:c>
    </x:row>
    <x:row r="44" ht="48" customHeight="1">
      <x:c r="A44" s="2"/>
      <x:c r="B44" s="24"/>
      <x:c r="C44" s="28"/>
      <x:c r="D44" s="48"/>
      <x:c r="E44" s="48"/>
      <x:c r="F44" s="63" t="str">
        <x:f>IF($B44="","",IF(OR(NOT(ISNUMBER(K44))),"待填",IF(K44&gt;=16,"高",IF(K44&gt;=9,"中","低"))))</x:f>
      </x:c>
      <x:c r="G44" s="28"/>
      <x:c r="H44" s="28"/>
      <x:c r="I44" s="28"/>
      <x:c r="J44" s="28"/>
      <x:c r="K44" s="36" t="str">
        <x:f>IF($B44="","",IF(OR(NOT(ISNUMBER(D44)),NOT(ISNUMBER(E44))),"待填",D44*E44))</x:f>
      </x:c>
    </x:row>
    <x:row r="45" ht="48" customHeight="1">
      <x:c r="A45" s="2"/>
      <x:c r="B45" s="24"/>
      <x:c r="C45" s="28"/>
      <x:c r="D45" s="48"/>
      <x:c r="E45" s="48"/>
      <x:c r="F45" s="63" t="str">
        <x:f>IF($B45="","",IF(OR(NOT(ISNUMBER(K45))),"待填",IF(K45&gt;=16,"高",IF(K45&gt;=9,"中","低"))))</x:f>
      </x:c>
      <x:c r="G45" s="28"/>
      <x:c r="H45" s="28"/>
      <x:c r="I45" s="28"/>
      <x:c r="J45" s="28"/>
      <x:c r="K45" s="36" t="str">
        <x:f>IF($B45="","",IF(OR(NOT(ISNUMBER(D45)),NOT(ISNUMBER(E45))),"待填",D45*E45))</x:f>
      </x:c>
    </x:row>
    <x:row r="46" ht="48" customHeight="1">
      <x:c r="A46" s="2"/>
      <x:c r="B46" s="24"/>
      <x:c r="C46" s="28"/>
      <x:c r="D46" s="48"/>
      <x:c r="E46" s="48"/>
      <x:c r="F46" s="63" t="str">
        <x:f>IF($B46="","",IF(OR(NOT(ISNUMBER(K46))),"待填",IF(K46&gt;=16,"高",IF(K46&gt;=9,"中","低"))))</x:f>
      </x:c>
      <x:c r="G46" s="28"/>
      <x:c r="H46" s="28"/>
      <x:c r="I46" s="28"/>
      <x:c r="J46" s="28"/>
      <x:c r="K46" s="36" t="str">
        <x:f>IF($B46="","",IF(OR(NOT(ISNUMBER(D46)),NOT(ISNUMBER(E46))),"待填",D46*E46))</x:f>
      </x:c>
    </x:row>
    <x:row r="47" ht="48" customHeight="1">
      <x:c r="A47" s="2"/>
      <x:c r="B47" s="24"/>
      <x:c r="C47" s="28"/>
      <x:c r="D47" s="48"/>
      <x:c r="E47" s="48"/>
      <x:c r="F47" s="63" t="str">
        <x:f>IF($B47="","",IF(OR(NOT(ISNUMBER(K47))),"待填",IF(K47&gt;=16,"高",IF(K47&gt;=9,"中","低"))))</x:f>
      </x:c>
      <x:c r="G47" s="28"/>
      <x:c r="H47" s="28"/>
      <x:c r="I47" s="28"/>
      <x:c r="J47" s="28"/>
      <x:c r="K47" s="36" t="str">
        <x:f>IF($B47="","",IF(OR(NOT(ISNUMBER(D47)),NOT(ISNUMBER(E47))),"待填",D47*E47))</x:f>
      </x:c>
    </x:row>
    <x:row r="48" ht="48" customHeight="1">
      <x:c r="A48" s="2"/>
      <x:c r="B48" s="24"/>
      <x:c r="C48" s="28"/>
      <x:c r="D48" s="48"/>
      <x:c r="E48" s="48"/>
      <x:c r="F48" s="63" t="str">
        <x:f>IF($B48="","",IF(OR(NOT(ISNUMBER(K48))),"待填",IF(K48&gt;=16,"高",IF(K48&gt;=9,"中","低"))))</x:f>
      </x:c>
      <x:c r="G48" s="28"/>
      <x:c r="H48" s="28"/>
      <x:c r="I48" s="28"/>
      <x:c r="J48" s="28"/>
      <x:c r="K48" s="36" t="str">
        <x:f>IF($B48="","",IF(OR(NOT(ISNUMBER(D48)),NOT(ISNUMBER(E48))),"待填",D48*E48))</x:f>
      </x:c>
    </x:row>
    <x:row r="49" ht="48" customHeight="1">
      <x:c r="A49" s="2"/>
      <x:c r="B49" s="24"/>
      <x:c r="C49" s="28"/>
      <x:c r="D49" s="48"/>
      <x:c r="E49" s="48"/>
      <x:c r="F49" s="63" t="str">
        <x:f>IF($B49="","",IF(OR(NOT(ISNUMBER(K49))),"待填",IF(K49&gt;=16,"高",IF(K49&gt;=9,"中","低"))))</x:f>
      </x:c>
      <x:c r="G49" s="28"/>
      <x:c r="H49" s="28"/>
      <x:c r="I49" s="28"/>
      <x:c r="J49" s="28"/>
      <x:c r="K49" s="36" t="str">
        <x:f>IF($B49="","",IF(OR(NOT(ISNUMBER(D49)),NOT(ISNUMBER(E49))),"待填",D49*E49))</x:f>
      </x:c>
    </x:row>
    <x:row r="50" ht="48" customHeight="1">
      <x:c r="A50" s="2"/>
      <x:c r="B50" s="24"/>
      <x:c r="C50" s="28"/>
      <x:c r="D50" s="48"/>
      <x:c r="E50" s="48"/>
      <x:c r="F50" s="63" t="str">
        <x:f>IF($B50="","",IF(OR(NOT(ISNUMBER(K50))),"待填",IF(K50&gt;=16,"高",IF(K50&gt;=9,"中","低"))))</x:f>
      </x:c>
      <x:c r="G50" s="28"/>
      <x:c r="H50" s="28"/>
      <x:c r="I50" s="28"/>
      <x:c r="J50" s="28"/>
      <x:c r="K50" s="36" t="str">
        <x:f>IF($B50="","",IF(OR(NOT(ISNUMBER(D50)),NOT(ISNUMBER(E50))),"待填",D50*E50))</x:f>
      </x:c>
    </x:row>
    <x:row r="51" ht="48" customHeight="1">
      <x:c r="A51" s="2"/>
      <x:c r="B51" s="24"/>
      <x:c r="C51" s="28"/>
      <x:c r="D51" s="48"/>
      <x:c r="E51" s="48"/>
      <x:c r="F51" s="63" t="str">
        <x:f>IF($B51="","",IF(OR(NOT(ISNUMBER(K51))),"待填",IF(K51&gt;=16,"高",IF(K51&gt;=9,"中","低"))))</x:f>
      </x:c>
      <x:c r="G51" s="28"/>
      <x:c r="H51" s="28"/>
      <x:c r="I51" s="28"/>
      <x:c r="J51" s="28"/>
      <x:c r="K51" s="36" t="str">
        <x:f>IF($B51="","",IF(OR(NOT(ISNUMBER(D51)),NOT(ISNUMBER(E51))),"待填",D51*E51))</x:f>
      </x:c>
    </x:row>
    <x:row r="52" ht="48" customHeight="1">
      <x:c r="A52" s="2"/>
      <x:c r="B52" s="24"/>
      <x:c r="C52" s="28"/>
      <x:c r="D52" s="48"/>
      <x:c r="E52" s="48"/>
      <x:c r="F52" s="63" t="str">
        <x:f>IF($B52="","",IF(OR(NOT(ISNUMBER(K52))),"待填",IF(K52&gt;=16,"高",IF(K52&gt;=9,"中","低"))))</x:f>
      </x:c>
      <x:c r="G52" s="28"/>
      <x:c r="H52" s="28"/>
      <x:c r="I52" s="28"/>
      <x:c r="J52" s="28"/>
      <x:c r="K52" s="36" t="str">
        <x:f>IF($B52="","",IF(OR(NOT(ISNUMBER(D52)),NOT(ISNUMBER(E52))),"待填",D52*E52))</x:f>
      </x:c>
    </x:row>
    <x:row r="53" ht="48" customHeight="1">
      <x:c r="A53" s="2"/>
      <x:c r="B53" s="24"/>
      <x:c r="C53" s="28"/>
      <x:c r="D53" s="48"/>
      <x:c r="E53" s="48"/>
      <x:c r="F53" s="63" t="str">
        <x:f>IF($B53="","",IF(OR(NOT(ISNUMBER(K53))),"待填",IF(K53&gt;=16,"高",IF(K53&gt;=9,"中","低"))))</x:f>
      </x:c>
      <x:c r="G53" s="28"/>
      <x:c r="H53" s="28"/>
      <x:c r="I53" s="28"/>
      <x:c r="J53" s="28"/>
      <x:c r="K53" s="36" t="str">
        <x:f>IF($B53="","",IF(OR(NOT(ISNUMBER(D53)),NOT(ISNUMBER(E53))),"待填",D53*E53))</x:f>
      </x:c>
    </x:row>
    <x:row r="54" ht="48" customHeight="1">
      <x:c r="A54" s="2"/>
      <x:c r="B54" s="24"/>
      <x:c r="C54" s="28"/>
      <x:c r="D54" s="48"/>
      <x:c r="E54" s="48"/>
      <x:c r="F54" s="63" t="str">
        <x:f>IF($B54="","",IF(OR(NOT(ISNUMBER(K54))),"待填",IF(K54&gt;=16,"高",IF(K54&gt;=9,"中","低"))))</x:f>
      </x:c>
      <x:c r="G54" s="28"/>
      <x:c r="H54" s="28"/>
      <x:c r="I54" s="28"/>
      <x:c r="J54" s="28"/>
      <x:c r="K54" s="36" t="str">
        <x:f>IF($B54="","",IF(OR(NOT(ISNUMBER(D54)),NOT(ISNUMBER(E54))),"待填",D54*E54))</x:f>
      </x:c>
    </x:row>
    <x:row r="55" ht="48" customHeight="1">
      <x:c r="A55" s="2"/>
      <x:c r="B55" s="24"/>
      <x:c r="C55" s="28"/>
      <x:c r="D55" s="48"/>
      <x:c r="E55" s="48"/>
      <x:c r="F55" s="63" t="str">
        <x:f>IF($B55="","",IF(OR(NOT(ISNUMBER(K55))),"待填",IF(K55&gt;=16,"高",IF(K55&gt;=9,"中","低"))))</x:f>
      </x:c>
      <x:c r="G55" s="28"/>
      <x:c r="H55" s="28"/>
      <x:c r="I55" s="28"/>
      <x:c r="J55" s="28"/>
      <x:c r="K55" s="36" t="str">
        <x:f>IF($B55="","",IF(OR(NOT(ISNUMBER(D55)),NOT(ISNUMBER(E55))),"待填",D55*E55))</x:f>
      </x:c>
    </x:row>
    <x:row r="56" ht="48" customHeight="1">
      <x:c r="A56" s="2"/>
      <x:c r="B56" s="24"/>
      <x:c r="C56" s="28"/>
      <x:c r="D56" s="48"/>
      <x:c r="E56" s="48"/>
      <x:c r="F56" s="63" t="str">
        <x:f>IF($B56="","",IF(OR(NOT(ISNUMBER(K56))),"待填",IF(K56&gt;=16,"高",IF(K56&gt;=9,"中","低"))))</x:f>
      </x:c>
      <x:c r="G56" s="28"/>
      <x:c r="H56" s="28"/>
      <x:c r="I56" s="28"/>
      <x:c r="J56" s="28"/>
      <x:c r="K56" s="36" t="str">
        <x:f>IF($B56="","",IF(OR(NOT(ISNUMBER(D56)),NOT(ISNUMBER(E56))),"待填",D56*E56))</x:f>
      </x:c>
    </x:row>
    <x:row r="57" ht="48" customHeight="1">
      <x:c r="A57" s="2"/>
      <x:c r="B57" s="24"/>
      <x:c r="C57" s="28"/>
      <x:c r="D57" s="48"/>
      <x:c r="E57" s="48"/>
      <x:c r="F57" s="63" t="str">
        <x:f>IF($B57="","",IF(OR(NOT(ISNUMBER(K57))),"待填",IF(K57&gt;=16,"高",IF(K57&gt;=9,"中","低"))))</x:f>
      </x:c>
      <x:c r="G57" s="28"/>
      <x:c r="H57" s="28"/>
      <x:c r="I57" s="28"/>
      <x:c r="J57" s="28"/>
      <x:c r="K57" s="36" t="str">
        <x:f>IF($B57="","",IF(OR(NOT(ISNUMBER(D57)),NOT(ISNUMBER(E57))),"待填",D57*E57))</x:f>
      </x:c>
    </x:row>
    <x:row r="58" ht="48" customHeight="1">
      <x:c r="A58" s="2"/>
      <x:c r="B58" s="24"/>
      <x:c r="C58" s="28"/>
      <x:c r="D58" s="48"/>
      <x:c r="E58" s="48"/>
      <x:c r="F58" s="63" t="str">
        <x:f>IF($B58="","",IF(OR(NOT(ISNUMBER(K58))),"待填",IF(K58&gt;=16,"高",IF(K58&gt;=9,"中","低"))))</x:f>
      </x:c>
      <x:c r="G58" s="28"/>
      <x:c r="H58" s="28"/>
      <x:c r="I58" s="28"/>
      <x:c r="J58" s="28"/>
      <x:c r="K58" s="36" t="str">
        <x:f>IF($B58="","",IF(OR(NOT(ISNUMBER(D58)),NOT(ISNUMBER(E58))),"待填",D58*E58))</x:f>
      </x:c>
    </x:row>
    <x:row r="59" ht="48" customHeight="1">
      <x:c r="A59" s="2"/>
      <x:c r="B59" s="24"/>
      <x:c r="C59" s="28"/>
      <x:c r="D59" s="48"/>
      <x:c r="E59" s="48"/>
      <x:c r="F59" s="63" t="str">
        <x:f>IF($B59="","",IF(OR(NOT(ISNUMBER(K59))),"待填",IF(K59&gt;=16,"高",IF(K59&gt;=9,"中","低"))))</x:f>
      </x:c>
      <x:c r="G59" s="28"/>
      <x:c r="H59" s="28"/>
      <x:c r="I59" s="28"/>
      <x:c r="J59" s="28"/>
      <x:c r="K59" s="36" t="str">
        <x:f>IF($B59="","",IF(OR(NOT(ISNUMBER(D59)),NOT(ISNUMBER(E59))),"待填",D59*E59))</x:f>
      </x:c>
    </x:row>
    <x:row r="60" ht="48" customHeight="1">
      <x:c r="A60" s="2"/>
      <x:c r="B60" s="24"/>
      <x:c r="C60" s="28"/>
      <x:c r="D60" s="48"/>
      <x:c r="E60" s="48"/>
      <x:c r="F60" s="63" t="str">
        <x:f>IF($B60="","",IF(OR(NOT(ISNUMBER(K60))),"待填",IF(K60&gt;=16,"高",IF(K60&gt;=9,"中","低"))))</x:f>
      </x:c>
      <x:c r="G60" s="28"/>
      <x:c r="H60" s="28"/>
      <x:c r="I60" s="28"/>
      <x:c r="J60" s="28"/>
      <x:c r="K60" s="36" t="str">
        <x:f>IF($B60="","",IF(OR(NOT(ISNUMBER(D60)),NOT(ISNUMBER(E60))),"待填",D60*E60))</x:f>
      </x:c>
    </x:row>
    <x:row r="61" ht="48" customHeight="1">
      <x:c r="A61" s="2"/>
      <x:c r="B61" s="24"/>
      <x:c r="C61" s="28"/>
      <x:c r="D61" s="48"/>
      <x:c r="E61" s="48"/>
      <x:c r="F61" s="63" t="str">
        <x:f>IF($B61="","",IF(OR(NOT(ISNUMBER(K61))),"待填",IF(K61&gt;=16,"高",IF(K61&gt;=9,"中","低"))))</x:f>
      </x:c>
      <x:c r="G61" s="28"/>
      <x:c r="H61" s="28"/>
      <x:c r="I61" s="28"/>
      <x:c r="J61" s="28"/>
      <x:c r="K61" s="36" t="str">
        <x:f>IF($B61="","",IF(OR(NOT(ISNUMBER(D61)),NOT(ISNUMBER(E61))),"待填",D61*E61))</x:f>
      </x:c>
    </x:row>
    <x:row r="62" ht="48" customHeight="1">
      <x:c r="A62" s="2"/>
      <x:c r="B62" s="24"/>
      <x:c r="C62" s="28"/>
      <x:c r="D62" s="48"/>
      <x:c r="E62" s="48"/>
      <x:c r="F62" s="63" t="str">
        <x:f>IF($B62="","",IF(OR(NOT(ISNUMBER(K62))),"待填",IF(K62&gt;=16,"高",IF(K62&gt;=9,"中","低"))))</x:f>
      </x:c>
      <x:c r="G62" s="28"/>
      <x:c r="H62" s="28"/>
      <x:c r="I62" s="28"/>
      <x:c r="J62" s="28"/>
      <x:c r="K62" s="36" t="str">
        <x:f>IF($B62="","",IF(OR(NOT(ISNUMBER(D62)),NOT(ISNUMBER(E62))),"待填",D62*E62))</x:f>
      </x:c>
    </x:row>
    <x:row r="63" ht="48" customHeight="1">
      <x:c r="A63" s="2"/>
      <x:c r="B63" s="24"/>
      <x:c r="C63" s="28"/>
      <x:c r="D63" s="48"/>
      <x:c r="E63" s="48"/>
      <x:c r="F63" s="63" t="str">
        <x:f>IF($B63="","",IF(OR(NOT(ISNUMBER(K63))),"待填",IF(K63&gt;=16,"高",IF(K63&gt;=9,"中","低"))))</x:f>
      </x:c>
      <x:c r="G63" s="28"/>
      <x:c r="H63" s="28"/>
      <x:c r="I63" s="28"/>
      <x:c r="J63" s="28"/>
      <x:c r="K63" s="36" t="str">
        <x:f>IF($B63="","",IF(OR(NOT(ISNUMBER(D63)),NOT(ISNUMBER(E63))),"待填",D63*E63))</x:f>
      </x:c>
    </x:row>
    <x:row r="64" ht="48" customHeight="1">
      <x:c r="A64" s="2"/>
      <x:c r="B64" s="24"/>
      <x:c r="C64" s="28"/>
      <x:c r="D64" s="48"/>
      <x:c r="E64" s="48"/>
      <x:c r="F64" s="63" t="str">
        <x:f>IF($B64="","",IF(OR(NOT(ISNUMBER(K64))),"待填",IF(K64&gt;=16,"高",IF(K64&gt;=9,"中","低"))))</x:f>
      </x:c>
      <x:c r="G64" s="28"/>
      <x:c r="H64" s="28"/>
      <x:c r="I64" s="28"/>
      <x:c r="J64" s="28"/>
      <x:c r="K64" s="36" t="str">
        <x:f>IF($B64="","",IF(OR(NOT(ISNUMBER(D64)),NOT(ISNUMBER(E64))),"待填",D64*E64))</x:f>
      </x:c>
    </x:row>
    <x:row r="65" ht="48" customHeight="1">
      <x:c r="A65" s="2"/>
      <x:c r="B65" s="24"/>
      <x:c r="C65" s="28"/>
      <x:c r="D65" s="48"/>
      <x:c r="E65" s="48"/>
      <x:c r="F65" s="63" t="str">
        <x:f>IF($B65="","",IF(OR(NOT(ISNUMBER(K65))),"待填",IF(K65&gt;=16,"高",IF(K65&gt;=9,"中","低"))))</x:f>
      </x:c>
      <x:c r="G65" s="28"/>
      <x:c r="H65" s="28"/>
      <x:c r="I65" s="28"/>
      <x:c r="J65" s="28"/>
      <x:c r="K65" s="36" t="str">
        <x:f>IF($B65="","",IF(OR(NOT(ISNUMBER(D65)),NOT(ISNUMBER(E65))),"待填",D65*E65))</x:f>
      </x:c>
    </x:row>
    <x:row r="66" ht="48" customHeight="1">
      <x:c r="A66" s="2"/>
      <x:c r="B66" s="24"/>
      <x:c r="C66" s="28"/>
      <x:c r="D66" s="48"/>
      <x:c r="E66" s="48"/>
      <x:c r="F66" s="63" t="str">
        <x:f>IF($B66="","",IF(OR(NOT(ISNUMBER(K66))),"待填",IF(K66&gt;=16,"高",IF(K66&gt;=9,"中","低"))))</x:f>
      </x:c>
      <x:c r="G66" s="28"/>
      <x:c r="H66" s="28"/>
      <x:c r="I66" s="28"/>
      <x:c r="J66" s="28"/>
      <x:c r="K66" s="36" t="str">
        <x:f>IF($B66="","",IF(OR(NOT(ISNUMBER(D66)),NOT(ISNUMBER(E66))),"待填",D66*E66))</x:f>
      </x:c>
    </x:row>
    <x:row r="67" ht="48" customHeight="1">
      <x:c r="A67" s="2"/>
      <x:c r="B67" s="24"/>
      <x:c r="C67" s="28"/>
      <x:c r="D67" s="48"/>
      <x:c r="E67" s="48"/>
      <x:c r="F67" s="63" t="str">
        <x:f>IF($B67="","",IF(OR(NOT(ISNUMBER(K67))),"待填",IF(K67&gt;=16,"高",IF(K67&gt;=9,"中","低"))))</x:f>
      </x:c>
      <x:c r="G67" s="28"/>
      <x:c r="H67" s="28"/>
      <x:c r="I67" s="28"/>
      <x:c r="J67" s="28"/>
      <x:c r="K67" s="36" t="str">
        <x:f>IF($B67="","",IF(OR(NOT(ISNUMBER(D67)),NOT(ISNUMBER(E67))),"待填",D67*E67))</x:f>
      </x:c>
    </x:row>
    <x:row r="68" ht="48" customHeight="1">
      <x:c r="A68" s="2"/>
      <x:c r="B68" s="24"/>
      <x:c r="C68" s="28"/>
      <x:c r="D68" s="48"/>
      <x:c r="E68" s="48"/>
      <x:c r="F68" s="63" t="str">
        <x:f>IF($B68="","",IF(OR(NOT(ISNUMBER(K68))),"待填",IF(K68&gt;=16,"高",IF(K68&gt;=9,"中","低"))))</x:f>
      </x:c>
      <x:c r="G68" s="28"/>
      <x:c r="H68" s="28"/>
      <x:c r="I68" s="28"/>
      <x:c r="J68" s="28"/>
      <x:c r="K68" s="36" t="str">
        <x:f>IF($B68="","",IF(OR(NOT(ISNUMBER(D68)),NOT(ISNUMBER(E68))),"待填",D68*E68))</x:f>
      </x:c>
    </x:row>
    <x:row r="69" ht="48" customHeight="1">
      <x:c r="A69" s="2"/>
      <x:c r="B69" s="24"/>
      <x:c r="C69" s="28"/>
      <x:c r="D69" s="48"/>
      <x:c r="E69" s="48"/>
      <x:c r="F69" s="63" t="str">
        <x:f>IF($B69="","",IF(OR(NOT(ISNUMBER(K69))),"待填",IF(K69&gt;=16,"高",IF(K69&gt;=9,"中","低"))))</x:f>
      </x:c>
      <x:c r="G69" s="28"/>
      <x:c r="H69" s="28"/>
      <x:c r="I69" s="28"/>
      <x:c r="J69" s="28"/>
      <x:c r="K69" s="36" t="str">
        <x:f>IF($B69="","",IF(OR(NOT(ISNUMBER(D69)),NOT(ISNUMBER(E69))),"待填",D69*E69))</x:f>
      </x:c>
    </x:row>
    <x:row r="70" ht="48" customHeight="1">
      <x:c r="A70" s="2"/>
      <x:c r="B70" s="24"/>
      <x:c r="C70" s="28"/>
      <x:c r="D70" s="48"/>
      <x:c r="E70" s="48"/>
      <x:c r="F70" s="63" t="str">
        <x:f>IF($B70="","",IF(OR(NOT(ISNUMBER(K70))),"待填",IF(K70&gt;=16,"高",IF(K70&gt;=9,"中","低"))))</x:f>
      </x:c>
      <x:c r="G70" s="28"/>
      <x:c r="H70" s="28"/>
      <x:c r="I70" s="28"/>
      <x:c r="J70" s="28"/>
      <x:c r="K70" s="36" t="str">
        <x:f>IF($B70="","",IF(OR(NOT(ISNUMBER(D70)),NOT(ISNUMBER(E70))),"待填",D70*E70))</x:f>
      </x:c>
    </x:row>
    <x:row r="71" ht="48" customHeight="1">
      <x:c r="A71" s="2"/>
      <x:c r="B71" s="24"/>
      <x:c r="C71" s="28"/>
      <x:c r="D71" s="48"/>
      <x:c r="E71" s="48"/>
      <x:c r="F71" s="63" t="str">
        <x:f>IF($B71="","",IF(OR(NOT(ISNUMBER(K71))),"待填",IF(K71&gt;=16,"高",IF(K71&gt;=9,"中","低"))))</x:f>
      </x:c>
      <x:c r="G71" s="28"/>
      <x:c r="H71" s="28"/>
      <x:c r="I71" s="28"/>
      <x:c r="J71" s="28"/>
      <x:c r="K71" s="36" t="str">
        <x:f>IF($B71="","",IF(OR(NOT(ISNUMBER(D71)),NOT(ISNUMBER(E71))),"待填",D71*E71))</x:f>
      </x:c>
    </x:row>
  </x:sheetData>
  <x:conditionalFormatting sqref="F12:F71">
    <x:cfRule type="containsText" dxfId="50" priority="1" operator="containsText" text="逾期"/>
    <x:cfRule type="containsText" dxfId="51" priority="2" operator="containsText" text="待"/>
  </x:conditionalFormatting>
  <x:conditionalFormatting sqref="J12:J71">
    <x:cfRule type="containsText" dxfId="52" priority="3" operator="containsText" text="逾期"/>
    <x:cfRule type="containsText" dxfId="53" priority="4" operator="containsText" text="待"/>
  </x:conditionalFormatting>
  <x:conditionalFormatting sqref="G4:G4">
    <x:cfRule type="cellIs" dxfId="54" priority="5" operator="greaterThan">
      <x:formula>0</x:formula>
    </x:cfRule>
  </x:conditionalFormatting>
  <x:dataValidations count="1">
    <x:dataValidation type="list" sqref="J12:J71">
      <x:formula1>"已完成,进行中,未开始,待确认"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9fb259b37d347c9"/>
  </x:tableParts>
</x:worksheet>
</file>

<file path=xl/worksheets/sheet24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28" hidden="0" customWidth="1"/>
    <x:col min="6" max="6" width="18" hidden="0" customWidth="1"/>
    <x:col min="7" max="7" width="14" hidden="0" customWidth="1"/>
    <x:col min="8" max="8" width="18" hidden="0" customWidth="1"/>
    <x:col min="9" max="9" width="18" hidden="0" customWidth="1"/>
    <x:col min="10" max="10" width="14" hidden="0" customWidth="1"/>
    <x:col min="11" max="11" width="28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售后工单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未完成工单</x:v>
      </x:c>
      <x:c r="G5" s="2"/>
      <x:c r="H5" s="2"/>
      <x:c r="I5" s="2"/>
      <x:c r="J5" s="2"/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COUNTIFS($I$12:$I$71,"&lt;&gt;已完成",$C$12:$C$71,"&lt;&gt;",$B$12:$B$71,"&lt;&gt;")</x:f>
        <x:v>6</x:v>
      </x:c>
      <x:c r="G6" s="2"/>
      <x:c r="H6" s="2"/>
      <x:c r="I6" s="2"/>
      <x:c r="J6" s="2"/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历时按自然日计算；未完成记录截至统计日期，不视为已经结单。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工单号</x:v>
      </x:c>
      <x:c r="D11" s="20" t="str">
        <x:v>客户</x:v>
      </x:c>
      <x:c r="E11" s="20" t="str">
        <x:v>问题</x:v>
      </x:c>
      <x:c r="F11" s="20" t="str">
        <x:v>优先级</x:v>
      </x:c>
      <x:c r="G11" s="20" t="str">
        <x:v>创建时间</x:v>
      </x:c>
      <x:c r="H11" s="20" t="str">
        <x:v>处理人</x:v>
      </x:c>
      <x:c r="I11" s="20" t="str">
        <x:v>处理状态</x:v>
      </x:c>
      <x:c r="J11" s="20" t="str">
        <x:v>完成时间</x:v>
      </x:c>
      <x:c r="K11" s="20" t="str">
        <x:v>客户反馈</x:v>
      </x:c>
      <x:c r="L11" s="21" t="str">
        <x:v>处理历时（天）</x:v>
      </x:c>
    </x:row>
    <x:row r="12" ht="48" customHeight="1">
      <x:c r="A12" s="2"/>
      <x:c r="B12" s="24" t="str">
        <x:v>1-23-001</x:v>
      </x:c>
      <x:c r="C12" s="28" t="str">
        <x:v>DEMO-001</x:v>
      </x:c>
      <x:c r="D12" s="28" t="str">
        <x:v>北城商贸（模拟）</x:v>
      </x:c>
      <x:c r="E12" s="28" t="str">
        <x:v>字段口径待确认</x:v>
      </x:c>
      <x:c r="F12" s="28" t="str">
        <x:v>高</x:v>
      </x:c>
      <x:c r="G12" s="32" t="n">
        <x:v>46267</x:v>
      </x:c>
      <x:c r="H12" s="28" t="str">
        <x:v>陈禾</x:v>
      </x:c>
      <x:c r="I12" s="28" t="str">
        <x:v>已完成</x:v>
      </x:c>
      <x:c r="J12" s="32" t="n">
        <x:v>46273</x:v>
      </x:c>
      <x:c r="K12" s="28" t="str">
        <x:v>字段口径待确认</x:v>
      </x:c>
      <x:c r="L12" s="36" t="n">
        <x:f>IF($B12="","",IF(OR(NOT(ISNUMBER(G12))),"待填",IF(J12="",$C$4-G12,J12-G12)))</x:f>
        <x:v>6</x:v>
      </x:c>
    </x:row>
    <x:row r="13" ht="48" customHeight="1">
      <x:c r="A13" s="2"/>
      <x:c r="B13" s="24" t="str">
        <x:v>1-23-002</x:v>
      </x:c>
      <x:c r="C13" s="28" t="str">
        <x:v>DEMO-002</x:v>
      </x:c>
      <x:c r="D13" s="28" t="str">
        <x:v>拾光学堂（模拟）</x:v>
      </x:c>
      <x:c r="E13" s="28" t="str">
        <x:v>资料需要补齐</x:v>
      </x:c>
      <x:c r="F13" s="28" t="str">
        <x:v>中</x:v>
      </x:c>
      <x:c r="G13" s="32" t="n">
        <x:v>46268</x:v>
      </x:c>
      <x:c r="H13" s="28" t="str">
        <x:v>许宁</x:v>
      </x:c>
      <x:c r="I13" s="28" t="str">
        <x:v>进行中</x:v>
      </x:c>
      <x:c r="J13" s="32"/>
      <x:c r="K13" s="28" t="str">
        <x:v>资料需要补齐</x:v>
      </x:c>
      <x:c r="L13" s="36" t="n">
        <x:f>IF($B13="","",IF(OR(NOT(ISNUMBER(G13))),"待填",IF(J13="",$C$4-G13,J13-G13)))</x:f>
        <x:v>8</x:v>
      </x:c>
    </x:row>
    <x:row r="14" ht="48" customHeight="1">
      <x:c r="A14" s="2"/>
      <x:c r="B14" s="24" t="str">
        <x:v>1-23-003</x:v>
      </x:c>
      <x:c r="C14" s="28" t="str">
        <x:v>DEMO-003</x:v>
      </x:c>
      <x:c r="D14" s="28" t="str">
        <x:v>青禾门店（模拟）</x:v>
      </x:c>
      <x:c r="E14" s="28" t="str">
        <x:v>负责人等待反馈</x:v>
      </x:c>
      <x:c r="F14" s="28" t="str">
        <x:v>中</x:v>
      </x:c>
      <x:c r="G14" s="32" t="n">
        <x:v>46269</x:v>
      </x:c>
      <x:c r="H14" s="28" t="str">
        <x:v>宋安</x:v>
      </x:c>
      <x:c r="I14" s="28" t="str">
        <x:v>进行中</x:v>
      </x:c>
      <x:c r="J14" s="32"/>
      <x:c r="K14" s="28" t="str">
        <x:v>负责人等待反馈</x:v>
      </x:c>
      <x:c r="L14" s="36" t="n">
        <x:f>IF($B14="","",IF(OR(NOT(ISNUMBER(G14))),"待填",IF(J14="",$C$4-G14,J14-G14)))</x:f>
        <x:v>7</x:v>
      </x:c>
    </x:row>
    <x:row r="15" ht="48" customHeight="1">
      <x:c r="A15" s="2"/>
      <x:c r="B15" s="24" t="str">
        <x:v>1-23-004</x:v>
      </x:c>
      <x:c r="C15" s="28" t="str">
        <x:v>DEMO-004</x:v>
      </x:c>
      <x:c r="D15" s="28" t="str">
        <x:v>木白设计（模拟）</x:v>
      </x:c>
      <x:c r="E15" s="28" t="str">
        <x:v>已完成首轮核对</x:v>
      </x:c>
      <x:c r="F15" s="28" t="str">
        <x:v>低</x:v>
      </x:c>
      <x:c r="G15" s="32" t="n">
        <x:v>46270</x:v>
      </x:c>
      <x:c r="H15" s="28" t="str">
        <x:v>沈青</x:v>
      </x:c>
      <x:c r="I15" s="28" t="str">
        <x:v>已完成</x:v>
      </x:c>
      <x:c r="J15" s="32" t="n">
        <x:v>46276</x:v>
      </x:c>
      <x:c r="K15" s="28" t="str">
        <x:v>已完成首轮核对</x:v>
      </x:c>
      <x:c r="L15" s="36" t="n">
        <x:f>IF($B15="","",IF(OR(NOT(ISNUMBER(G15))),"待填",IF(J15="",$C$4-G15,J15-G15)))</x:f>
        <x:v>6</x:v>
      </x:c>
    </x:row>
    <x:row r="16" ht="48" customHeight="1">
      <x:c r="A16" s="2"/>
      <x:c r="B16" s="24" t="str">
        <x:v>1-23-005</x:v>
      </x:c>
      <x:c r="C16" s="28" t="str">
        <x:v>DEMO-005</x:v>
      </x:c>
      <x:c r="D16" s="28" t="str">
        <x:v>星野餐饮（模拟）</x:v>
      </x:c>
      <x:c r="E16" s="28" t="str">
        <x:v>字段口径待确认</x:v>
      </x:c>
      <x:c r="F16" s="28" t="str">
        <x:v>高</x:v>
      </x:c>
      <x:c r="G16" s="32" t="n">
        <x:v>46271</x:v>
      </x:c>
      <x:c r="H16" s="28" t="str">
        <x:v>苏言</x:v>
      </x:c>
      <x:c r="I16" s="28" t="str">
        <x:v>进行中</x:v>
      </x:c>
      <x:c r="J16" s="32"/>
      <x:c r="K16" s="28" t="str">
        <x:v>字段口径待确认</x:v>
      </x:c>
      <x:c r="L16" s="36" t="n">
        <x:f>IF($B16="","",IF(OR(NOT(ISNUMBER(G16))),"待填",IF(J16="",$C$4-G16,J16-G16)))</x:f>
        <x:v>5</x:v>
      </x:c>
    </x:row>
    <x:row r="17" ht="48" customHeight="1">
      <x:c r="A17" s="2"/>
      <x:c r="B17" s="24" t="str">
        <x:v>1-23-006</x:v>
      </x:c>
      <x:c r="C17" s="28" t="str">
        <x:v>DEMO-006</x:v>
      </x:c>
      <x:c r="D17" s="28" t="str">
        <x:v>云杉科技（模拟）</x:v>
      </x:c>
      <x:c r="E17" s="28" t="str">
        <x:v>资料需要补齐</x:v>
      </x:c>
      <x:c r="F17" s="28" t="str">
        <x:v>中</x:v>
      </x:c>
      <x:c r="G17" s="32" t="n">
        <x:v>46272</x:v>
      </x:c>
      <x:c r="H17" s="28" t="str">
        <x:v>叶川</x:v>
      </x:c>
      <x:c r="I17" s="28" t="str">
        <x:v>进行中</x:v>
      </x:c>
      <x:c r="J17" s="32"/>
      <x:c r="K17" s="28" t="str">
        <x:v>资料需要补齐</x:v>
      </x:c>
      <x:c r="L17" s="36" t="n">
        <x:f>IF($B17="","",IF(OR(NOT(ISNUMBER(G17))),"待填",IF(J17="",$C$4-G17,J17-G17)))</x:f>
        <x:v>4</x:v>
      </x:c>
    </x:row>
    <x:row r="18" ht="48" customHeight="1">
      <x:c r="A18" s="2"/>
      <x:c r="B18" s="24" t="str">
        <x:v>1-23-007</x:v>
      </x:c>
      <x:c r="C18" s="28" t="str">
        <x:v>DEMO-007</x:v>
      </x:c>
      <x:c r="D18" s="28" t="str">
        <x:v>晴川服务（模拟）</x:v>
      </x:c>
      <x:c r="E18" s="28" t="str">
        <x:v>负责人等待反馈</x:v>
      </x:c>
      <x:c r="F18" s="28" t="str">
        <x:v>中</x:v>
      </x:c>
      <x:c r="G18" s="32" t="n">
        <x:v>46273</x:v>
      </x:c>
      <x:c r="H18" s="28" t="str">
        <x:v>林晨</x:v>
      </x:c>
      <x:c r="I18" s="28" t="str">
        <x:v>进行中</x:v>
      </x:c>
      <x:c r="J18" s="32"/>
      <x:c r="K18" s="28" t="str">
        <x:v>负责人等待反馈</x:v>
      </x:c>
      <x:c r="L18" s="36" t="n">
        <x:f>IF($B18="","",IF(OR(NOT(ISNUMBER(G18))),"待填",IF(J18="",$C$4-G18,J18-G18)))</x:f>
        <x:v>3</x:v>
      </x:c>
    </x:row>
    <x:row r="19" ht="48" customHeight="1">
      <x:c r="A19" s="2"/>
      <x:c r="B19" s="24" t="str">
        <x:v>1-23-008</x:v>
      </x:c>
      <x:c r="C19" s="28" t="str">
        <x:v>DEMO-008</x:v>
      </x:c>
      <x:c r="D19" s="28" t="str">
        <x:v>禾田供应链（模拟）</x:v>
      </x:c>
      <x:c r="E19" s="28" t="str">
        <x:v>已完成首轮核对</x:v>
      </x:c>
      <x:c r="F19" s="28" t="str">
        <x:v>低</x:v>
      </x:c>
      <x:c r="G19" s="32" t="n">
        <x:v>46274</x:v>
      </x:c>
      <x:c r="H19" s="28" t="str">
        <x:v>周悦</x:v>
      </x:c>
      <x:c r="I19" s="28" t="str">
        <x:v>进行中</x:v>
      </x:c>
      <x:c r="J19" s="32"/>
      <x:c r="K19" s="28" t="str">
        <x:v>已完成首轮核对</x:v>
      </x:c>
      <x:c r="L19" s="36" t="n">
        <x:f>IF($B19="","",IF(OR(NOT(ISNUMBER(G19))),"待填",IF(J19="",$C$4-G19,J19-G19)))</x:f>
        <x:v>2</x:v>
      </x:c>
    </x:row>
    <x:row r="20" ht="48" customHeight="1">
      <x:c r="A20" s="2"/>
      <x:c r="B20" s="24"/>
      <x:c r="C20" s="28"/>
      <x:c r="D20" s="28"/>
      <x:c r="E20" s="28"/>
      <x:c r="F20" s="28"/>
      <x:c r="G20" s="32"/>
      <x:c r="H20" s="28"/>
      <x:c r="I20" s="28"/>
      <x:c r="J20" s="32"/>
      <x:c r="K20" s="28"/>
      <x:c r="L20" s="36" t="str">
        <x:f>IF($B20="","",IF(OR(NOT(ISNUMBER(G20))),"待填",IF(J20="",$C$4-G20,J20-G20)))</x:f>
      </x:c>
    </x:row>
    <x:row r="21" ht="48" customHeight="1">
      <x:c r="A21" s="2"/>
      <x:c r="B21" s="24"/>
      <x:c r="C21" s="28"/>
      <x:c r="D21" s="28"/>
      <x:c r="E21" s="28"/>
      <x:c r="F21" s="28"/>
      <x:c r="G21" s="32"/>
      <x:c r="H21" s="28"/>
      <x:c r="I21" s="28"/>
      <x:c r="J21" s="32"/>
      <x:c r="K21" s="28"/>
      <x:c r="L21" s="36" t="str">
        <x:f>IF($B21="","",IF(OR(NOT(ISNUMBER(G21))),"待填",IF(J21="",$C$4-G21,J21-G21)))</x:f>
      </x:c>
    </x:row>
    <x:row r="22" ht="48" customHeight="1">
      <x:c r="A22" s="2"/>
      <x:c r="B22" s="24"/>
      <x:c r="C22" s="28"/>
      <x:c r="D22" s="28"/>
      <x:c r="E22" s="28"/>
      <x:c r="F22" s="28"/>
      <x:c r="G22" s="32"/>
      <x:c r="H22" s="28"/>
      <x:c r="I22" s="28"/>
      <x:c r="J22" s="32"/>
      <x:c r="K22" s="28"/>
      <x:c r="L22" s="36" t="str">
        <x:f>IF($B22="","",IF(OR(NOT(ISNUMBER(G22))),"待填",IF(J22="",$C$4-G22,J22-G22)))</x:f>
      </x:c>
    </x:row>
    <x:row r="23" ht="48" customHeight="1">
      <x:c r="A23" s="2"/>
      <x:c r="B23" s="24"/>
      <x:c r="C23" s="28"/>
      <x:c r="D23" s="28"/>
      <x:c r="E23" s="28"/>
      <x:c r="F23" s="28"/>
      <x:c r="G23" s="32"/>
      <x:c r="H23" s="28"/>
      <x:c r="I23" s="28"/>
      <x:c r="J23" s="32"/>
      <x:c r="K23" s="28"/>
      <x:c r="L23" s="36" t="str">
        <x:f>IF($B23="","",IF(OR(NOT(ISNUMBER(G23))),"待填",IF(J23="",$C$4-G23,J23-G23)))</x:f>
      </x:c>
    </x:row>
    <x:row r="24" ht="48" customHeight="1">
      <x:c r="A24" s="2"/>
      <x:c r="B24" s="24"/>
      <x:c r="C24" s="28"/>
      <x:c r="D24" s="28"/>
      <x:c r="E24" s="28"/>
      <x:c r="F24" s="28"/>
      <x:c r="G24" s="32"/>
      <x:c r="H24" s="28"/>
      <x:c r="I24" s="28"/>
      <x:c r="J24" s="32"/>
      <x:c r="K24" s="28"/>
      <x:c r="L24" s="36" t="str">
        <x:f>IF($B24="","",IF(OR(NOT(ISNUMBER(G24))),"待填",IF(J24="",$C$4-G24,J24-G24)))</x:f>
      </x:c>
    </x:row>
    <x:row r="25" ht="48" customHeight="1">
      <x:c r="A25" s="2"/>
      <x:c r="B25" s="24"/>
      <x:c r="C25" s="28"/>
      <x:c r="D25" s="28"/>
      <x:c r="E25" s="28"/>
      <x:c r="F25" s="28"/>
      <x:c r="G25" s="32"/>
      <x:c r="H25" s="28"/>
      <x:c r="I25" s="28"/>
      <x:c r="J25" s="32"/>
      <x:c r="K25" s="28"/>
      <x:c r="L25" s="36" t="str">
        <x:f>IF($B25="","",IF(OR(NOT(ISNUMBER(G25))),"待填",IF(J25="",$C$4-G25,J25-G25)))</x:f>
      </x:c>
    </x:row>
    <x:row r="26" ht="48" customHeight="1">
      <x:c r="A26" s="2"/>
      <x:c r="B26" s="24"/>
      <x:c r="C26" s="28"/>
      <x:c r="D26" s="28"/>
      <x:c r="E26" s="28"/>
      <x:c r="F26" s="28"/>
      <x:c r="G26" s="32"/>
      <x:c r="H26" s="28"/>
      <x:c r="I26" s="28"/>
      <x:c r="J26" s="32"/>
      <x:c r="K26" s="28"/>
      <x:c r="L26" s="36" t="str">
        <x:f>IF($B26="","",IF(OR(NOT(ISNUMBER(G26))),"待填",IF(J26="",$C$4-G26,J26-G26)))</x:f>
      </x:c>
    </x:row>
    <x:row r="27" ht="48" customHeight="1">
      <x:c r="A27" s="2"/>
      <x:c r="B27" s="24"/>
      <x:c r="C27" s="28"/>
      <x:c r="D27" s="28"/>
      <x:c r="E27" s="28"/>
      <x:c r="F27" s="28"/>
      <x:c r="G27" s="32"/>
      <x:c r="H27" s="28"/>
      <x:c r="I27" s="28"/>
      <x:c r="J27" s="32"/>
      <x:c r="K27" s="28"/>
      <x:c r="L27" s="36" t="str">
        <x:f>IF($B27="","",IF(OR(NOT(ISNUMBER(G27))),"待填",IF(J27="",$C$4-G27,J27-G27)))</x:f>
      </x:c>
    </x:row>
    <x:row r="28" ht="48" customHeight="1">
      <x:c r="A28" s="2"/>
      <x:c r="B28" s="24"/>
      <x:c r="C28" s="28"/>
      <x:c r="D28" s="28"/>
      <x:c r="E28" s="28"/>
      <x:c r="F28" s="28"/>
      <x:c r="G28" s="32"/>
      <x:c r="H28" s="28"/>
      <x:c r="I28" s="28"/>
      <x:c r="J28" s="32"/>
      <x:c r="K28" s="28"/>
      <x:c r="L28" s="36" t="str">
        <x:f>IF($B28="","",IF(OR(NOT(ISNUMBER(G28))),"待填",IF(J28="",$C$4-G28,J28-G28)))</x:f>
      </x:c>
    </x:row>
    <x:row r="29" ht="48" customHeight="1">
      <x:c r="A29" s="2"/>
      <x:c r="B29" s="24"/>
      <x:c r="C29" s="28"/>
      <x:c r="D29" s="28"/>
      <x:c r="E29" s="28"/>
      <x:c r="F29" s="28"/>
      <x:c r="G29" s="32"/>
      <x:c r="H29" s="28"/>
      <x:c r="I29" s="28"/>
      <x:c r="J29" s="32"/>
      <x:c r="K29" s="28"/>
      <x:c r="L29" s="36" t="str">
        <x:f>IF($B29="","",IF(OR(NOT(ISNUMBER(G29))),"待填",IF(J29="",$C$4-G29,J29-G29)))</x:f>
      </x:c>
    </x:row>
    <x:row r="30" ht="48" customHeight="1">
      <x:c r="A30" s="2"/>
      <x:c r="B30" s="24"/>
      <x:c r="C30" s="28"/>
      <x:c r="D30" s="28"/>
      <x:c r="E30" s="28"/>
      <x:c r="F30" s="28"/>
      <x:c r="G30" s="32"/>
      <x:c r="H30" s="28"/>
      <x:c r="I30" s="28"/>
      <x:c r="J30" s="32"/>
      <x:c r="K30" s="28"/>
      <x:c r="L30" s="36" t="str">
        <x:f>IF($B30="","",IF(OR(NOT(ISNUMBER(G30))),"待填",IF(J30="",$C$4-G30,J30-G30)))</x:f>
      </x:c>
    </x:row>
    <x:row r="31" ht="48" customHeight="1">
      <x:c r="A31" s="2"/>
      <x:c r="B31" s="24"/>
      <x:c r="C31" s="28"/>
      <x:c r="D31" s="28"/>
      <x:c r="E31" s="28"/>
      <x:c r="F31" s="28"/>
      <x:c r="G31" s="32"/>
      <x:c r="H31" s="28"/>
      <x:c r="I31" s="28"/>
      <x:c r="J31" s="32"/>
      <x:c r="K31" s="28"/>
      <x:c r="L31" s="36" t="str">
        <x:f>IF($B31="","",IF(OR(NOT(ISNUMBER(G31))),"待填",IF(J31="",$C$4-G31,J31-G31)))</x:f>
      </x:c>
    </x:row>
    <x:row r="32" ht="48" customHeight="1">
      <x:c r="A32" s="2"/>
      <x:c r="B32" s="24"/>
      <x:c r="C32" s="28"/>
      <x:c r="D32" s="28"/>
      <x:c r="E32" s="28"/>
      <x:c r="F32" s="28"/>
      <x:c r="G32" s="32"/>
      <x:c r="H32" s="28"/>
      <x:c r="I32" s="28"/>
      <x:c r="J32" s="32"/>
      <x:c r="K32" s="28"/>
      <x:c r="L32" s="36" t="str">
        <x:f>IF($B32="","",IF(OR(NOT(ISNUMBER(G32))),"待填",IF(J32="",$C$4-G32,J32-G32)))</x:f>
      </x:c>
    </x:row>
    <x:row r="33" ht="48" customHeight="1">
      <x:c r="A33" s="2"/>
      <x:c r="B33" s="24"/>
      <x:c r="C33" s="28"/>
      <x:c r="D33" s="28"/>
      <x:c r="E33" s="28"/>
      <x:c r="F33" s="28"/>
      <x:c r="G33" s="32"/>
      <x:c r="H33" s="28"/>
      <x:c r="I33" s="28"/>
      <x:c r="J33" s="32"/>
      <x:c r="K33" s="28"/>
      <x:c r="L33" s="36" t="str">
        <x:f>IF($B33="","",IF(OR(NOT(ISNUMBER(G33))),"待填",IF(J33="",$C$4-G33,J33-G33)))</x:f>
      </x:c>
    </x:row>
    <x:row r="34" ht="48" customHeight="1">
      <x:c r="A34" s="2"/>
      <x:c r="B34" s="24"/>
      <x:c r="C34" s="28"/>
      <x:c r="D34" s="28"/>
      <x:c r="E34" s="28"/>
      <x:c r="F34" s="28"/>
      <x:c r="G34" s="32"/>
      <x:c r="H34" s="28"/>
      <x:c r="I34" s="28"/>
      <x:c r="J34" s="32"/>
      <x:c r="K34" s="28"/>
      <x:c r="L34" s="36" t="str">
        <x:f>IF($B34="","",IF(OR(NOT(ISNUMBER(G34))),"待填",IF(J34="",$C$4-G34,J34-G34)))</x:f>
      </x:c>
    </x:row>
    <x:row r="35" ht="48" customHeight="1">
      <x:c r="A35" s="2"/>
      <x:c r="B35" s="24"/>
      <x:c r="C35" s="28"/>
      <x:c r="D35" s="28"/>
      <x:c r="E35" s="28"/>
      <x:c r="F35" s="28"/>
      <x:c r="G35" s="32"/>
      <x:c r="H35" s="28"/>
      <x:c r="I35" s="28"/>
      <x:c r="J35" s="32"/>
      <x:c r="K35" s="28"/>
      <x:c r="L35" s="36" t="str">
        <x:f>IF($B35="","",IF(OR(NOT(ISNUMBER(G35))),"待填",IF(J35="",$C$4-G35,J35-G35)))</x:f>
      </x:c>
    </x:row>
    <x:row r="36" ht="48" customHeight="1">
      <x:c r="A36" s="2"/>
      <x:c r="B36" s="24"/>
      <x:c r="C36" s="28"/>
      <x:c r="D36" s="28"/>
      <x:c r="E36" s="28"/>
      <x:c r="F36" s="28"/>
      <x:c r="G36" s="32"/>
      <x:c r="H36" s="28"/>
      <x:c r="I36" s="28"/>
      <x:c r="J36" s="32"/>
      <x:c r="K36" s="28"/>
      <x:c r="L36" s="36" t="str">
        <x:f>IF($B36="","",IF(OR(NOT(ISNUMBER(G36))),"待填",IF(J36="",$C$4-G36,J36-G36)))</x:f>
      </x:c>
    </x:row>
    <x:row r="37" ht="48" customHeight="1">
      <x:c r="A37" s="2"/>
      <x:c r="B37" s="24"/>
      <x:c r="C37" s="28"/>
      <x:c r="D37" s="28"/>
      <x:c r="E37" s="28"/>
      <x:c r="F37" s="28"/>
      <x:c r="G37" s="32"/>
      <x:c r="H37" s="28"/>
      <x:c r="I37" s="28"/>
      <x:c r="J37" s="32"/>
      <x:c r="K37" s="28"/>
      <x:c r="L37" s="36" t="str">
        <x:f>IF($B37="","",IF(OR(NOT(ISNUMBER(G37))),"待填",IF(J37="",$C$4-G37,J37-G37)))</x:f>
      </x:c>
    </x:row>
    <x:row r="38" ht="48" customHeight="1">
      <x:c r="A38" s="2"/>
      <x:c r="B38" s="24"/>
      <x:c r="C38" s="28"/>
      <x:c r="D38" s="28"/>
      <x:c r="E38" s="28"/>
      <x:c r="F38" s="28"/>
      <x:c r="G38" s="32"/>
      <x:c r="H38" s="28"/>
      <x:c r="I38" s="28"/>
      <x:c r="J38" s="32"/>
      <x:c r="K38" s="28"/>
      <x:c r="L38" s="36" t="str">
        <x:f>IF($B38="","",IF(OR(NOT(ISNUMBER(G38))),"待填",IF(J38="",$C$4-G38,J38-G38)))</x:f>
      </x:c>
    </x:row>
    <x:row r="39" ht="48" customHeight="1">
      <x:c r="A39" s="2"/>
      <x:c r="B39" s="24"/>
      <x:c r="C39" s="28"/>
      <x:c r="D39" s="28"/>
      <x:c r="E39" s="28"/>
      <x:c r="F39" s="28"/>
      <x:c r="G39" s="32"/>
      <x:c r="H39" s="28"/>
      <x:c r="I39" s="28"/>
      <x:c r="J39" s="32"/>
      <x:c r="K39" s="28"/>
      <x:c r="L39" s="36" t="str">
        <x:f>IF($B39="","",IF(OR(NOT(ISNUMBER(G39))),"待填",IF(J39="",$C$4-G39,J39-G39)))</x:f>
      </x:c>
    </x:row>
    <x:row r="40" ht="48" customHeight="1">
      <x:c r="A40" s="2"/>
      <x:c r="B40" s="24"/>
      <x:c r="C40" s="28"/>
      <x:c r="D40" s="28"/>
      <x:c r="E40" s="28"/>
      <x:c r="F40" s="28"/>
      <x:c r="G40" s="32"/>
      <x:c r="H40" s="28"/>
      <x:c r="I40" s="28"/>
      <x:c r="J40" s="32"/>
      <x:c r="K40" s="28"/>
      <x:c r="L40" s="36" t="str">
        <x:f>IF($B40="","",IF(OR(NOT(ISNUMBER(G40))),"待填",IF(J40="",$C$4-G40,J40-G40)))</x:f>
      </x:c>
    </x:row>
    <x:row r="41" ht="48" customHeight="1">
      <x:c r="A41" s="2"/>
      <x:c r="B41" s="24"/>
      <x:c r="C41" s="28"/>
      <x:c r="D41" s="28"/>
      <x:c r="E41" s="28"/>
      <x:c r="F41" s="28"/>
      <x:c r="G41" s="32"/>
      <x:c r="H41" s="28"/>
      <x:c r="I41" s="28"/>
      <x:c r="J41" s="32"/>
      <x:c r="K41" s="28"/>
      <x:c r="L41" s="36" t="str">
        <x:f>IF($B41="","",IF(OR(NOT(ISNUMBER(G41))),"待填",IF(J41="",$C$4-G41,J41-G41)))</x:f>
      </x:c>
    </x:row>
    <x:row r="42" ht="48" customHeight="1">
      <x:c r="A42" s="2"/>
      <x:c r="B42" s="24"/>
      <x:c r="C42" s="28"/>
      <x:c r="D42" s="28"/>
      <x:c r="E42" s="28"/>
      <x:c r="F42" s="28"/>
      <x:c r="G42" s="32"/>
      <x:c r="H42" s="28"/>
      <x:c r="I42" s="28"/>
      <x:c r="J42" s="32"/>
      <x:c r="K42" s="28"/>
      <x:c r="L42" s="36" t="str">
        <x:f>IF($B42="","",IF(OR(NOT(ISNUMBER(G42))),"待填",IF(J42="",$C$4-G42,J42-G42)))</x:f>
      </x:c>
    </x:row>
    <x:row r="43" ht="48" customHeight="1">
      <x:c r="A43" s="2"/>
      <x:c r="B43" s="24"/>
      <x:c r="C43" s="28"/>
      <x:c r="D43" s="28"/>
      <x:c r="E43" s="28"/>
      <x:c r="F43" s="28"/>
      <x:c r="G43" s="32"/>
      <x:c r="H43" s="28"/>
      <x:c r="I43" s="28"/>
      <x:c r="J43" s="32"/>
      <x:c r="K43" s="28"/>
      <x:c r="L43" s="36" t="str">
        <x:f>IF($B43="","",IF(OR(NOT(ISNUMBER(G43))),"待填",IF(J43="",$C$4-G43,J43-G43)))</x:f>
      </x:c>
    </x:row>
    <x:row r="44" ht="48" customHeight="1">
      <x:c r="A44" s="2"/>
      <x:c r="B44" s="24"/>
      <x:c r="C44" s="28"/>
      <x:c r="D44" s="28"/>
      <x:c r="E44" s="28"/>
      <x:c r="F44" s="28"/>
      <x:c r="G44" s="32"/>
      <x:c r="H44" s="28"/>
      <x:c r="I44" s="28"/>
      <x:c r="J44" s="32"/>
      <x:c r="K44" s="28"/>
      <x:c r="L44" s="36" t="str">
        <x:f>IF($B44="","",IF(OR(NOT(ISNUMBER(G44))),"待填",IF(J44="",$C$4-G44,J44-G44)))</x:f>
      </x:c>
    </x:row>
    <x:row r="45" ht="48" customHeight="1">
      <x:c r="A45" s="2"/>
      <x:c r="B45" s="24"/>
      <x:c r="C45" s="28"/>
      <x:c r="D45" s="28"/>
      <x:c r="E45" s="28"/>
      <x:c r="F45" s="28"/>
      <x:c r="G45" s="32"/>
      <x:c r="H45" s="28"/>
      <x:c r="I45" s="28"/>
      <x:c r="J45" s="32"/>
      <x:c r="K45" s="28"/>
      <x:c r="L45" s="36" t="str">
        <x:f>IF($B45="","",IF(OR(NOT(ISNUMBER(G45))),"待填",IF(J45="",$C$4-G45,J45-G45)))</x:f>
      </x:c>
    </x:row>
    <x:row r="46" ht="48" customHeight="1">
      <x:c r="A46" s="2"/>
      <x:c r="B46" s="24"/>
      <x:c r="C46" s="28"/>
      <x:c r="D46" s="28"/>
      <x:c r="E46" s="28"/>
      <x:c r="F46" s="28"/>
      <x:c r="G46" s="32"/>
      <x:c r="H46" s="28"/>
      <x:c r="I46" s="28"/>
      <x:c r="J46" s="32"/>
      <x:c r="K46" s="28"/>
      <x:c r="L46" s="36" t="str">
        <x:f>IF($B46="","",IF(OR(NOT(ISNUMBER(G46))),"待填",IF(J46="",$C$4-G46,J46-G46)))</x:f>
      </x:c>
    </x:row>
    <x:row r="47" ht="48" customHeight="1">
      <x:c r="A47" s="2"/>
      <x:c r="B47" s="24"/>
      <x:c r="C47" s="28"/>
      <x:c r="D47" s="28"/>
      <x:c r="E47" s="28"/>
      <x:c r="F47" s="28"/>
      <x:c r="G47" s="32"/>
      <x:c r="H47" s="28"/>
      <x:c r="I47" s="28"/>
      <x:c r="J47" s="32"/>
      <x:c r="K47" s="28"/>
      <x:c r="L47" s="36" t="str">
        <x:f>IF($B47="","",IF(OR(NOT(ISNUMBER(G47))),"待填",IF(J47="",$C$4-G47,J47-G47)))</x:f>
      </x:c>
    </x:row>
    <x:row r="48" ht="48" customHeight="1">
      <x:c r="A48" s="2"/>
      <x:c r="B48" s="24"/>
      <x:c r="C48" s="28"/>
      <x:c r="D48" s="28"/>
      <x:c r="E48" s="28"/>
      <x:c r="F48" s="28"/>
      <x:c r="G48" s="32"/>
      <x:c r="H48" s="28"/>
      <x:c r="I48" s="28"/>
      <x:c r="J48" s="32"/>
      <x:c r="K48" s="28"/>
      <x:c r="L48" s="36" t="str">
        <x:f>IF($B48="","",IF(OR(NOT(ISNUMBER(G48))),"待填",IF(J48="",$C$4-G48,J48-G48)))</x:f>
      </x:c>
    </x:row>
    <x:row r="49" ht="48" customHeight="1">
      <x:c r="A49" s="2"/>
      <x:c r="B49" s="24"/>
      <x:c r="C49" s="28"/>
      <x:c r="D49" s="28"/>
      <x:c r="E49" s="28"/>
      <x:c r="F49" s="28"/>
      <x:c r="G49" s="32"/>
      <x:c r="H49" s="28"/>
      <x:c r="I49" s="28"/>
      <x:c r="J49" s="32"/>
      <x:c r="K49" s="28"/>
      <x:c r="L49" s="36" t="str">
        <x:f>IF($B49="","",IF(OR(NOT(ISNUMBER(G49))),"待填",IF(J49="",$C$4-G49,J49-G49)))</x:f>
      </x:c>
    </x:row>
    <x:row r="50" ht="48" customHeight="1">
      <x:c r="A50" s="2"/>
      <x:c r="B50" s="24"/>
      <x:c r="C50" s="28"/>
      <x:c r="D50" s="28"/>
      <x:c r="E50" s="28"/>
      <x:c r="F50" s="28"/>
      <x:c r="G50" s="32"/>
      <x:c r="H50" s="28"/>
      <x:c r="I50" s="28"/>
      <x:c r="J50" s="32"/>
      <x:c r="K50" s="28"/>
      <x:c r="L50" s="36" t="str">
        <x:f>IF($B50="","",IF(OR(NOT(ISNUMBER(G50))),"待填",IF(J50="",$C$4-G50,J50-G50)))</x:f>
      </x:c>
    </x:row>
    <x:row r="51" ht="48" customHeight="1">
      <x:c r="A51" s="2"/>
      <x:c r="B51" s="24"/>
      <x:c r="C51" s="28"/>
      <x:c r="D51" s="28"/>
      <x:c r="E51" s="28"/>
      <x:c r="F51" s="28"/>
      <x:c r="G51" s="32"/>
      <x:c r="H51" s="28"/>
      <x:c r="I51" s="28"/>
      <x:c r="J51" s="32"/>
      <x:c r="K51" s="28"/>
      <x:c r="L51" s="36" t="str">
        <x:f>IF($B51="","",IF(OR(NOT(ISNUMBER(G51))),"待填",IF(J51="",$C$4-G51,J51-G51)))</x:f>
      </x:c>
    </x:row>
    <x:row r="52" ht="48" customHeight="1">
      <x:c r="A52" s="2"/>
      <x:c r="B52" s="24"/>
      <x:c r="C52" s="28"/>
      <x:c r="D52" s="28"/>
      <x:c r="E52" s="28"/>
      <x:c r="F52" s="28"/>
      <x:c r="G52" s="32"/>
      <x:c r="H52" s="28"/>
      <x:c r="I52" s="28"/>
      <x:c r="J52" s="32"/>
      <x:c r="K52" s="28"/>
      <x:c r="L52" s="36" t="str">
        <x:f>IF($B52="","",IF(OR(NOT(ISNUMBER(G52))),"待填",IF(J52="",$C$4-G52,J52-G52)))</x:f>
      </x:c>
    </x:row>
    <x:row r="53" ht="48" customHeight="1">
      <x:c r="A53" s="2"/>
      <x:c r="B53" s="24"/>
      <x:c r="C53" s="28"/>
      <x:c r="D53" s="28"/>
      <x:c r="E53" s="28"/>
      <x:c r="F53" s="28"/>
      <x:c r="G53" s="32"/>
      <x:c r="H53" s="28"/>
      <x:c r="I53" s="28"/>
      <x:c r="J53" s="32"/>
      <x:c r="K53" s="28"/>
      <x:c r="L53" s="36" t="str">
        <x:f>IF($B53="","",IF(OR(NOT(ISNUMBER(G53))),"待填",IF(J53="",$C$4-G53,J53-G53)))</x:f>
      </x:c>
    </x:row>
    <x:row r="54" ht="48" customHeight="1">
      <x:c r="A54" s="2"/>
      <x:c r="B54" s="24"/>
      <x:c r="C54" s="28"/>
      <x:c r="D54" s="28"/>
      <x:c r="E54" s="28"/>
      <x:c r="F54" s="28"/>
      <x:c r="G54" s="32"/>
      <x:c r="H54" s="28"/>
      <x:c r="I54" s="28"/>
      <x:c r="J54" s="32"/>
      <x:c r="K54" s="28"/>
      <x:c r="L54" s="36" t="str">
        <x:f>IF($B54="","",IF(OR(NOT(ISNUMBER(G54))),"待填",IF(J54="",$C$4-G54,J54-G54)))</x:f>
      </x:c>
    </x:row>
    <x:row r="55" ht="48" customHeight="1">
      <x:c r="A55" s="2"/>
      <x:c r="B55" s="24"/>
      <x:c r="C55" s="28"/>
      <x:c r="D55" s="28"/>
      <x:c r="E55" s="28"/>
      <x:c r="F55" s="28"/>
      <x:c r="G55" s="32"/>
      <x:c r="H55" s="28"/>
      <x:c r="I55" s="28"/>
      <x:c r="J55" s="32"/>
      <x:c r="K55" s="28"/>
      <x:c r="L55" s="36" t="str">
        <x:f>IF($B55="","",IF(OR(NOT(ISNUMBER(G55))),"待填",IF(J55="",$C$4-G55,J55-G55)))</x:f>
      </x:c>
    </x:row>
    <x:row r="56" ht="48" customHeight="1">
      <x:c r="A56" s="2"/>
      <x:c r="B56" s="24"/>
      <x:c r="C56" s="28"/>
      <x:c r="D56" s="28"/>
      <x:c r="E56" s="28"/>
      <x:c r="F56" s="28"/>
      <x:c r="G56" s="32"/>
      <x:c r="H56" s="28"/>
      <x:c r="I56" s="28"/>
      <x:c r="J56" s="32"/>
      <x:c r="K56" s="28"/>
      <x:c r="L56" s="36" t="str">
        <x:f>IF($B56="","",IF(OR(NOT(ISNUMBER(G56))),"待填",IF(J56="",$C$4-G56,J56-G56)))</x:f>
      </x:c>
    </x:row>
    <x:row r="57" ht="48" customHeight="1">
      <x:c r="A57" s="2"/>
      <x:c r="B57" s="24"/>
      <x:c r="C57" s="28"/>
      <x:c r="D57" s="28"/>
      <x:c r="E57" s="28"/>
      <x:c r="F57" s="28"/>
      <x:c r="G57" s="32"/>
      <x:c r="H57" s="28"/>
      <x:c r="I57" s="28"/>
      <x:c r="J57" s="32"/>
      <x:c r="K57" s="28"/>
      <x:c r="L57" s="36" t="str">
        <x:f>IF($B57="","",IF(OR(NOT(ISNUMBER(G57))),"待填",IF(J57="",$C$4-G57,J57-G57)))</x:f>
      </x:c>
    </x:row>
    <x:row r="58" ht="48" customHeight="1">
      <x:c r="A58" s="2"/>
      <x:c r="B58" s="24"/>
      <x:c r="C58" s="28"/>
      <x:c r="D58" s="28"/>
      <x:c r="E58" s="28"/>
      <x:c r="F58" s="28"/>
      <x:c r="G58" s="32"/>
      <x:c r="H58" s="28"/>
      <x:c r="I58" s="28"/>
      <x:c r="J58" s="32"/>
      <x:c r="K58" s="28"/>
      <x:c r="L58" s="36" t="str">
        <x:f>IF($B58="","",IF(OR(NOT(ISNUMBER(G58))),"待填",IF(J58="",$C$4-G58,J58-G58)))</x:f>
      </x:c>
    </x:row>
    <x:row r="59" ht="48" customHeight="1">
      <x:c r="A59" s="2"/>
      <x:c r="B59" s="24"/>
      <x:c r="C59" s="28"/>
      <x:c r="D59" s="28"/>
      <x:c r="E59" s="28"/>
      <x:c r="F59" s="28"/>
      <x:c r="G59" s="32"/>
      <x:c r="H59" s="28"/>
      <x:c r="I59" s="28"/>
      <x:c r="J59" s="32"/>
      <x:c r="K59" s="28"/>
      <x:c r="L59" s="36" t="str">
        <x:f>IF($B59="","",IF(OR(NOT(ISNUMBER(G59))),"待填",IF(J59="",$C$4-G59,J59-G59)))</x:f>
      </x:c>
    </x:row>
    <x:row r="60" ht="48" customHeight="1">
      <x:c r="A60" s="2"/>
      <x:c r="B60" s="24"/>
      <x:c r="C60" s="28"/>
      <x:c r="D60" s="28"/>
      <x:c r="E60" s="28"/>
      <x:c r="F60" s="28"/>
      <x:c r="G60" s="32"/>
      <x:c r="H60" s="28"/>
      <x:c r="I60" s="28"/>
      <x:c r="J60" s="32"/>
      <x:c r="K60" s="28"/>
      <x:c r="L60" s="36" t="str">
        <x:f>IF($B60="","",IF(OR(NOT(ISNUMBER(G60))),"待填",IF(J60="",$C$4-G60,J60-G60)))</x:f>
      </x:c>
    </x:row>
    <x:row r="61" ht="48" customHeight="1">
      <x:c r="A61" s="2"/>
      <x:c r="B61" s="24"/>
      <x:c r="C61" s="28"/>
      <x:c r="D61" s="28"/>
      <x:c r="E61" s="28"/>
      <x:c r="F61" s="28"/>
      <x:c r="G61" s="32"/>
      <x:c r="H61" s="28"/>
      <x:c r="I61" s="28"/>
      <x:c r="J61" s="32"/>
      <x:c r="K61" s="28"/>
      <x:c r="L61" s="36" t="str">
        <x:f>IF($B61="","",IF(OR(NOT(ISNUMBER(G61))),"待填",IF(J61="",$C$4-G61,J61-G61)))</x:f>
      </x:c>
    </x:row>
    <x:row r="62" ht="48" customHeight="1">
      <x:c r="A62" s="2"/>
      <x:c r="B62" s="24"/>
      <x:c r="C62" s="28"/>
      <x:c r="D62" s="28"/>
      <x:c r="E62" s="28"/>
      <x:c r="F62" s="28"/>
      <x:c r="G62" s="32"/>
      <x:c r="H62" s="28"/>
      <x:c r="I62" s="28"/>
      <x:c r="J62" s="32"/>
      <x:c r="K62" s="28"/>
      <x:c r="L62" s="36" t="str">
        <x:f>IF($B62="","",IF(OR(NOT(ISNUMBER(G62))),"待填",IF(J62="",$C$4-G62,J62-G62)))</x:f>
      </x:c>
    </x:row>
    <x:row r="63" ht="48" customHeight="1">
      <x:c r="A63" s="2"/>
      <x:c r="B63" s="24"/>
      <x:c r="C63" s="28"/>
      <x:c r="D63" s="28"/>
      <x:c r="E63" s="28"/>
      <x:c r="F63" s="28"/>
      <x:c r="G63" s="32"/>
      <x:c r="H63" s="28"/>
      <x:c r="I63" s="28"/>
      <x:c r="J63" s="32"/>
      <x:c r="K63" s="28"/>
      <x:c r="L63" s="36" t="str">
        <x:f>IF($B63="","",IF(OR(NOT(ISNUMBER(G63))),"待填",IF(J63="",$C$4-G63,J63-G63)))</x:f>
      </x:c>
    </x:row>
    <x:row r="64" ht="48" customHeight="1">
      <x:c r="A64" s="2"/>
      <x:c r="B64" s="24"/>
      <x:c r="C64" s="28"/>
      <x:c r="D64" s="28"/>
      <x:c r="E64" s="28"/>
      <x:c r="F64" s="28"/>
      <x:c r="G64" s="32"/>
      <x:c r="H64" s="28"/>
      <x:c r="I64" s="28"/>
      <x:c r="J64" s="32"/>
      <x:c r="K64" s="28"/>
      <x:c r="L64" s="36" t="str">
        <x:f>IF($B64="","",IF(OR(NOT(ISNUMBER(G64))),"待填",IF(J64="",$C$4-G64,J64-G64)))</x:f>
      </x:c>
    </x:row>
    <x:row r="65" ht="48" customHeight="1">
      <x:c r="A65" s="2"/>
      <x:c r="B65" s="24"/>
      <x:c r="C65" s="28"/>
      <x:c r="D65" s="28"/>
      <x:c r="E65" s="28"/>
      <x:c r="F65" s="28"/>
      <x:c r="G65" s="32"/>
      <x:c r="H65" s="28"/>
      <x:c r="I65" s="28"/>
      <x:c r="J65" s="32"/>
      <x:c r="K65" s="28"/>
      <x:c r="L65" s="36" t="str">
        <x:f>IF($B65="","",IF(OR(NOT(ISNUMBER(G65))),"待填",IF(J65="",$C$4-G65,J65-G65)))</x:f>
      </x:c>
    </x:row>
    <x:row r="66" ht="48" customHeight="1">
      <x:c r="A66" s="2"/>
      <x:c r="B66" s="24"/>
      <x:c r="C66" s="28"/>
      <x:c r="D66" s="28"/>
      <x:c r="E66" s="28"/>
      <x:c r="F66" s="28"/>
      <x:c r="G66" s="32"/>
      <x:c r="H66" s="28"/>
      <x:c r="I66" s="28"/>
      <x:c r="J66" s="32"/>
      <x:c r="K66" s="28"/>
      <x:c r="L66" s="36" t="str">
        <x:f>IF($B66="","",IF(OR(NOT(ISNUMBER(G66))),"待填",IF(J66="",$C$4-G66,J66-G66)))</x:f>
      </x:c>
    </x:row>
    <x:row r="67" ht="48" customHeight="1">
      <x:c r="A67" s="2"/>
      <x:c r="B67" s="24"/>
      <x:c r="C67" s="28"/>
      <x:c r="D67" s="28"/>
      <x:c r="E67" s="28"/>
      <x:c r="F67" s="28"/>
      <x:c r="G67" s="32"/>
      <x:c r="H67" s="28"/>
      <x:c r="I67" s="28"/>
      <x:c r="J67" s="32"/>
      <x:c r="K67" s="28"/>
      <x:c r="L67" s="36" t="str">
        <x:f>IF($B67="","",IF(OR(NOT(ISNUMBER(G67))),"待填",IF(J67="",$C$4-G67,J67-G67)))</x:f>
      </x:c>
    </x:row>
    <x:row r="68" ht="48" customHeight="1">
      <x:c r="A68" s="2"/>
      <x:c r="B68" s="24"/>
      <x:c r="C68" s="28"/>
      <x:c r="D68" s="28"/>
      <x:c r="E68" s="28"/>
      <x:c r="F68" s="28"/>
      <x:c r="G68" s="32"/>
      <x:c r="H68" s="28"/>
      <x:c r="I68" s="28"/>
      <x:c r="J68" s="32"/>
      <x:c r="K68" s="28"/>
      <x:c r="L68" s="36" t="str">
        <x:f>IF($B68="","",IF(OR(NOT(ISNUMBER(G68))),"待填",IF(J68="",$C$4-G68,J68-G68)))</x:f>
      </x:c>
    </x:row>
    <x:row r="69" ht="48" customHeight="1">
      <x:c r="A69" s="2"/>
      <x:c r="B69" s="24"/>
      <x:c r="C69" s="28"/>
      <x:c r="D69" s="28"/>
      <x:c r="E69" s="28"/>
      <x:c r="F69" s="28"/>
      <x:c r="G69" s="32"/>
      <x:c r="H69" s="28"/>
      <x:c r="I69" s="28"/>
      <x:c r="J69" s="32"/>
      <x:c r="K69" s="28"/>
      <x:c r="L69" s="36" t="str">
        <x:f>IF($B69="","",IF(OR(NOT(ISNUMBER(G69))),"待填",IF(J69="",$C$4-G69,J69-G69)))</x:f>
      </x:c>
    </x:row>
    <x:row r="70" ht="48" customHeight="1">
      <x:c r="A70" s="2"/>
      <x:c r="B70" s="24"/>
      <x:c r="C70" s="28"/>
      <x:c r="D70" s="28"/>
      <x:c r="E70" s="28"/>
      <x:c r="F70" s="28"/>
      <x:c r="G70" s="32"/>
      <x:c r="H70" s="28"/>
      <x:c r="I70" s="28"/>
      <x:c r="J70" s="32"/>
      <x:c r="K70" s="28"/>
      <x:c r="L70" s="36" t="str">
        <x:f>IF($B70="","",IF(OR(NOT(ISNUMBER(G70))),"待填",IF(J70="",$C$4-G70,J70-G70)))</x:f>
      </x:c>
    </x:row>
    <x:row r="71" ht="48" customHeight="1">
      <x:c r="A71" s="2"/>
      <x:c r="B71" s="24"/>
      <x:c r="C71" s="28"/>
      <x:c r="D71" s="28"/>
      <x:c r="E71" s="28"/>
      <x:c r="F71" s="28"/>
      <x:c r="G71" s="32"/>
      <x:c r="H71" s="28"/>
      <x:c r="I71" s="28"/>
      <x:c r="J71" s="32"/>
      <x:c r="K71" s="28"/>
      <x:c r="L71" s="36" t="str">
        <x:f>IF($B71="","",IF(OR(NOT(ISNUMBER(G71))),"待填",IF(J71="",$C$4-G71,J71-G71)))</x:f>
      </x:c>
    </x:row>
  </x:sheetData>
  <x:conditionalFormatting sqref="I12:I71">
    <x:cfRule type="containsText" dxfId="55" priority="1" operator="containsText" text="逾期"/>
    <x:cfRule type="containsText" dxfId="56" priority="2" operator="containsText" text="待"/>
  </x:conditionalFormatting>
  <x:conditionalFormatting sqref="G4:G4">
    <x:cfRule type="cellIs" dxfId="57" priority="3" operator="greaterThan">
      <x:formula>0</x:formula>
    </x:cfRule>
  </x:conditionalFormatting>
  <x:dataValidations count="2">
    <x:dataValidation type="list" sqref="F12:F71">
      <x:formula1>"高,中,低"</x:formula1>
    </x:dataValidation>
    <x:dataValidation type="list" sqref="I12:I71">
      <x:formula1>"已完成,进行中"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ea6968b77604bf6"/>
  </x:tableParts>
</x:worksheet>
</file>

<file path=xl/worksheets/sheet25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28" hidden="0" customWidth="1"/>
    <x:col min="8" max="8" width="18" hidden="0" customWidth="1"/>
    <x:col min="9" max="9" width="28" hidden="0" customWidth="1"/>
    <x:col min="10" max="10" width="28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交付验收清单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COUNTIFS($K$12:$K$71,"待填")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已验收</x:v>
      </x:c>
      <x:c r="G5" s="2"/>
      <x:c r="H5" s="2"/>
      <x:c r="I5" s="2"/>
      <x:c r="J5" s="9" t="str">
        <x:v>待验收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COUNTIFS($K$12:$K$71,"已验收",$B$12:$B$71,"&lt;&gt;")</x:f>
        <x:v>2</x:v>
      </x:c>
      <x:c r="G6" s="2"/>
      <x:c r="H6" s="2"/>
      <x:c r="I6" s="2"/>
      <x:c r="J6" s="10" t="n">
        <x:f>COUNTIFS($K$12:$K$71,"待验收",$B$12:$B$71,"&lt;&gt;")</x:f>
        <x:v>6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同时满足完成情况=已完成、客户确认=已确认，才计为已验收。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交付项</x:v>
      </x:c>
      <x:c r="D11" s="20" t="str">
        <x:v>验收标准</x:v>
      </x:c>
      <x:c r="E11" s="20" t="str">
        <x:v>负责人</x:v>
      </x:c>
      <x:c r="F11" s="20" t="str">
        <x:v>计划日期</x:v>
      </x:c>
      <x:c r="G11" s="20" t="str">
        <x:v>完成情况</x:v>
      </x:c>
      <x:c r="H11" s="20" t="str">
        <x:v>客户确认</x:v>
      </x:c>
      <x:c r="I11" s="20" t="str">
        <x:v>遗留问题</x:v>
      </x:c>
      <x:c r="J11" s="20" t="str">
        <x:v>备注</x:v>
      </x:c>
      <x:c r="K11" s="21" t="str">
        <x:v>验收结果</x:v>
      </x:c>
    </x:row>
    <x:row r="12" ht="48" customHeight="1">
      <x:c r="A12" s="2"/>
      <x:c r="B12" s="24" t="str">
        <x:v>1-24-001</x:v>
      </x:c>
      <x:c r="C12" s="28" t="str">
        <x:v>梳理现有流程</x:v>
      </x:c>
      <x:c r="D12" s="28" t="str">
        <x:v>新增导出字段</x:v>
      </x:c>
      <x:c r="E12" s="28" t="str">
        <x:v>陈禾</x:v>
      </x:c>
      <x:c r="F12" s="32" t="n">
        <x:v>46273</x:v>
      </x:c>
      <x:c r="G12" s="28" t="str">
        <x:v>已完成</x:v>
      </x:c>
      <x:c r="H12" s="28" t="str">
        <x:v>已确认</x:v>
      </x:c>
      <x:c r="I12" s="28" t="str">
        <x:v>字段口径待确认</x:v>
      </x:c>
      <x:c r="J12" s="28" t="str">
        <x:v>本行为模拟数据</x:v>
      </x:c>
      <x:c r="K12" s="63" t="str">
        <x:f>IF($B12="","",IF(AND(G12="已完成",H12="已确认"),"已验收","待验收"))</x:f>
        <x:v>已验收</x:v>
      </x:c>
    </x:row>
    <x:row r="13" ht="48" customHeight="1">
      <x:c r="A13" s="2"/>
      <x:c r="B13" s="24" t="str">
        <x:v>1-24-002</x:v>
      </x:c>
      <x:c r="C13" s="28" t="str">
        <x:v>确认关键字段</x:v>
      </x:c>
      <x:c r="D13" s="28" t="str">
        <x:v>补齐验收口径</x:v>
      </x:c>
      <x:c r="E13" s="28" t="str">
        <x:v>许宁</x:v>
      </x:c>
      <x:c r="F13" s="32" t="n">
        <x:v>46275</x:v>
      </x:c>
      <x:c r="G13" s="28" t="str">
        <x:v>进行中</x:v>
      </x:c>
      <x:c r="H13" s="28" t="str">
        <x:v>待确认</x:v>
      </x:c>
      <x:c r="I13" s="28" t="str">
        <x:v>资料需要补齐</x:v>
      </x:c>
      <x:c r="J13" s="28" t="str">
        <x:v>等待补充材料</x:v>
      </x:c>
      <x:c r="K13" s="63" t="str">
        <x:f>IF($B13="","",IF(AND(G13="已完成",H13="已确认"),"已验收","待验收"))</x:f>
        <x:v>待验收</x:v>
      </x:c>
    </x:row>
    <x:row r="14" ht="48" customHeight="1">
      <x:c r="A14" s="2"/>
      <x:c r="B14" s="24" t="str">
        <x:v>1-24-003</x:v>
      </x:c>
      <x:c r="C14" s="28" t="str">
        <x:v>整理历史数据</x:v>
      </x:c>
      <x:c r="D14" s="28" t="str">
        <x:v>调整显示顺序</x:v>
      </x:c>
      <x:c r="E14" s="28" t="str">
        <x:v>宋安</x:v>
      </x:c>
      <x:c r="F14" s="32" t="n">
        <x:v>46277</x:v>
      </x:c>
      <x:c r="G14" s="28" t="str">
        <x:v>未开始</x:v>
      </x:c>
      <x:c r="H14" s="28" t="str">
        <x:v>已确认</x:v>
      </x:c>
      <x:c r="I14" s="28" t="str">
        <x:v>负责人等待反馈</x:v>
      </x:c>
      <x:c r="J14" s="28" t="str">
        <x:v>已记录处理结果</x:v>
      </x:c>
      <x:c r="K14" s="63" t="str">
        <x:f>IF($B14="","",IF(AND(G14="已完成",H14="已确认"),"已验收","待验收"))</x:f>
        <x:v>待验收</x:v>
      </x:c>
    </x:row>
    <x:row r="15" ht="48" customHeight="1">
      <x:c r="A15" s="2"/>
      <x:c r="B15" s="24" t="str">
        <x:v>1-24-004</x:v>
      </x:c>
      <x:c r="C15" s="28" t="str">
        <x:v>制作可点击原型</x:v>
      </x:c>
      <x:c r="D15" s="28" t="str">
        <x:v>确认交付范围</x:v>
      </x:c>
      <x:c r="E15" s="28" t="str">
        <x:v>沈青</x:v>
      </x:c>
      <x:c r="F15" s="32" t="n">
        <x:v>46279</x:v>
      </x:c>
      <x:c r="G15" s="28" t="str">
        <x:v>待确认</x:v>
      </x:c>
      <x:c r="H15" s="28" t="str">
        <x:v>待补充</x:v>
      </x:c>
      <x:c r="I15" s="28" t="str">
        <x:v>已完成首轮核对</x:v>
      </x:c>
      <x:c r="J15" s="28" t="str">
        <x:v>下次例会复核</x:v>
      </x:c>
      <x:c r="K15" s="63" t="str">
        <x:f>IF($B15="","",IF(AND(G15="已完成",H15="已确认"),"已验收","待验收"))</x:f>
        <x:v>待验收</x:v>
      </x:c>
    </x:row>
    <x:row r="16" ht="48" customHeight="1">
      <x:c r="A16" s="2"/>
      <x:c r="B16" s="24" t="str">
        <x:v>1-24-005</x:v>
      </x:c>
      <x:c r="C16" s="28" t="str">
        <x:v>完成首轮测试</x:v>
      </x:c>
      <x:c r="D16" s="28" t="str">
        <x:v>新增导出字段</x:v>
      </x:c>
      <x:c r="E16" s="28" t="str">
        <x:v>苏言</x:v>
      </x:c>
      <x:c r="F16" s="32" t="n">
        <x:v>46281</x:v>
      </x:c>
      <x:c r="G16" s="28" t="str">
        <x:v>已完成</x:v>
      </x:c>
      <x:c r="H16" s="28" t="str">
        <x:v>已确认</x:v>
      </x:c>
      <x:c r="I16" s="28" t="str">
        <x:v>字段口径待确认</x:v>
      </x:c>
      <x:c r="J16" s="28" t="str">
        <x:v>本行为模拟数据</x:v>
      </x:c>
      <x:c r="K16" s="63" t="str">
        <x:f>IF($B16="","",IF(AND(G16="已完成",H16="已确认"),"已验收","待验收"))</x:f>
        <x:v>已验收</x:v>
      </x:c>
    </x:row>
    <x:row r="17" ht="48" customHeight="1">
      <x:c r="A17" s="2"/>
      <x:c r="B17" s="24" t="str">
        <x:v>1-24-006</x:v>
      </x:c>
      <x:c r="C17" s="28" t="str">
        <x:v>提交验收清单</x:v>
      </x:c>
      <x:c r="D17" s="28" t="str">
        <x:v>补齐验收口径</x:v>
      </x:c>
      <x:c r="E17" s="28" t="str">
        <x:v>叶川</x:v>
      </x:c>
      <x:c r="F17" s="32" t="n">
        <x:v>46283</x:v>
      </x:c>
      <x:c r="G17" s="28" t="str">
        <x:v>进行中</x:v>
      </x:c>
      <x:c r="H17" s="28" t="str">
        <x:v>待确认</x:v>
      </x:c>
      <x:c r="I17" s="28" t="str">
        <x:v>资料需要补齐</x:v>
      </x:c>
      <x:c r="J17" s="28" t="str">
        <x:v>等待补充材料</x:v>
      </x:c>
      <x:c r="K17" s="63" t="str">
        <x:f>IF($B17="","",IF(AND(G17="已完成",H17="已确认"),"已验收","待验收"))</x:f>
        <x:v>待验收</x:v>
      </x:c>
    </x:row>
    <x:row r="18" ht="48" customHeight="1">
      <x:c r="A18" s="2"/>
      <x:c r="B18" s="24" t="str">
        <x:v>1-24-007</x:v>
      </x:c>
      <x:c r="C18" s="28" t="str">
        <x:v>安排使用培训</x:v>
      </x:c>
      <x:c r="D18" s="28" t="str">
        <x:v>调整显示顺序</x:v>
      </x:c>
      <x:c r="E18" s="28" t="str">
        <x:v>林晨</x:v>
      </x:c>
      <x:c r="F18" s="32" t="n">
        <x:v>46285</x:v>
      </x:c>
      <x:c r="G18" s="28" t="str">
        <x:v>未开始</x:v>
      </x:c>
      <x:c r="H18" s="28" t="str">
        <x:v>已确认</x:v>
      </x:c>
      <x:c r="I18" s="28" t="str">
        <x:v>负责人等待反馈</x:v>
      </x:c>
      <x:c r="J18" s="28" t="str">
        <x:v>已记录处理结果</x:v>
      </x:c>
      <x:c r="K18" s="63" t="str">
        <x:f>IF($B18="","",IF(AND(G18="已完成",H18="已确认"),"已验收","待验收"))</x:f>
        <x:v>待验收</x:v>
      </x:c>
    </x:row>
    <x:row r="19" ht="48" customHeight="1">
      <x:c r="A19" s="2"/>
      <x:c r="B19" s="24" t="str">
        <x:v>1-24-008</x:v>
      </x:c>
      <x:c r="C19" s="28" t="str">
        <x:v>跟踪上线反馈</x:v>
      </x:c>
      <x:c r="D19" s="28" t="str">
        <x:v>确认交付范围</x:v>
      </x:c>
      <x:c r="E19" s="28" t="str">
        <x:v>周悦</x:v>
      </x:c>
      <x:c r="F19" s="32" t="n">
        <x:v>46287</x:v>
      </x:c>
      <x:c r="G19" s="28" t="str">
        <x:v>待确认</x:v>
      </x:c>
      <x:c r="H19" s="28" t="str">
        <x:v>待补充</x:v>
      </x:c>
      <x:c r="I19" s="28" t="str">
        <x:v>已完成首轮核对</x:v>
      </x:c>
      <x:c r="J19" s="28" t="str">
        <x:v>下次例会复核</x:v>
      </x:c>
      <x:c r="K19" s="63" t="str">
        <x:f>IF($B19="","",IF(AND(G19="已完成",H19="已确认"),"已验收","待验收"))</x:f>
        <x:v>待验收</x:v>
      </x:c>
    </x:row>
    <x:row r="20" ht="48" customHeight="1">
      <x:c r="A20" s="2"/>
      <x:c r="B20" s="24"/>
      <x:c r="C20" s="28"/>
      <x:c r="D20" s="28"/>
      <x:c r="E20" s="28"/>
      <x:c r="F20" s="32"/>
      <x:c r="G20" s="28"/>
      <x:c r="H20" s="28"/>
      <x:c r="I20" s="28"/>
      <x:c r="J20" s="28"/>
      <x:c r="K20" s="63" t="str">
        <x:f>IF($B20="","",IF(AND(G20="已完成",H20="已确认"),"已验收","待验收"))</x:f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28"/>
      <x:c r="J21" s="28"/>
      <x:c r="K21" s="63" t="str">
        <x:f>IF($B21="","",IF(AND(G21="已完成",H21="已确认"),"已验收","待验收"))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28"/>
      <x:c r="J22" s="28"/>
      <x:c r="K22" s="63" t="str">
        <x:f>IF($B22="","",IF(AND(G22="已完成",H22="已确认"),"已验收","待验收"))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28"/>
      <x:c r="J23" s="28"/>
      <x:c r="K23" s="63" t="str">
        <x:f>IF($B23="","",IF(AND(G23="已完成",H23="已确认"),"已验收","待验收"))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28"/>
      <x:c r="J24" s="28"/>
      <x:c r="K24" s="63" t="str">
        <x:f>IF($B24="","",IF(AND(G24="已完成",H24="已确认"),"已验收","待验收"))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28"/>
      <x:c r="J25" s="28"/>
      <x:c r="K25" s="63" t="str">
        <x:f>IF($B25="","",IF(AND(G25="已完成",H25="已确认"),"已验收","待验收"))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28"/>
      <x:c r="J26" s="28"/>
      <x:c r="K26" s="63" t="str">
        <x:f>IF($B26="","",IF(AND(G26="已完成",H26="已确认"),"已验收","待验收"))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28"/>
      <x:c r="J27" s="28"/>
      <x:c r="K27" s="63" t="str">
        <x:f>IF($B27="","",IF(AND(G27="已完成",H27="已确认"),"已验收","待验收"))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28"/>
      <x:c r="J28" s="28"/>
      <x:c r="K28" s="63" t="str">
        <x:f>IF($B28="","",IF(AND(G28="已完成",H28="已确认"),"已验收","待验收"))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28"/>
      <x:c r="J29" s="28"/>
      <x:c r="K29" s="63" t="str">
        <x:f>IF($B29="","",IF(AND(G29="已完成",H29="已确认"),"已验收","待验收"))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28"/>
      <x:c r="J30" s="28"/>
      <x:c r="K30" s="63" t="str">
        <x:f>IF($B30="","",IF(AND(G30="已完成",H30="已确认"),"已验收","待验收"))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28"/>
      <x:c r="J31" s="28"/>
      <x:c r="K31" s="63" t="str">
        <x:f>IF($B31="","",IF(AND(G31="已完成",H31="已确认"),"已验收","待验收"))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28"/>
      <x:c r="J32" s="28"/>
      <x:c r="K32" s="63" t="str">
        <x:f>IF($B32="","",IF(AND(G32="已完成",H32="已确认"),"已验收","待验收"))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28"/>
      <x:c r="J33" s="28"/>
      <x:c r="K33" s="63" t="str">
        <x:f>IF($B33="","",IF(AND(G33="已完成",H33="已确认"),"已验收","待验收"))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28"/>
      <x:c r="J34" s="28"/>
      <x:c r="K34" s="63" t="str">
        <x:f>IF($B34="","",IF(AND(G34="已完成",H34="已确认"),"已验收","待验收"))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28"/>
      <x:c r="J35" s="28"/>
      <x:c r="K35" s="63" t="str">
        <x:f>IF($B35="","",IF(AND(G35="已完成",H35="已确认"),"已验收","待验收"))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28"/>
      <x:c r="J36" s="28"/>
      <x:c r="K36" s="63" t="str">
        <x:f>IF($B36="","",IF(AND(G36="已完成",H36="已确认"),"已验收","待验收"))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28"/>
      <x:c r="J37" s="28"/>
      <x:c r="K37" s="63" t="str">
        <x:f>IF($B37="","",IF(AND(G37="已完成",H37="已确认"),"已验收","待验收"))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28"/>
      <x:c r="J38" s="28"/>
      <x:c r="K38" s="63" t="str">
        <x:f>IF($B38="","",IF(AND(G38="已完成",H38="已确认"),"已验收","待验收"))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28"/>
      <x:c r="J39" s="28"/>
      <x:c r="K39" s="63" t="str">
        <x:f>IF($B39="","",IF(AND(G39="已完成",H39="已确认"),"已验收","待验收"))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28"/>
      <x:c r="J40" s="28"/>
      <x:c r="K40" s="63" t="str">
        <x:f>IF($B40="","",IF(AND(G40="已完成",H40="已确认"),"已验收","待验收"))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28"/>
      <x:c r="J41" s="28"/>
      <x:c r="K41" s="63" t="str">
        <x:f>IF($B41="","",IF(AND(G41="已完成",H41="已确认"),"已验收","待验收"))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28"/>
      <x:c r="J42" s="28"/>
      <x:c r="K42" s="63" t="str">
        <x:f>IF($B42="","",IF(AND(G42="已完成",H42="已确认"),"已验收","待验收"))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28"/>
      <x:c r="J43" s="28"/>
      <x:c r="K43" s="63" t="str">
        <x:f>IF($B43="","",IF(AND(G43="已完成",H43="已确认"),"已验收","待验收"))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28"/>
      <x:c r="J44" s="28"/>
      <x:c r="K44" s="63" t="str">
        <x:f>IF($B44="","",IF(AND(G44="已完成",H44="已确认"),"已验收","待验收"))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28"/>
      <x:c r="J45" s="28"/>
      <x:c r="K45" s="63" t="str">
        <x:f>IF($B45="","",IF(AND(G45="已完成",H45="已确认"),"已验收","待验收"))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28"/>
      <x:c r="J46" s="28"/>
      <x:c r="K46" s="63" t="str">
        <x:f>IF($B46="","",IF(AND(G46="已完成",H46="已确认"),"已验收","待验收"))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28"/>
      <x:c r="J47" s="28"/>
      <x:c r="K47" s="63" t="str">
        <x:f>IF($B47="","",IF(AND(G47="已完成",H47="已确认"),"已验收","待验收"))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28"/>
      <x:c r="J48" s="28"/>
      <x:c r="K48" s="63" t="str">
        <x:f>IF($B48="","",IF(AND(G48="已完成",H48="已确认"),"已验收","待验收"))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28"/>
      <x:c r="J49" s="28"/>
      <x:c r="K49" s="63" t="str">
        <x:f>IF($B49="","",IF(AND(G49="已完成",H49="已确认"),"已验收","待验收"))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28"/>
      <x:c r="J50" s="28"/>
      <x:c r="K50" s="63" t="str">
        <x:f>IF($B50="","",IF(AND(G50="已完成",H50="已确认"),"已验收","待验收"))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28"/>
      <x:c r="J51" s="28"/>
      <x:c r="K51" s="63" t="str">
        <x:f>IF($B51="","",IF(AND(G51="已完成",H51="已确认"),"已验收","待验收"))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28"/>
      <x:c r="J52" s="28"/>
      <x:c r="K52" s="63" t="str">
        <x:f>IF($B52="","",IF(AND(G52="已完成",H52="已确认"),"已验收","待验收"))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28"/>
      <x:c r="J53" s="28"/>
      <x:c r="K53" s="63" t="str">
        <x:f>IF($B53="","",IF(AND(G53="已完成",H53="已确认"),"已验收","待验收"))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28"/>
      <x:c r="J54" s="28"/>
      <x:c r="K54" s="63" t="str">
        <x:f>IF($B54="","",IF(AND(G54="已完成",H54="已确认"),"已验收","待验收"))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28"/>
      <x:c r="J55" s="28"/>
      <x:c r="K55" s="63" t="str">
        <x:f>IF($B55="","",IF(AND(G55="已完成",H55="已确认"),"已验收","待验收"))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28"/>
      <x:c r="J56" s="28"/>
      <x:c r="K56" s="63" t="str">
        <x:f>IF($B56="","",IF(AND(G56="已完成",H56="已确认"),"已验收","待验收"))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28"/>
      <x:c r="J57" s="28"/>
      <x:c r="K57" s="63" t="str">
        <x:f>IF($B57="","",IF(AND(G57="已完成",H57="已确认"),"已验收","待验收"))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28"/>
      <x:c r="J58" s="28"/>
      <x:c r="K58" s="63" t="str">
        <x:f>IF($B58="","",IF(AND(G58="已完成",H58="已确认"),"已验收","待验收"))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28"/>
      <x:c r="J59" s="28"/>
      <x:c r="K59" s="63" t="str">
        <x:f>IF($B59="","",IF(AND(G59="已完成",H59="已确认"),"已验收","待验收"))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28"/>
      <x:c r="J60" s="28"/>
      <x:c r="K60" s="63" t="str">
        <x:f>IF($B60="","",IF(AND(G60="已完成",H60="已确认"),"已验收","待验收"))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28"/>
      <x:c r="J61" s="28"/>
      <x:c r="K61" s="63" t="str">
        <x:f>IF($B61="","",IF(AND(G61="已完成",H61="已确认"),"已验收","待验收"))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28"/>
      <x:c r="J62" s="28"/>
      <x:c r="K62" s="63" t="str">
        <x:f>IF($B62="","",IF(AND(G62="已完成",H62="已确认"),"已验收","待验收"))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28"/>
      <x:c r="J63" s="28"/>
      <x:c r="K63" s="63" t="str">
        <x:f>IF($B63="","",IF(AND(G63="已完成",H63="已确认"),"已验收","待验收"))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28"/>
      <x:c r="J64" s="28"/>
      <x:c r="K64" s="63" t="str">
        <x:f>IF($B64="","",IF(AND(G64="已完成",H64="已确认"),"已验收","待验收"))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28"/>
      <x:c r="J65" s="28"/>
      <x:c r="K65" s="63" t="str">
        <x:f>IF($B65="","",IF(AND(G65="已完成",H65="已确认"),"已验收","待验收"))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28"/>
      <x:c r="J66" s="28"/>
      <x:c r="K66" s="63" t="str">
        <x:f>IF($B66="","",IF(AND(G66="已完成",H66="已确认"),"已验收","待验收"))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28"/>
      <x:c r="J67" s="28"/>
      <x:c r="K67" s="63" t="str">
        <x:f>IF($B67="","",IF(AND(G67="已完成",H67="已确认"),"已验收","待验收"))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28"/>
      <x:c r="J68" s="28"/>
      <x:c r="K68" s="63" t="str">
        <x:f>IF($B68="","",IF(AND(G68="已完成",H68="已确认"),"已验收","待验收"))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28"/>
      <x:c r="J69" s="28"/>
      <x:c r="K69" s="63" t="str">
        <x:f>IF($B69="","",IF(AND(G69="已完成",H69="已确认"),"已验收","待验收"))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28"/>
      <x:c r="J70" s="28"/>
      <x:c r="K70" s="63" t="str">
        <x:f>IF($B70="","",IF(AND(G70="已完成",H70="已确认"),"已验收","待验收"))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28"/>
      <x:c r="J71" s="28"/>
      <x:c r="K71" s="63" t="str">
        <x:f>IF($B71="","",IF(AND(G71="已完成",H71="已确认"),"已验收","待验收"))</x:f>
      </x:c>
    </x:row>
  </x:sheetData>
  <x:conditionalFormatting sqref="K12:K71">
    <x:cfRule type="containsText" dxfId="58" priority="1" operator="containsText" text="逾期"/>
    <x:cfRule type="containsText" dxfId="59" priority="2" operator="containsText" text="待"/>
  </x:conditionalFormatting>
  <x:conditionalFormatting sqref="G4:G4">
    <x:cfRule type="cellIs" dxfId="60" priority="3" operator="greaterThan">
      <x:formula>0</x:formula>
    </x:cfRule>
  </x:conditionalFormatting>
  <x:dataValidations count="1">
    <x:dataValidation type="list" sqref="H12:H71">
      <x:formula1>"已确认,待确认,待补充"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fc79f6d33004696"/>
  </x:tableParts>
</x:worksheet>
</file>

<file path=xl/worksheets/sheet26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4" hidden="0" customWidth="1"/>
    <x:col min="4" max="4" width="18" hidden="0" customWidth="1"/>
    <x:col min="5" max="5" width="16" hidden="0" customWidth="1"/>
    <x:col min="6" max="6" width="14" hidden="0" customWidth="1"/>
    <x:col min="7" max="7" width="14" hidden="0" customWidth="1"/>
    <x:col min="8" max="8" width="16" hidden="0" customWidth="1"/>
    <x:col min="9" max="9" width="14" hidden="0" customWidth="1"/>
    <x:col min="10" max="10" width="18" hidden="0" customWidth="1"/>
    <x:col min="11" max="11" width="28" hidden="0" customWidth="1"/>
    <x:col min="12" max="12" width="18" hidden="0" customWidth="1"/>
    <x:col min="13" max="13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门店日报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COUNTIFS($H$12:$H$71,"待填")+COUNTIFS($M$12:$M$71,"待填")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销售额</x:v>
      </x:c>
      <x:c r="G5" s="2"/>
      <x:c r="H5" s="2"/>
      <x:c r="I5" s="2"/>
      <x:c r="J5" s="9" t="str">
        <x:v>总订单数</x:v>
      </x:c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SUM($E$12:$E$71)</x:f>
        <x:v>146000</x:v>
      </x:c>
      <x:c r="G6" s="2"/>
      <x:c r="H6" s="2"/>
      <x:c r="I6" s="2"/>
      <x:c r="J6" s="10" t="n">
        <x:f>SUM($F$12:$F$71)</x:f>
        <x:v>770</x:v>
      </x:c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日期</x:v>
      </x:c>
      <x:c r="D11" s="20" t="str">
        <x:v>门店</x:v>
      </x:c>
      <x:c r="E11" s="20" t="str">
        <x:v>销售额</x:v>
      </x:c>
      <x:c r="F11" s="20" t="str">
        <x:v>订单数</x:v>
      </x:c>
      <x:c r="G11" s="20" t="str">
        <x:v>客流</x:v>
      </x:c>
      <x:c r="H11" s="20" t="str">
        <x:v>客单价</x:v>
      </x:c>
      <x:c r="I11" s="20" t="str">
        <x:v>新增会员</x:v>
      </x:c>
      <x:c r="J11" s="20" t="str">
        <x:v>重点商品</x:v>
      </x:c>
      <x:c r="K11" s="20" t="str">
        <x:v>异常情况</x:v>
      </x:c>
      <x:c r="L11" s="20" t="str">
        <x:v>店长</x:v>
      </x:c>
      <x:c r="M11" s="21" t="str">
        <x:v>客流转化率</x:v>
      </x:c>
    </x:row>
    <x:row r="12" ht="48" customHeight="1">
      <x:c r="A12" s="2"/>
      <x:c r="B12" s="24" t="str">
        <x:v>1-25-001</x:v>
      </x:c>
      <x:c r="C12" s="32" t="n">
        <x:v>46267</x:v>
      </x:c>
      <x:c r="D12" s="28" t="str">
        <x:v>北城店</x:v>
      </x:c>
      <x:c r="E12" s="40" t="n">
        <x:v>18000</x:v>
      </x:c>
      <x:c r="F12" s="48" t="n">
        <x:v>82</x:v>
      </x:c>
      <x:c r="G12" s="48" t="n">
        <x:v>150</x:v>
      </x:c>
      <x:c r="H12" s="46" t="n">
        <x:f>IF($B12="","",IF(OR(NOT(ISNUMBER(F12)),NOT(ISNUMBER(E12))),"待填",IF(F12=0,"不适用",E12/F12)))</x:f>
        <x:v>219.5121951219512</x:v>
      </x:c>
      <x:c r="I12" s="48" t="n">
        <x:v>3</x:v>
      </x:c>
      <x:c r="J12" s="28" t="str">
        <x:v>保温杯</x:v>
      </x:c>
      <x:c r="K12" s="28" t="str">
        <x:v>本行为模拟数据</x:v>
      </x:c>
      <x:c r="L12" s="28" t="str">
        <x:v>陈禾</x:v>
      </x:c>
      <x:c r="M12" s="52" t="n">
        <x:f>IF($B12="","",IF(OR(NOT(ISNUMBER(G12)),NOT(ISNUMBER(F12))),"待填",IF(G12=0,"不适用",F12/G12)))</x:f>
        <x:v>0.5466666666666666</x:v>
      </x:c>
    </x:row>
    <x:row r="13" ht="48" customHeight="1">
      <x:c r="A13" s="2"/>
      <x:c r="B13" s="24" t="str">
        <x:v>1-25-002</x:v>
      </x:c>
      <x:c r="C13" s="32" t="n">
        <x:v>46268</x:v>
      </x:c>
      <x:c r="D13" s="28" t="str">
        <x:v>南街店</x:v>
      </x:c>
      <x:c r="E13" s="40" t="n">
        <x:v>12500</x:v>
      </x:c>
      <x:c r="F13" s="48" t="n">
        <x:v>91</x:v>
      </x:c>
      <x:c r="G13" s="48" t="n">
        <x:v>170</x:v>
      </x:c>
      <x:c r="H13" s="46" t="n">
        <x:f>IF($B13="","",IF(OR(NOT(ISNUMBER(F13)),NOT(ISNUMBER(E13))),"待填",IF(F13=0,"不适用",E13/F13)))</x:f>
        <x:v>137.36263736263737</x:v>
      </x:c>
      <x:c r="I13" s="48" t="n">
        <x:v>6</x:v>
      </x:c>
      <x:c r="J13" s="28" t="str">
        <x:v>帆布袋</x:v>
      </x:c>
      <x:c r="K13" s="28" t="str">
        <x:v>等待补充材料</x:v>
      </x:c>
      <x:c r="L13" s="28" t="str">
        <x:v>许宁</x:v>
      </x:c>
      <x:c r="M13" s="52" t="n">
        <x:f>IF($B13="","",IF(OR(NOT(ISNUMBER(G13)),NOT(ISNUMBER(F13))),"待填",IF(G13=0,"不适用",F13/G13)))</x:f>
        <x:v>0.5352941176470588</x:v>
      </x:c>
    </x:row>
    <x:row r="14" ht="48" customHeight="1">
      <x:c r="A14" s="2"/>
      <x:c r="B14" s="24" t="str">
        <x:v>1-25-003</x:v>
      </x:c>
      <x:c r="C14" s="32" t="n">
        <x:v>46269</x:v>
      </x:c>
      <x:c r="D14" s="28" t="str">
        <x:v>线上店</x:v>
      </x:c>
      <x:c r="E14" s="40" t="n">
        <x:v>24000</x:v>
      </x:c>
      <x:c r="F14" s="48" t="n">
        <x:v>105</x:v>
      </x:c>
      <x:c r="G14" s="48" t="n">
        <x:v>200</x:v>
      </x:c>
      <x:c r="H14" s="46" t="n">
        <x:f>IF($B14="","",IF(OR(NOT(ISNUMBER(F14)),NOT(ISNUMBER(E14))),"待填",IF(F14=0,"不适用",E14/F14)))</x:f>
        <x:v>228.57142857142858</x:v>
      </x:c>
      <x:c r="I14" s="48" t="n">
        <x:v>9</x:v>
      </x:c>
      <x:c r="J14" s="28" t="str">
        <x:v>桌面收纳盒</x:v>
      </x:c>
      <x:c r="K14" s="28" t="str">
        <x:v>已记录处理结果</x:v>
      </x:c>
      <x:c r="L14" s="28" t="str">
        <x:v>宋安</x:v>
      </x:c>
      <x:c r="M14" s="52" t="n">
        <x:f>IF($B14="","",IF(OR(NOT(ISNUMBER(G14)),NOT(ISNUMBER(F14))),"待填",IF(G14=0,"不适用",F14/G14)))</x:f>
        <x:v>0.525</x:v>
      </x:c>
    </x:row>
    <x:row r="15" ht="48" customHeight="1">
      <x:c r="A15" s="2"/>
      <x:c r="B15" s="24" t="str">
        <x:v>1-25-004</x:v>
      </x:c>
      <x:c r="C15" s="32" t="n">
        <x:v>46270</x:v>
      </x:c>
      <x:c r="D15" s="28" t="str">
        <x:v>西园店</x:v>
      </x:c>
      <x:c r="E15" s="40" t="n">
        <x:v>9500</x:v>
      </x:c>
      <x:c r="F15" s="48" t="n">
        <x:v>78</x:v>
      </x:c>
      <x:c r="G15" s="48" t="n">
        <x:v>145</x:v>
      </x:c>
      <x:c r="H15" s="46" t="n">
        <x:f>IF($B15="","",IF(OR(NOT(ISNUMBER(F15)),NOT(ISNUMBER(E15))),"待填",IF(F15=0,"不适用",E15/F15)))</x:f>
        <x:v>121.7948717948718</x:v>
      </x:c>
      <x:c r="I15" s="48" t="n">
        <x:v>12</x:v>
      </x:c>
      <x:c r="J15" s="28" t="str">
        <x:v>笔记本套装</x:v>
      </x:c>
      <x:c r="K15" s="28" t="str">
        <x:v>下次例会复核</x:v>
      </x:c>
      <x:c r="L15" s="28" t="str">
        <x:v>沈青</x:v>
      </x:c>
      <x:c r="M15" s="52" t="n">
        <x:f>IF($B15="","",IF(OR(NOT(ISNUMBER(G15)),NOT(ISNUMBER(F15))),"待填",IF(G15=0,"不适用",F15/G15)))</x:f>
        <x:v>0.5379310344827586</x:v>
      </x:c>
    </x:row>
    <x:row r="16" ht="48" customHeight="1">
      <x:c r="A16" s="2"/>
      <x:c r="B16" s="24" t="str">
        <x:v>1-25-005</x:v>
      </x:c>
      <x:c r="C16" s="32" t="n">
        <x:v>46271</x:v>
      </x:c>
      <x:c r="D16" s="28" t="str">
        <x:v>北城店</x:v>
      </x:c>
      <x:c r="E16" s="40" t="n">
        <x:v>36000</x:v>
      </x:c>
      <x:c r="F16" s="48" t="n">
        <x:v>120</x:v>
      </x:c>
      <x:c r="G16" s="48" t="n">
        <x:v>230</x:v>
      </x:c>
      <x:c r="H16" s="46" t="n">
        <x:f>IF($B16="","",IF(OR(NOT(ISNUMBER(F16)),NOT(ISNUMBER(E16))),"待填",IF(F16=0,"不适用",E16/F16)))</x:f>
        <x:v>300</x:v>
      </x:c>
      <x:c r="I16" s="48" t="n">
        <x:v>15</x:v>
      </x:c>
      <x:c r="J16" s="28" t="str">
        <x:v>保温杯</x:v>
      </x:c>
      <x:c r="K16" s="28" t="str">
        <x:v>本行为模拟数据</x:v>
      </x:c>
      <x:c r="L16" s="28" t="str">
        <x:v>苏言</x:v>
      </x:c>
      <x:c r="M16" s="52" t="n">
        <x:f>IF($B16="","",IF(OR(NOT(ISNUMBER(G16)),NOT(ISNUMBER(F16))),"待填",IF(G16=0,"不适用",F16/G16)))</x:f>
        <x:v>0.5217391304347826</x:v>
      </x:c>
    </x:row>
    <x:row r="17" ht="48" customHeight="1">
      <x:c r="A17" s="2"/>
      <x:c r="B17" s="24" t="str">
        <x:v>1-25-006</x:v>
      </x:c>
      <x:c r="C17" s="32" t="n">
        <x:v>46272</x:v>
      </x:c>
      <x:c r="D17" s="28" t="str">
        <x:v>南街店</x:v>
      </x:c>
      <x:c r="E17" s="40" t="n">
        <x:v>16000</x:v>
      </x:c>
      <x:c r="F17" s="48" t="n">
        <x:v>99</x:v>
      </x:c>
      <x:c r="G17" s="48" t="n">
        <x:v>190</x:v>
      </x:c>
      <x:c r="H17" s="46" t="n">
        <x:f>IF($B17="","",IF(OR(NOT(ISNUMBER(F17)),NOT(ISNUMBER(E17))),"待填",IF(F17=0,"不适用",E17/F17)))</x:f>
        <x:v>161.6161616161616</x:v>
      </x:c>
      <x:c r="I17" s="48" t="n">
        <x:v>18</x:v>
      </x:c>
      <x:c r="J17" s="28" t="str">
        <x:v>帆布袋</x:v>
      </x:c>
      <x:c r="K17" s="28" t="str">
        <x:v>等待补充材料</x:v>
      </x:c>
      <x:c r="L17" s="28" t="str">
        <x:v>叶川</x:v>
      </x:c>
      <x:c r="M17" s="52" t="n">
        <x:f>IF($B17="","",IF(OR(NOT(ISNUMBER(G17)),NOT(ISNUMBER(F17))),"待填",IF(G17=0,"不适用",F17/G17)))</x:f>
        <x:v>0.5210526315789473</x:v>
      </x:c>
    </x:row>
    <x:row r="18" ht="48" customHeight="1">
      <x:c r="A18" s="2"/>
      <x:c r="B18" s="24" t="str">
        <x:v>1-25-007</x:v>
      </x:c>
      <x:c r="C18" s="32" t="n">
        <x:v>46273</x:v>
      </x:c>
      <x:c r="D18" s="28" t="str">
        <x:v>线上店</x:v>
      </x:c>
      <x:c r="E18" s="40" t="n">
        <x:v>22000</x:v>
      </x:c>
      <x:c r="F18" s="48" t="n">
        <x:v>83</x:v>
      </x:c>
      <x:c r="G18" s="48" t="n">
        <x:v>155</x:v>
      </x:c>
      <x:c r="H18" s="46" t="n">
        <x:f>IF($B18="","",IF(OR(NOT(ISNUMBER(F18)),NOT(ISNUMBER(E18))),"待填",IF(F18=0,"不适用",E18/F18)))</x:f>
        <x:v>265.06024096385545</x:v>
      </x:c>
      <x:c r="I18" s="48" t="n">
        <x:v>21</x:v>
      </x:c>
      <x:c r="J18" s="28" t="str">
        <x:v>桌面收纳盒</x:v>
      </x:c>
      <x:c r="K18" s="28" t="str">
        <x:v>已记录处理结果</x:v>
      </x:c>
      <x:c r="L18" s="28" t="str">
        <x:v>林晨</x:v>
      </x:c>
      <x:c r="M18" s="52" t="n">
        <x:f>IF($B18="","",IF(OR(NOT(ISNUMBER(G18)),NOT(ISNUMBER(F18))),"待填",IF(G18=0,"不适用",F18/G18)))</x:f>
        <x:v>0.535483870967742</x:v>
      </x:c>
    </x:row>
    <x:row r="19" ht="48" customHeight="1">
      <x:c r="A19" s="2"/>
      <x:c r="B19" s="24" t="str">
        <x:v>1-25-008</x:v>
      </x:c>
      <x:c r="C19" s="32" t="n">
        <x:v>46274</x:v>
      </x:c>
      <x:c r="D19" s="28" t="str">
        <x:v>西园店</x:v>
      </x:c>
      <x:c r="E19" s="40" t="n">
        <x:v>8000</x:v>
      </x:c>
      <x:c r="F19" s="48" t="n">
        <x:v>112</x:v>
      </x:c>
      <x:c r="G19" s="48" t="n">
        <x:v>210</x:v>
      </x:c>
      <x:c r="H19" s="46" t="n">
        <x:f>IF($B19="","",IF(OR(NOT(ISNUMBER(F19)),NOT(ISNUMBER(E19))),"待填",IF(F19=0,"不适用",E19/F19)))</x:f>
        <x:v>71.42857142857143</x:v>
      </x:c>
      <x:c r="I19" s="48" t="n">
        <x:v>24</x:v>
      </x:c>
      <x:c r="J19" s="28" t="str">
        <x:v>笔记本套装</x:v>
      </x:c>
      <x:c r="K19" s="28" t="str">
        <x:v>下次例会复核</x:v>
      </x:c>
      <x:c r="L19" s="28" t="str">
        <x:v>周悦</x:v>
      </x:c>
      <x:c r="M19" s="52" t="n">
        <x:f>IF($B19="","",IF(OR(NOT(ISNUMBER(G19)),NOT(ISNUMBER(F19))),"待填",IF(G19=0,"不适用",F19/G19)))</x:f>
        <x:v>0.5333333333333333</x:v>
      </x:c>
    </x:row>
    <x:row r="20" ht="48" customHeight="1">
      <x:c r="A20" s="2"/>
      <x:c r="B20" s="24"/>
      <x:c r="C20" s="32"/>
      <x:c r="D20" s="28"/>
      <x:c r="E20" s="40"/>
      <x:c r="F20" s="48"/>
      <x:c r="G20" s="48"/>
      <x:c r="H20" s="46" t="str">
        <x:f>IF($B20="","",IF(OR(NOT(ISNUMBER(F20)),NOT(ISNUMBER(E20))),"待填",IF(F20=0,"不适用",E20/F20)))</x:f>
      </x:c>
      <x:c r="I20" s="48"/>
      <x:c r="J20" s="28"/>
      <x:c r="K20" s="28"/>
      <x:c r="L20" s="28"/>
      <x:c r="M20" s="52" t="str">
        <x:f>IF($B20="","",IF(OR(NOT(ISNUMBER(G20)),NOT(ISNUMBER(F20))),"待填",IF(G20=0,"不适用",F20/G20)))</x:f>
      </x:c>
    </x:row>
    <x:row r="21" ht="48" customHeight="1">
      <x:c r="A21" s="2"/>
      <x:c r="B21" s="24"/>
      <x:c r="C21" s="32"/>
      <x:c r="D21" s="28"/>
      <x:c r="E21" s="40"/>
      <x:c r="F21" s="48"/>
      <x:c r="G21" s="48"/>
      <x:c r="H21" s="46" t="str">
        <x:f>IF($B21="","",IF(OR(NOT(ISNUMBER(F21)),NOT(ISNUMBER(E21))),"待填",IF(F21=0,"不适用",E21/F21)))</x:f>
      </x:c>
      <x:c r="I21" s="48"/>
      <x:c r="J21" s="28"/>
      <x:c r="K21" s="28"/>
      <x:c r="L21" s="28"/>
      <x:c r="M21" s="52" t="str">
        <x:f>IF($B21="","",IF(OR(NOT(ISNUMBER(G21)),NOT(ISNUMBER(F21))),"待填",IF(G21=0,"不适用",F21/G21)))</x:f>
      </x:c>
    </x:row>
    <x:row r="22" ht="48" customHeight="1">
      <x:c r="A22" s="2"/>
      <x:c r="B22" s="24"/>
      <x:c r="C22" s="32"/>
      <x:c r="D22" s="28"/>
      <x:c r="E22" s="40"/>
      <x:c r="F22" s="48"/>
      <x:c r="G22" s="48"/>
      <x:c r="H22" s="46" t="str">
        <x:f>IF($B22="","",IF(OR(NOT(ISNUMBER(F22)),NOT(ISNUMBER(E22))),"待填",IF(F22=0,"不适用",E22/F22)))</x:f>
      </x:c>
      <x:c r="I22" s="48"/>
      <x:c r="J22" s="28"/>
      <x:c r="K22" s="28"/>
      <x:c r="L22" s="28"/>
      <x:c r="M22" s="52" t="str">
        <x:f>IF($B22="","",IF(OR(NOT(ISNUMBER(G22)),NOT(ISNUMBER(F22))),"待填",IF(G22=0,"不适用",F22/G22)))</x:f>
      </x:c>
    </x:row>
    <x:row r="23" ht="48" customHeight="1">
      <x:c r="A23" s="2"/>
      <x:c r="B23" s="24"/>
      <x:c r="C23" s="32"/>
      <x:c r="D23" s="28"/>
      <x:c r="E23" s="40"/>
      <x:c r="F23" s="48"/>
      <x:c r="G23" s="48"/>
      <x:c r="H23" s="46" t="str">
        <x:f>IF($B23="","",IF(OR(NOT(ISNUMBER(F23)),NOT(ISNUMBER(E23))),"待填",IF(F23=0,"不适用",E23/F23)))</x:f>
      </x:c>
      <x:c r="I23" s="48"/>
      <x:c r="J23" s="28"/>
      <x:c r="K23" s="28"/>
      <x:c r="L23" s="28"/>
      <x:c r="M23" s="52" t="str">
        <x:f>IF($B23="","",IF(OR(NOT(ISNUMBER(G23)),NOT(ISNUMBER(F23))),"待填",IF(G23=0,"不适用",F23/G23)))</x:f>
      </x:c>
    </x:row>
    <x:row r="24" ht="48" customHeight="1">
      <x:c r="A24" s="2"/>
      <x:c r="B24" s="24"/>
      <x:c r="C24" s="32"/>
      <x:c r="D24" s="28"/>
      <x:c r="E24" s="40"/>
      <x:c r="F24" s="48"/>
      <x:c r="G24" s="48"/>
      <x:c r="H24" s="46" t="str">
        <x:f>IF($B24="","",IF(OR(NOT(ISNUMBER(F24)),NOT(ISNUMBER(E24))),"待填",IF(F24=0,"不适用",E24/F24)))</x:f>
      </x:c>
      <x:c r="I24" s="48"/>
      <x:c r="J24" s="28"/>
      <x:c r="K24" s="28"/>
      <x:c r="L24" s="28"/>
      <x:c r="M24" s="52" t="str">
        <x:f>IF($B24="","",IF(OR(NOT(ISNUMBER(G24)),NOT(ISNUMBER(F24))),"待填",IF(G24=0,"不适用",F24/G24)))</x:f>
      </x:c>
    </x:row>
    <x:row r="25" ht="48" customHeight="1">
      <x:c r="A25" s="2"/>
      <x:c r="B25" s="24"/>
      <x:c r="C25" s="32"/>
      <x:c r="D25" s="28"/>
      <x:c r="E25" s="40"/>
      <x:c r="F25" s="48"/>
      <x:c r="G25" s="48"/>
      <x:c r="H25" s="46" t="str">
        <x:f>IF($B25="","",IF(OR(NOT(ISNUMBER(F25)),NOT(ISNUMBER(E25))),"待填",IF(F25=0,"不适用",E25/F25)))</x:f>
      </x:c>
      <x:c r="I25" s="48"/>
      <x:c r="J25" s="28"/>
      <x:c r="K25" s="28"/>
      <x:c r="L25" s="28"/>
      <x:c r="M25" s="52" t="str">
        <x:f>IF($B25="","",IF(OR(NOT(ISNUMBER(G25)),NOT(ISNUMBER(F25))),"待填",IF(G25=0,"不适用",F25/G25)))</x:f>
      </x:c>
    </x:row>
    <x:row r="26" ht="48" customHeight="1">
      <x:c r="A26" s="2"/>
      <x:c r="B26" s="24"/>
      <x:c r="C26" s="32"/>
      <x:c r="D26" s="28"/>
      <x:c r="E26" s="40"/>
      <x:c r="F26" s="48"/>
      <x:c r="G26" s="48"/>
      <x:c r="H26" s="46" t="str">
        <x:f>IF($B26="","",IF(OR(NOT(ISNUMBER(F26)),NOT(ISNUMBER(E26))),"待填",IF(F26=0,"不适用",E26/F26)))</x:f>
      </x:c>
      <x:c r="I26" s="48"/>
      <x:c r="J26" s="28"/>
      <x:c r="K26" s="28"/>
      <x:c r="L26" s="28"/>
      <x:c r="M26" s="52" t="str">
        <x:f>IF($B26="","",IF(OR(NOT(ISNUMBER(G26)),NOT(ISNUMBER(F26))),"待填",IF(G26=0,"不适用",F26/G26)))</x:f>
      </x:c>
    </x:row>
    <x:row r="27" ht="48" customHeight="1">
      <x:c r="A27" s="2"/>
      <x:c r="B27" s="24"/>
      <x:c r="C27" s="32"/>
      <x:c r="D27" s="28"/>
      <x:c r="E27" s="40"/>
      <x:c r="F27" s="48"/>
      <x:c r="G27" s="48"/>
      <x:c r="H27" s="46" t="str">
        <x:f>IF($B27="","",IF(OR(NOT(ISNUMBER(F27)),NOT(ISNUMBER(E27))),"待填",IF(F27=0,"不适用",E27/F27)))</x:f>
      </x:c>
      <x:c r="I27" s="48"/>
      <x:c r="J27" s="28"/>
      <x:c r="K27" s="28"/>
      <x:c r="L27" s="28"/>
      <x:c r="M27" s="52" t="str">
        <x:f>IF($B27="","",IF(OR(NOT(ISNUMBER(G27)),NOT(ISNUMBER(F27))),"待填",IF(G27=0,"不适用",F27/G27)))</x:f>
      </x:c>
    </x:row>
    <x:row r="28" ht="48" customHeight="1">
      <x:c r="A28" s="2"/>
      <x:c r="B28" s="24"/>
      <x:c r="C28" s="32"/>
      <x:c r="D28" s="28"/>
      <x:c r="E28" s="40"/>
      <x:c r="F28" s="48"/>
      <x:c r="G28" s="48"/>
      <x:c r="H28" s="46" t="str">
        <x:f>IF($B28="","",IF(OR(NOT(ISNUMBER(F28)),NOT(ISNUMBER(E28))),"待填",IF(F28=0,"不适用",E28/F28)))</x:f>
      </x:c>
      <x:c r="I28" s="48"/>
      <x:c r="J28" s="28"/>
      <x:c r="K28" s="28"/>
      <x:c r="L28" s="28"/>
      <x:c r="M28" s="52" t="str">
        <x:f>IF($B28="","",IF(OR(NOT(ISNUMBER(G28)),NOT(ISNUMBER(F28))),"待填",IF(G28=0,"不适用",F28/G28)))</x:f>
      </x:c>
    </x:row>
    <x:row r="29" ht="48" customHeight="1">
      <x:c r="A29" s="2"/>
      <x:c r="B29" s="24"/>
      <x:c r="C29" s="32"/>
      <x:c r="D29" s="28"/>
      <x:c r="E29" s="40"/>
      <x:c r="F29" s="48"/>
      <x:c r="G29" s="48"/>
      <x:c r="H29" s="46" t="str">
        <x:f>IF($B29="","",IF(OR(NOT(ISNUMBER(F29)),NOT(ISNUMBER(E29))),"待填",IF(F29=0,"不适用",E29/F29)))</x:f>
      </x:c>
      <x:c r="I29" s="48"/>
      <x:c r="J29" s="28"/>
      <x:c r="K29" s="28"/>
      <x:c r="L29" s="28"/>
      <x:c r="M29" s="52" t="str">
        <x:f>IF($B29="","",IF(OR(NOT(ISNUMBER(G29)),NOT(ISNUMBER(F29))),"待填",IF(G29=0,"不适用",F29/G29)))</x:f>
      </x:c>
    </x:row>
    <x:row r="30" ht="48" customHeight="1">
      <x:c r="A30" s="2"/>
      <x:c r="B30" s="24"/>
      <x:c r="C30" s="32"/>
      <x:c r="D30" s="28"/>
      <x:c r="E30" s="40"/>
      <x:c r="F30" s="48"/>
      <x:c r="G30" s="48"/>
      <x:c r="H30" s="46" t="str">
        <x:f>IF($B30="","",IF(OR(NOT(ISNUMBER(F30)),NOT(ISNUMBER(E30))),"待填",IF(F30=0,"不适用",E30/F30)))</x:f>
      </x:c>
      <x:c r="I30" s="48"/>
      <x:c r="J30" s="28"/>
      <x:c r="K30" s="28"/>
      <x:c r="L30" s="28"/>
      <x:c r="M30" s="52" t="str">
        <x:f>IF($B30="","",IF(OR(NOT(ISNUMBER(G30)),NOT(ISNUMBER(F30))),"待填",IF(G30=0,"不适用",F30/G30)))</x:f>
      </x:c>
    </x:row>
    <x:row r="31" ht="48" customHeight="1">
      <x:c r="A31" s="2"/>
      <x:c r="B31" s="24"/>
      <x:c r="C31" s="32"/>
      <x:c r="D31" s="28"/>
      <x:c r="E31" s="40"/>
      <x:c r="F31" s="48"/>
      <x:c r="G31" s="48"/>
      <x:c r="H31" s="46" t="str">
        <x:f>IF($B31="","",IF(OR(NOT(ISNUMBER(F31)),NOT(ISNUMBER(E31))),"待填",IF(F31=0,"不适用",E31/F31)))</x:f>
      </x:c>
      <x:c r="I31" s="48"/>
      <x:c r="J31" s="28"/>
      <x:c r="K31" s="28"/>
      <x:c r="L31" s="28"/>
      <x:c r="M31" s="52" t="str">
        <x:f>IF($B31="","",IF(OR(NOT(ISNUMBER(G31)),NOT(ISNUMBER(F31))),"待填",IF(G31=0,"不适用",F31/G31)))</x:f>
      </x:c>
    </x:row>
    <x:row r="32" ht="48" customHeight="1">
      <x:c r="A32" s="2"/>
      <x:c r="B32" s="24"/>
      <x:c r="C32" s="32"/>
      <x:c r="D32" s="28"/>
      <x:c r="E32" s="40"/>
      <x:c r="F32" s="48"/>
      <x:c r="G32" s="48"/>
      <x:c r="H32" s="46" t="str">
        <x:f>IF($B32="","",IF(OR(NOT(ISNUMBER(F32)),NOT(ISNUMBER(E32))),"待填",IF(F32=0,"不适用",E32/F32)))</x:f>
      </x:c>
      <x:c r="I32" s="48"/>
      <x:c r="J32" s="28"/>
      <x:c r="K32" s="28"/>
      <x:c r="L32" s="28"/>
      <x:c r="M32" s="52" t="str">
        <x:f>IF($B32="","",IF(OR(NOT(ISNUMBER(G32)),NOT(ISNUMBER(F32))),"待填",IF(G32=0,"不适用",F32/G32)))</x:f>
      </x:c>
    </x:row>
    <x:row r="33" ht="48" customHeight="1">
      <x:c r="A33" s="2"/>
      <x:c r="B33" s="24"/>
      <x:c r="C33" s="32"/>
      <x:c r="D33" s="28"/>
      <x:c r="E33" s="40"/>
      <x:c r="F33" s="48"/>
      <x:c r="G33" s="48"/>
      <x:c r="H33" s="46" t="str">
        <x:f>IF($B33="","",IF(OR(NOT(ISNUMBER(F33)),NOT(ISNUMBER(E33))),"待填",IF(F33=0,"不适用",E33/F33)))</x:f>
      </x:c>
      <x:c r="I33" s="48"/>
      <x:c r="J33" s="28"/>
      <x:c r="K33" s="28"/>
      <x:c r="L33" s="28"/>
      <x:c r="M33" s="52" t="str">
        <x:f>IF($B33="","",IF(OR(NOT(ISNUMBER(G33)),NOT(ISNUMBER(F33))),"待填",IF(G33=0,"不适用",F33/G33)))</x:f>
      </x:c>
    </x:row>
    <x:row r="34" ht="48" customHeight="1">
      <x:c r="A34" s="2"/>
      <x:c r="B34" s="24"/>
      <x:c r="C34" s="32"/>
      <x:c r="D34" s="28"/>
      <x:c r="E34" s="40"/>
      <x:c r="F34" s="48"/>
      <x:c r="G34" s="48"/>
      <x:c r="H34" s="46" t="str">
        <x:f>IF($B34="","",IF(OR(NOT(ISNUMBER(F34)),NOT(ISNUMBER(E34))),"待填",IF(F34=0,"不适用",E34/F34)))</x:f>
      </x:c>
      <x:c r="I34" s="48"/>
      <x:c r="J34" s="28"/>
      <x:c r="K34" s="28"/>
      <x:c r="L34" s="28"/>
      <x:c r="M34" s="52" t="str">
        <x:f>IF($B34="","",IF(OR(NOT(ISNUMBER(G34)),NOT(ISNUMBER(F34))),"待填",IF(G34=0,"不适用",F34/G34)))</x:f>
      </x:c>
    </x:row>
    <x:row r="35" ht="48" customHeight="1">
      <x:c r="A35" s="2"/>
      <x:c r="B35" s="24"/>
      <x:c r="C35" s="32"/>
      <x:c r="D35" s="28"/>
      <x:c r="E35" s="40"/>
      <x:c r="F35" s="48"/>
      <x:c r="G35" s="48"/>
      <x:c r="H35" s="46" t="str">
        <x:f>IF($B35="","",IF(OR(NOT(ISNUMBER(F35)),NOT(ISNUMBER(E35))),"待填",IF(F35=0,"不适用",E35/F35)))</x:f>
      </x:c>
      <x:c r="I35" s="48"/>
      <x:c r="J35" s="28"/>
      <x:c r="K35" s="28"/>
      <x:c r="L35" s="28"/>
      <x:c r="M35" s="52" t="str">
        <x:f>IF($B35="","",IF(OR(NOT(ISNUMBER(G35)),NOT(ISNUMBER(F35))),"待填",IF(G35=0,"不适用",F35/G35)))</x:f>
      </x:c>
    </x:row>
    <x:row r="36" ht="48" customHeight="1">
      <x:c r="A36" s="2"/>
      <x:c r="B36" s="24"/>
      <x:c r="C36" s="32"/>
      <x:c r="D36" s="28"/>
      <x:c r="E36" s="40"/>
      <x:c r="F36" s="48"/>
      <x:c r="G36" s="48"/>
      <x:c r="H36" s="46" t="str">
        <x:f>IF($B36="","",IF(OR(NOT(ISNUMBER(F36)),NOT(ISNUMBER(E36))),"待填",IF(F36=0,"不适用",E36/F36)))</x:f>
      </x:c>
      <x:c r="I36" s="48"/>
      <x:c r="J36" s="28"/>
      <x:c r="K36" s="28"/>
      <x:c r="L36" s="28"/>
      <x:c r="M36" s="52" t="str">
        <x:f>IF($B36="","",IF(OR(NOT(ISNUMBER(G36)),NOT(ISNUMBER(F36))),"待填",IF(G36=0,"不适用",F36/G36)))</x:f>
      </x:c>
    </x:row>
    <x:row r="37" ht="48" customHeight="1">
      <x:c r="A37" s="2"/>
      <x:c r="B37" s="24"/>
      <x:c r="C37" s="32"/>
      <x:c r="D37" s="28"/>
      <x:c r="E37" s="40"/>
      <x:c r="F37" s="48"/>
      <x:c r="G37" s="48"/>
      <x:c r="H37" s="46" t="str">
        <x:f>IF($B37="","",IF(OR(NOT(ISNUMBER(F37)),NOT(ISNUMBER(E37))),"待填",IF(F37=0,"不适用",E37/F37)))</x:f>
      </x:c>
      <x:c r="I37" s="48"/>
      <x:c r="J37" s="28"/>
      <x:c r="K37" s="28"/>
      <x:c r="L37" s="28"/>
      <x:c r="M37" s="52" t="str">
        <x:f>IF($B37="","",IF(OR(NOT(ISNUMBER(G37)),NOT(ISNUMBER(F37))),"待填",IF(G37=0,"不适用",F37/G37)))</x:f>
      </x:c>
    </x:row>
    <x:row r="38" ht="48" customHeight="1">
      <x:c r="A38" s="2"/>
      <x:c r="B38" s="24"/>
      <x:c r="C38" s="32"/>
      <x:c r="D38" s="28"/>
      <x:c r="E38" s="40"/>
      <x:c r="F38" s="48"/>
      <x:c r="G38" s="48"/>
      <x:c r="H38" s="46" t="str">
        <x:f>IF($B38="","",IF(OR(NOT(ISNUMBER(F38)),NOT(ISNUMBER(E38))),"待填",IF(F38=0,"不适用",E38/F38)))</x:f>
      </x:c>
      <x:c r="I38" s="48"/>
      <x:c r="J38" s="28"/>
      <x:c r="K38" s="28"/>
      <x:c r="L38" s="28"/>
      <x:c r="M38" s="52" t="str">
        <x:f>IF($B38="","",IF(OR(NOT(ISNUMBER(G38)),NOT(ISNUMBER(F38))),"待填",IF(G38=0,"不适用",F38/G38)))</x:f>
      </x:c>
    </x:row>
    <x:row r="39" ht="48" customHeight="1">
      <x:c r="A39" s="2"/>
      <x:c r="B39" s="24"/>
      <x:c r="C39" s="32"/>
      <x:c r="D39" s="28"/>
      <x:c r="E39" s="40"/>
      <x:c r="F39" s="48"/>
      <x:c r="G39" s="48"/>
      <x:c r="H39" s="46" t="str">
        <x:f>IF($B39="","",IF(OR(NOT(ISNUMBER(F39)),NOT(ISNUMBER(E39))),"待填",IF(F39=0,"不适用",E39/F39)))</x:f>
      </x:c>
      <x:c r="I39" s="48"/>
      <x:c r="J39" s="28"/>
      <x:c r="K39" s="28"/>
      <x:c r="L39" s="28"/>
      <x:c r="M39" s="52" t="str">
        <x:f>IF($B39="","",IF(OR(NOT(ISNUMBER(G39)),NOT(ISNUMBER(F39))),"待填",IF(G39=0,"不适用",F39/G39)))</x:f>
      </x:c>
    </x:row>
    <x:row r="40" ht="48" customHeight="1">
      <x:c r="A40" s="2"/>
      <x:c r="B40" s="24"/>
      <x:c r="C40" s="32"/>
      <x:c r="D40" s="28"/>
      <x:c r="E40" s="40"/>
      <x:c r="F40" s="48"/>
      <x:c r="G40" s="48"/>
      <x:c r="H40" s="46" t="str">
        <x:f>IF($B40="","",IF(OR(NOT(ISNUMBER(F40)),NOT(ISNUMBER(E40))),"待填",IF(F40=0,"不适用",E40/F40)))</x:f>
      </x:c>
      <x:c r="I40" s="48"/>
      <x:c r="J40" s="28"/>
      <x:c r="K40" s="28"/>
      <x:c r="L40" s="28"/>
      <x:c r="M40" s="52" t="str">
        <x:f>IF($B40="","",IF(OR(NOT(ISNUMBER(G40)),NOT(ISNUMBER(F40))),"待填",IF(G40=0,"不适用",F40/G40)))</x:f>
      </x:c>
    </x:row>
    <x:row r="41" ht="48" customHeight="1">
      <x:c r="A41" s="2"/>
      <x:c r="B41" s="24"/>
      <x:c r="C41" s="32"/>
      <x:c r="D41" s="28"/>
      <x:c r="E41" s="40"/>
      <x:c r="F41" s="48"/>
      <x:c r="G41" s="48"/>
      <x:c r="H41" s="46" t="str">
        <x:f>IF($B41="","",IF(OR(NOT(ISNUMBER(F41)),NOT(ISNUMBER(E41))),"待填",IF(F41=0,"不适用",E41/F41)))</x:f>
      </x:c>
      <x:c r="I41" s="48"/>
      <x:c r="J41" s="28"/>
      <x:c r="K41" s="28"/>
      <x:c r="L41" s="28"/>
      <x:c r="M41" s="52" t="str">
        <x:f>IF($B41="","",IF(OR(NOT(ISNUMBER(G41)),NOT(ISNUMBER(F41))),"待填",IF(G41=0,"不适用",F41/G41)))</x:f>
      </x:c>
    </x:row>
    <x:row r="42" ht="48" customHeight="1">
      <x:c r="A42" s="2"/>
      <x:c r="B42" s="24"/>
      <x:c r="C42" s="32"/>
      <x:c r="D42" s="28"/>
      <x:c r="E42" s="40"/>
      <x:c r="F42" s="48"/>
      <x:c r="G42" s="48"/>
      <x:c r="H42" s="46" t="str">
        <x:f>IF($B42="","",IF(OR(NOT(ISNUMBER(F42)),NOT(ISNUMBER(E42))),"待填",IF(F42=0,"不适用",E42/F42)))</x:f>
      </x:c>
      <x:c r="I42" s="48"/>
      <x:c r="J42" s="28"/>
      <x:c r="K42" s="28"/>
      <x:c r="L42" s="28"/>
      <x:c r="M42" s="52" t="str">
        <x:f>IF($B42="","",IF(OR(NOT(ISNUMBER(G42)),NOT(ISNUMBER(F42))),"待填",IF(G42=0,"不适用",F42/G42)))</x:f>
      </x:c>
    </x:row>
    <x:row r="43" ht="48" customHeight="1">
      <x:c r="A43" s="2"/>
      <x:c r="B43" s="24"/>
      <x:c r="C43" s="32"/>
      <x:c r="D43" s="28"/>
      <x:c r="E43" s="40"/>
      <x:c r="F43" s="48"/>
      <x:c r="G43" s="48"/>
      <x:c r="H43" s="46" t="str">
        <x:f>IF($B43="","",IF(OR(NOT(ISNUMBER(F43)),NOT(ISNUMBER(E43))),"待填",IF(F43=0,"不适用",E43/F43)))</x:f>
      </x:c>
      <x:c r="I43" s="48"/>
      <x:c r="J43" s="28"/>
      <x:c r="K43" s="28"/>
      <x:c r="L43" s="28"/>
      <x:c r="M43" s="52" t="str">
        <x:f>IF($B43="","",IF(OR(NOT(ISNUMBER(G43)),NOT(ISNUMBER(F43))),"待填",IF(G43=0,"不适用",F43/G43)))</x:f>
      </x:c>
    </x:row>
    <x:row r="44" ht="48" customHeight="1">
      <x:c r="A44" s="2"/>
      <x:c r="B44" s="24"/>
      <x:c r="C44" s="32"/>
      <x:c r="D44" s="28"/>
      <x:c r="E44" s="40"/>
      <x:c r="F44" s="48"/>
      <x:c r="G44" s="48"/>
      <x:c r="H44" s="46" t="str">
        <x:f>IF($B44="","",IF(OR(NOT(ISNUMBER(F44)),NOT(ISNUMBER(E44))),"待填",IF(F44=0,"不适用",E44/F44)))</x:f>
      </x:c>
      <x:c r="I44" s="48"/>
      <x:c r="J44" s="28"/>
      <x:c r="K44" s="28"/>
      <x:c r="L44" s="28"/>
      <x:c r="M44" s="52" t="str">
        <x:f>IF($B44="","",IF(OR(NOT(ISNUMBER(G44)),NOT(ISNUMBER(F44))),"待填",IF(G44=0,"不适用",F44/G44)))</x:f>
      </x:c>
    </x:row>
    <x:row r="45" ht="48" customHeight="1">
      <x:c r="A45" s="2"/>
      <x:c r="B45" s="24"/>
      <x:c r="C45" s="32"/>
      <x:c r="D45" s="28"/>
      <x:c r="E45" s="40"/>
      <x:c r="F45" s="48"/>
      <x:c r="G45" s="48"/>
      <x:c r="H45" s="46" t="str">
        <x:f>IF($B45="","",IF(OR(NOT(ISNUMBER(F45)),NOT(ISNUMBER(E45))),"待填",IF(F45=0,"不适用",E45/F45)))</x:f>
      </x:c>
      <x:c r="I45" s="48"/>
      <x:c r="J45" s="28"/>
      <x:c r="K45" s="28"/>
      <x:c r="L45" s="28"/>
      <x:c r="M45" s="52" t="str">
        <x:f>IF($B45="","",IF(OR(NOT(ISNUMBER(G45)),NOT(ISNUMBER(F45))),"待填",IF(G45=0,"不适用",F45/G45)))</x:f>
      </x:c>
    </x:row>
    <x:row r="46" ht="48" customHeight="1">
      <x:c r="A46" s="2"/>
      <x:c r="B46" s="24"/>
      <x:c r="C46" s="32"/>
      <x:c r="D46" s="28"/>
      <x:c r="E46" s="40"/>
      <x:c r="F46" s="48"/>
      <x:c r="G46" s="48"/>
      <x:c r="H46" s="46" t="str">
        <x:f>IF($B46="","",IF(OR(NOT(ISNUMBER(F46)),NOT(ISNUMBER(E46))),"待填",IF(F46=0,"不适用",E46/F46)))</x:f>
      </x:c>
      <x:c r="I46" s="48"/>
      <x:c r="J46" s="28"/>
      <x:c r="K46" s="28"/>
      <x:c r="L46" s="28"/>
      <x:c r="M46" s="52" t="str">
        <x:f>IF($B46="","",IF(OR(NOT(ISNUMBER(G46)),NOT(ISNUMBER(F46))),"待填",IF(G46=0,"不适用",F46/G46)))</x:f>
      </x:c>
    </x:row>
    <x:row r="47" ht="48" customHeight="1">
      <x:c r="A47" s="2"/>
      <x:c r="B47" s="24"/>
      <x:c r="C47" s="32"/>
      <x:c r="D47" s="28"/>
      <x:c r="E47" s="40"/>
      <x:c r="F47" s="48"/>
      <x:c r="G47" s="48"/>
      <x:c r="H47" s="46" t="str">
        <x:f>IF($B47="","",IF(OR(NOT(ISNUMBER(F47)),NOT(ISNUMBER(E47))),"待填",IF(F47=0,"不适用",E47/F47)))</x:f>
      </x:c>
      <x:c r="I47" s="48"/>
      <x:c r="J47" s="28"/>
      <x:c r="K47" s="28"/>
      <x:c r="L47" s="28"/>
      <x:c r="M47" s="52" t="str">
        <x:f>IF($B47="","",IF(OR(NOT(ISNUMBER(G47)),NOT(ISNUMBER(F47))),"待填",IF(G47=0,"不适用",F47/G47)))</x:f>
      </x:c>
    </x:row>
    <x:row r="48" ht="48" customHeight="1">
      <x:c r="A48" s="2"/>
      <x:c r="B48" s="24"/>
      <x:c r="C48" s="32"/>
      <x:c r="D48" s="28"/>
      <x:c r="E48" s="40"/>
      <x:c r="F48" s="48"/>
      <x:c r="G48" s="48"/>
      <x:c r="H48" s="46" t="str">
        <x:f>IF($B48="","",IF(OR(NOT(ISNUMBER(F48)),NOT(ISNUMBER(E48))),"待填",IF(F48=0,"不适用",E48/F48)))</x:f>
      </x:c>
      <x:c r="I48" s="48"/>
      <x:c r="J48" s="28"/>
      <x:c r="K48" s="28"/>
      <x:c r="L48" s="28"/>
      <x:c r="M48" s="52" t="str">
        <x:f>IF($B48="","",IF(OR(NOT(ISNUMBER(G48)),NOT(ISNUMBER(F48))),"待填",IF(G48=0,"不适用",F48/G48)))</x:f>
      </x:c>
    </x:row>
    <x:row r="49" ht="48" customHeight="1">
      <x:c r="A49" s="2"/>
      <x:c r="B49" s="24"/>
      <x:c r="C49" s="32"/>
      <x:c r="D49" s="28"/>
      <x:c r="E49" s="40"/>
      <x:c r="F49" s="48"/>
      <x:c r="G49" s="48"/>
      <x:c r="H49" s="46" t="str">
        <x:f>IF($B49="","",IF(OR(NOT(ISNUMBER(F49)),NOT(ISNUMBER(E49))),"待填",IF(F49=0,"不适用",E49/F49)))</x:f>
      </x:c>
      <x:c r="I49" s="48"/>
      <x:c r="J49" s="28"/>
      <x:c r="K49" s="28"/>
      <x:c r="L49" s="28"/>
      <x:c r="M49" s="52" t="str">
        <x:f>IF($B49="","",IF(OR(NOT(ISNUMBER(G49)),NOT(ISNUMBER(F49))),"待填",IF(G49=0,"不适用",F49/G49)))</x:f>
      </x:c>
    </x:row>
    <x:row r="50" ht="48" customHeight="1">
      <x:c r="A50" s="2"/>
      <x:c r="B50" s="24"/>
      <x:c r="C50" s="32"/>
      <x:c r="D50" s="28"/>
      <x:c r="E50" s="40"/>
      <x:c r="F50" s="48"/>
      <x:c r="G50" s="48"/>
      <x:c r="H50" s="46" t="str">
        <x:f>IF($B50="","",IF(OR(NOT(ISNUMBER(F50)),NOT(ISNUMBER(E50))),"待填",IF(F50=0,"不适用",E50/F50)))</x:f>
      </x:c>
      <x:c r="I50" s="48"/>
      <x:c r="J50" s="28"/>
      <x:c r="K50" s="28"/>
      <x:c r="L50" s="28"/>
      <x:c r="M50" s="52" t="str">
        <x:f>IF($B50="","",IF(OR(NOT(ISNUMBER(G50)),NOT(ISNUMBER(F50))),"待填",IF(G50=0,"不适用",F50/G50)))</x:f>
      </x:c>
    </x:row>
    <x:row r="51" ht="48" customHeight="1">
      <x:c r="A51" s="2"/>
      <x:c r="B51" s="24"/>
      <x:c r="C51" s="32"/>
      <x:c r="D51" s="28"/>
      <x:c r="E51" s="40"/>
      <x:c r="F51" s="48"/>
      <x:c r="G51" s="48"/>
      <x:c r="H51" s="46" t="str">
        <x:f>IF($B51="","",IF(OR(NOT(ISNUMBER(F51)),NOT(ISNUMBER(E51))),"待填",IF(F51=0,"不适用",E51/F51)))</x:f>
      </x:c>
      <x:c r="I51" s="48"/>
      <x:c r="J51" s="28"/>
      <x:c r="K51" s="28"/>
      <x:c r="L51" s="28"/>
      <x:c r="M51" s="52" t="str">
        <x:f>IF($B51="","",IF(OR(NOT(ISNUMBER(G51)),NOT(ISNUMBER(F51))),"待填",IF(G51=0,"不适用",F51/G51)))</x:f>
      </x:c>
    </x:row>
    <x:row r="52" ht="48" customHeight="1">
      <x:c r="A52" s="2"/>
      <x:c r="B52" s="24"/>
      <x:c r="C52" s="32"/>
      <x:c r="D52" s="28"/>
      <x:c r="E52" s="40"/>
      <x:c r="F52" s="48"/>
      <x:c r="G52" s="48"/>
      <x:c r="H52" s="46" t="str">
        <x:f>IF($B52="","",IF(OR(NOT(ISNUMBER(F52)),NOT(ISNUMBER(E52))),"待填",IF(F52=0,"不适用",E52/F52)))</x:f>
      </x:c>
      <x:c r="I52" s="48"/>
      <x:c r="J52" s="28"/>
      <x:c r="K52" s="28"/>
      <x:c r="L52" s="28"/>
      <x:c r="M52" s="52" t="str">
        <x:f>IF($B52="","",IF(OR(NOT(ISNUMBER(G52)),NOT(ISNUMBER(F52))),"待填",IF(G52=0,"不适用",F52/G52)))</x:f>
      </x:c>
    </x:row>
    <x:row r="53" ht="48" customHeight="1">
      <x:c r="A53" s="2"/>
      <x:c r="B53" s="24"/>
      <x:c r="C53" s="32"/>
      <x:c r="D53" s="28"/>
      <x:c r="E53" s="40"/>
      <x:c r="F53" s="48"/>
      <x:c r="G53" s="48"/>
      <x:c r="H53" s="46" t="str">
        <x:f>IF($B53="","",IF(OR(NOT(ISNUMBER(F53)),NOT(ISNUMBER(E53))),"待填",IF(F53=0,"不适用",E53/F53)))</x:f>
      </x:c>
      <x:c r="I53" s="48"/>
      <x:c r="J53" s="28"/>
      <x:c r="K53" s="28"/>
      <x:c r="L53" s="28"/>
      <x:c r="M53" s="52" t="str">
        <x:f>IF($B53="","",IF(OR(NOT(ISNUMBER(G53)),NOT(ISNUMBER(F53))),"待填",IF(G53=0,"不适用",F53/G53)))</x:f>
      </x:c>
    </x:row>
    <x:row r="54" ht="48" customHeight="1">
      <x:c r="A54" s="2"/>
      <x:c r="B54" s="24"/>
      <x:c r="C54" s="32"/>
      <x:c r="D54" s="28"/>
      <x:c r="E54" s="40"/>
      <x:c r="F54" s="48"/>
      <x:c r="G54" s="48"/>
      <x:c r="H54" s="46" t="str">
        <x:f>IF($B54="","",IF(OR(NOT(ISNUMBER(F54)),NOT(ISNUMBER(E54))),"待填",IF(F54=0,"不适用",E54/F54)))</x:f>
      </x:c>
      <x:c r="I54" s="48"/>
      <x:c r="J54" s="28"/>
      <x:c r="K54" s="28"/>
      <x:c r="L54" s="28"/>
      <x:c r="M54" s="52" t="str">
        <x:f>IF($B54="","",IF(OR(NOT(ISNUMBER(G54)),NOT(ISNUMBER(F54))),"待填",IF(G54=0,"不适用",F54/G54)))</x:f>
      </x:c>
    </x:row>
    <x:row r="55" ht="48" customHeight="1">
      <x:c r="A55" s="2"/>
      <x:c r="B55" s="24"/>
      <x:c r="C55" s="32"/>
      <x:c r="D55" s="28"/>
      <x:c r="E55" s="40"/>
      <x:c r="F55" s="48"/>
      <x:c r="G55" s="48"/>
      <x:c r="H55" s="46" t="str">
        <x:f>IF($B55="","",IF(OR(NOT(ISNUMBER(F55)),NOT(ISNUMBER(E55))),"待填",IF(F55=0,"不适用",E55/F55)))</x:f>
      </x:c>
      <x:c r="I55" s="48"/>
      <x:c r="J55" s="28"/>
      <x:c r="K55" s="28"/>
      <x:c r="L55" s="28"/>
      <x:c r="M55" s="52" t="str">
        <x:f>IF($B55="","",IF(OR(NOT(ISNUMBER(G55)),NOT(ISNUMBER(F55))),"待填",IF(G55=0,"不适用",F55/G55)))</x:f>
      </x:c>
    </x:row>
    <x:row r="56" ht="48" customHeight="1">
      <x:c r="A56" s="2"/>
      <x:c r="B56" s="24"/>
      <x:c r="C56" s="32"/>
      <x:c r="D56" s="28"/>
      <x:c r="E56" s="40"/>
      <x:c r="F56" s="48"/>
      <x:c r="G56" s="48"/>
      <x:c r="H56" s="46" t="str">
        <x:f>IF($B56="","",IF(OR(NOT(ISNUMBER(F56)),NOT(ISNUMBER(E56))),"待填",IF(F56=0,"不适用",E56/F56)))</x:f>
      </x:c>
      <x:c r="I56" s="48"/>
      <x:c r="J56" s="28"/>
      <x:c r="K56" s="28"/>
      <x:c r="L56" s="28"/>
      <x:c r="M56" s="52" t="str">
        <x:f>IF($B56="","",IF(OR(NOT(ISNUMBER(G56)),NOT(ISNUMBER(F56))),"待填",IF(G56=0,"不适用",F56/G56)))</x:f>
      </x:c>
    </x:row>
    <x:row r="57" ht="48" customHeight="1">
      <x:c r="A57" s="2"/>
      <x:c r="B57" s="24"/>
      <x:c r="C57" s="32"/>
      <x:c r="D57" s="28"/>
      <x:c r="E57" s="40"/>
      <x:c r="F57" s="48"/>
      <x:c r="G57" s="48"/>
      <x:c r="H57" s="46" t="str">
        <x:f>IF($B57="","",IF(OR(NOT(ISNUMBER(F57)),NOT(ISNUMBER(E57))),"待填",IF(F57=0,"不适用",E57/F57)))</x:f>
      </x:c>
      <x:c r="I57" s="48"/>
      <x:c r="J57" s="28"/>
      <x:c r="K57" s="28"/>
      <x:c r="L57" s="28"/>
      <x:c r="M57" s="52" t="str">
        <x:f>IF($B57="","",IF(OR(NOT(ISNUMBER(G57)),NOT(ISNUMBER(F57))),"待填",IF(G57=0,"不适用",F57/G57)))</x:f>
      </x:c>
    </x:row>
    <x:row r="58" ht="48" customHeight="1">
      <x:c r="A58" s="2"/>
      <x:c r="B58" s="24"/>
      <x:c r="C58" s="32"/>
      <x:c r="D58" s="28"/>
      <x:c r="E58" s="40"/>
      <x:c r="F58" s="48"/>
      <x:c r="G58" s="48"/>
      <x:c r="H58" s="46" t="str">
        <x:f>IF($B58="","",IF(OR(NOT(ISNUMBER(F58)),NOT(ISNUMBER(E58))),"待填",IF(F58=0,"不适用",E58/F58)))</x:f>
      </x:c>
      <x:c r="I58" s="48"/>
      <x:c r="J58" s="28"/>
      <x:c r="K58" s="28"/>
      <x:c r="L58" s="28"/>
      <x:c r="M58" s="52" t="str">
        <x:f>IF($B58="","",IF(OR(NOT(ISNUMBER(G58)),NOT(ISNUMBER(F58))),"待填",IF(G58=0,"不适用",F58/G58)))</x:f>
      </x:c>
    </x:row>
    <x:row r="59" ht="48" customHeight="1">
      <x:c r="A59" s="2"/>
      <x:c r="B59" s="24"/>
      <x:c r="C59" s="32"/>
      <x:c r="D59" s="28"/>
      <x:c r="E59" s="40"/>
      <x:c r="F59" s="48"/>
      <x:c r="G59" s="48"/>
      <x:c r="H59" s="46" t="str">
        <x:f>IF($B59="","",IF(OR(NOT(ISNUMBER(F59)),NOT(ISNUMBER(E59))),"待填",IF(F59=0,"不适用",E59/F59)))</x:f>
      </x:c>
      <x:c r="I59" s="48"/>
      <x:c r="J59" s="28"/>
      <x:c r="K59" s="28"/>
      <x:c r="L59" s="28"/>
      <x:c r="M59" s="52" t="str">
        <x:f>IF($B59="","",IF(OR(NOT(ISNUMBER(G59)),NOT(ISNUMBER(F59))),"待填",IF(G59=0,"不适用",F59/G59)))</x:f>
      </x:c>
    </x:row>
    <x:row r="60" ht="48" customHeight="1">
      <x:c r="A60" s="2"/>
      <x:c r="B60" s="24"/>
      <x:c r="C60" s="32"/>
      <x:c r="D60" s="28"/>
      <x:c r="E60" s="40"/>
      <x:c r="F60" s="48"/>
      <x:c r="G60" s="48"/>
      <x:c r="H60" s="46" t="str">
        <x:f>IF($B60="","",IF(OR(NOT(ISNUMBER(F60)),NOT(ISNUMBER(E60))),"待填",IF(F60=0,"不适用",E60/F60)))</x:f>
      </x:c>
      <x:c r="I60" s="48"/>
      <x:c r="J60" s="28"/>
      <x:c r="K60" s="28"/>
      <x:c r="L60" s="28"/>
      <x:c r="M60" s="52" t="str">
        <x:f>IF($B60="","",IF(OR(NOT(ISNUMBER(G60)),NOT(ISNUMBER(F60))),"待填",IF(G60=0,"不适用",F60/G60)))</x:f>
      </x:c>
    </x:row>
    <x:row r="61" ht="48" customHeight="1">
      <x:c r="A61" s="2"/>
      <x:c r="B61" s="24"/>
      <x:c r="C61" s="32"/>
      <x:c r="D61" s="28"/>
      <x:c r="E61" s="40"/>
      <x:c r="F61" s="48"/>
      <x:c r="G61" s="48"/>
      <x:c r="H61" s="46" t="str">
        <x:f>IF($B61="","",IF(OR(NOT(ISNUMBER(F61)),NOT(ISNUMBER(E61))),"待填",IF(F61=0,"不适用",E61/F61)))</x:f>
      </x:c>
      <x:c r="I61" s="48"/>
      <x:c r="J61" s="28"/>
      <x:c r="K61" s="28"/>
      <x:c r="L61" s="28"/>
      <x:c r="M61" s="52" t="str">
        <x:f>IF($B61="","",IF(OR(NOT(ISNUMBER(G61)),NOT(ISNUMBER(F61))),"待填",IF(G61=0,"不适用",F61/G61)))</x:f>
      </x:c>
    </x:row>
    <x:row r="62" ht="48" customHeight="1">
      <x:c r="A62" s="2"/>
      <x:c r="B62" s="24"/>
      <x:c r="C62" s="32"/>
      <x:c r="D62" s="28"/>
      <x:c r="E62" s="40"/>
      <x:c r="F62" s="48"/>
      <x:c r="G62" s="48"/>
      <x:c r="H62" s="46" t="str">
        <x:f>IF($B62="","",IF(OR(NOT(ISNUMBER(F62)),NOT(ISNUMBER(E62))),"待填",IF(F62=0,"不适用",E62/F62)))</x:f>
      </x:c>
      <x:c r="I62" s="48"/>
      <x:c r="J62" s="28"/>
      <x:c r="K62" s="28"/>
      <x:c r="L62" s="28"/>
      <x:c r="M62" s="52" t="str">
        <x:f>IF($B62="","",IF(OR(NOT(ISNUMBER(G62)),NOT(ISNUMBER(F62))),"待填",IF(G62=0,"不适用",F62/G62)))</x:f>
      </x:c>
    </x:row>
    <x:row r="63" ht="48" customHeight="1">
      <x:c r="A63" s="2"/>
      <x:c r="B63" s="24"/>
      <x:c r="C63" s="32"/>
      <x:c r="D63" s="28"/>
      <x:c r="E63" s="40"/>
      <x:c r="F63" s="48"/>
      <x:c r="G63" s="48"/>
      <x:c r="H63" s="46" t="str">
        <x:f>IF($B63="","",IF(OR(NOT(ISNUMBER(F63)),NOT(ISNUMBER(E63))),"待填",IF(F63=0,"不适用",E63/F63)))</x:f>
      </x:c>
      <x:c r="I63" s="48"/>
      <x:c r="J63" s="28"/>
      <x:c r="K63" s="28"/>
      <x:c r="L63" s="28"/>
      <x:c r="M63" s="52" t="str">
        <x:f>IF($B63="","",IF(OR(NOT(ISNUMBER(G63)),NOT(ISNUMBER(F63))),"待填",IF(G63=0,"不适用",F63/G63)))</x:f>
      </x:c>
    </x:row>
    <x:row r="64" ht="48" customHeight="1">
      <x:c r="A64" s="2"/>
      <x:c r="B64" s="24"/>
      <x:c r="C64" s="32"/>
      <x:c r="D64" s="28"/>
      <x:c r="E64" s="40"/>
      <x:c r="F64" s="48"/>
      <x:c r="G64" s="48"/>
      <x:c r="H64" s="46" t="str">
        <x:f>IF($B64="","",IF(OR(NOT(ISNUMBER(F64)),NOT(ISNUMBER(E64))),"待填",IF(F64=0,"不适用",E64/F64)))</x:f>
      </x:c>
      <x:c r="I64" s="48"/>
      <x:c r="J64" s="28"/>
      <x:c r="K64" s="28"/>
      <x:c r="L64" s="28"/>
      <x:c r="M64" s="52" t="str">
        <x:f>IF($B64="","",IF(OR(NOT(ISNUMBER(G64)),NOT(ISNUMBER(F64))),"待填",IF(G64=0,"不适用",F64/G64)))</x:f>
      </x:c>
    </x:row>
    <x:row r="65" ht="48" customHeight="1">
      <x:c r="A65" s="2"/>
      <x:c r="B65" s="24"/>
      <x:c r="C65" s="32"/>
      <x:c r="D65" s="28"/>
      <x:c r="E65" s="40"/>
      <x:c r="F65" s="48"/>
      <x:c r="G65" s="48"/>
      <x:c r="H65" s="46" t="str">
        <x:f>IF($B65="","",IF(OR(NOT(ISNUMBER(F65)),NOT(ISNUMBER(E65))),"待填",IF(F65=0,"不适用",E65/F65)))</x:f>
      </x:c>
      <x:c r="I65" s="48"/>
      <x:c r="J65" s="28"/>
      <x:c r="K65" s="28"/>
      <x:c r="L65" s="28"/>
      <x:c r="M65" s="52" t="str">
        <x:f>IF($B65="","",IF(OR(NOT(ISNUMBER(G65)),NOT(ISNUMBER(F65))),"待填",IF(G65=0,"不适用",F65/G65)))</x:f>
      </x:c>
    </x:row>
    <x:row r="66" ht="48" customHeight="1">
      <x:c r="A66" s="2"/>
      <x:c r="B66" s="24"/>
      <x:c r="C66" s="32"/>
      <x:c r="D66" s="28"/>
      <x:c r="E66" s="40"/>
      <x:c r="F66" s="48"/>
      <x:c r="G66" s="48"/>
      <x:c r="H66" s="46" t="str">
        <x:f>IF($B66="","",IF(OR(NOT(ISNUMBER(F66)),NOT(ISNUMBER(E66))),"待填",IF(F66=0,"不适用",E66/F66)))</x:f>
      </x:c>
      <x:c r="I66" s="48"/>
      <x:c r="J66" s="28"/>
      <x:c r="K66" s="28"/>
      <x:c r="L66" s="28"/>
      <x:c r="M66" s="52" t="str">
        <x:f>IF($B66="","",IF(OR(NOT(ISNUMBER(G66)),NOT(ISNUMBER(F66))),"待填",IF(G66=0,"不适用",F66/G66)))</x:f>
      </x:c>
    </x:row>
    <x:row r="67" ht="48" customHeight="1">
      <x:c r="A67" s="2"/>
      <x:c r="B67" s="24"/>
      <x:c r="C67" s="32"/>
      <x:c r="D67" s="28"/>
      <x:c r="E67" s="40"/>
      <x:c r="F67" s="48"/>
      <x:c r="G67" s="48"/>
      <x:c r="H67" s="46" t="str">
        <x:f>IF($B67="","",IF(OR(NOT(ISNUMBER(F67)),NOT(ISNUMBER(E67))),"待填",IF(F67=0,"不适用",E67/F67)))</x:f>
      </x:c>
      <x:c r="I67" s="48"/>
      <x:c r="J67" s="28"/>
      <x:c r="K67" s="28"/>
      <x:c r="L67" s="28"/>
      <x:c r="M67" s="52" t="str">
        <x:f>IF($B67="","",IF(OR(NOT(ISNUMBER(G67)),NOT(ISNUMBER(F67))),"待填",IF(G67=0,"不适用",F67/G67)))</x:f>
      </x:c>
    </x:row>
    <x:row r="68" ht="48" customHeight="1">
      <x:c r="A68" s="2"/>
      <x:c r="B68" s="24"/>
      <x:c r="C68" s="32"/>
      <x:c r="D68" s="28"/>
      <x:c r="E68" s="40"/>
      <x:c r="F68" s="48"/>
      <x:c r="G68" s="48"/>
      <x:c r="H68" s="46" t="str">
        <x:f>IF($B68="","",IF(OR(NOT(ISNUMBER(F68)),NOT(ISNUMBER(E68))),"待填",IF(F68=0,"不适用",E68/F68)))</x:f>
      </x:c>
      <x:c r="I68" s="48"/>
      <x:c r="J68" s="28"/>
      <x:c r="K68" s="28"/>
      <x:c r="L68" s="28"/>
      <x:c r="M68" s="52" t="str">
        <x:f>IF($B68="","",IF(OR(NOT(ISNUMBER(G68)),NOT(ISNUMBER(F68))),"待填",IF(G68=0,"不适用",F68/G68)))</x:f>
      </x:c>
    </x:row>
    <x:row r="69" ht="48" customHeight="1">
      <x:c r="A69" s="2"/>
      <x:c r="B69" s="24"/>
      <x:c r="C69" s="32"/>
      <x:c r="D69" s="28"/>
      <x:c r="E69" s="40"/>
      <x:c r="F69" s="48"/>
      <x:c r="G69" s="48"/>
      <x:c r="H69" s="46" t="str">
        <x:f>IF($B69="","",IF(OR(NOT(ISNUMBER(F69)),NOT(ISNUMBER(E69))),"待填",IF(F69=0,"不适用",E69/F69)))</x:f>
      </x:c>
      <x:c r="I69" s="48"/>
      <x:c r="J69" s="28"/>
      <x:c r="K69" s="28"/>
      <x:c r="L69" s="28"/>
      <x:c r="M69" s="52" t="str">
        <x:f>IF($B69="","",IF(OR(NOT(ISNUMBER(G69)),NOT(ISNUMBER(F69))),"待填",IF(G69=0,"不适用",F69/G69)))</x:f>
      </x:c>
    </x:row>
    <x:row r="70" ht="48" customHeight="1">
      <x:c r="A70" s="2"/>
      <x:c r="B70" s="24"/>
      <x:c r="C70" s="32"/>
      <x:c r="D70" s="28"/>
      <x:c r="E70" s="40"/>
      <x:c r="F70" s="48"/>
      <x:c r="G70" s="48"/>
      <x:c r="H70" s="46" t="str">
        <x:f>IF($B70="","",IF(OR(NOT(ISNUMBER(F70)),NOT(ISNUMBER(E70))),"待填",IF(F70=0,"不适用",E70/F70)))</x:f>
      </x:c>
      <x:c r="I70" s="48"/>
      <x:c r="J70" s="28"/>
      <x:c r="K70" s="28"/>
      <x:c r="L70" s="28"/>
      <x:c r="M70" s="52" t="str">
        <x:f>IF($B70="","",IF(OR(NOT(ISNUMBER(G70)),NOT(ISNUMBER(F70))),"待填",IF(G70=0,"不适用",F70/G70)))</x:f>
      </x:c>
    </x:row>
    <x:row r="71" ht="48" customHeight="1">
      <x:c r="A71" s="2"/>
      <x:c r="B71" s="24"/>
      <x:c r="C71" s="32"/>
      <x:c r="D71" s="28"/>
      <x:c r="E71" s="40"/>
      <x:c r="F71" s="48"/>
      <x:c r="G71" s="48"/>
      <x:c r="H71" s="46" t="str">
        <x:f>IF($B71="","",IF(OR(NOT(ISNUMBER(F71)),NOT(ISNUMBER(E71))),"待填",IF(F71=0,"不适用",E71/F71)))</x:f>
      </x:c>
      <x:c r="I71" s="48"/>
      <x:c r="J71" s="28"/>
      <x:c r="K71" s="28"/>
      <x:c r="L71" s="28"/>
      <x:c r="M71" s="52" t="str">
        <x:f>IF($B71="","",IF(OR(NOT(ISNUMBER(G71)),NOT(ISNUMBER(F71))),"待填",IF(G71=0,"不适用",F71/G71)))</x:f>
      </x:c>
    </x:row>
  </x:sheetData>
  <x:conditionalFormatting sqref="G4:G4">
    <x:cfRule type="cellIs" dxfId="61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e42e6aae36a4497e"/>
  </x:tableParts>
</x:worksheet>
</file>

<file path=xl/worksheets/sheet27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16" hidden="0" customWidth="1"/>
    <x:col min="10" max="10" width="16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库存盘点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COUNTIFS($H$12:$H$71,"待填")+COUNTIFS($J$12:$J$71,"待填")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差异金额</x:v>
      </x:c>
      <x:c r="G5" s="2"/>
      <x:c r="H5" s="2"/>
      <x:c r="I5" s="2"/>
      <x:c r="J5" s="9" t="str">
        <x:v>盘点差异项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SUM($J$12:$J$71)</x:f>
        <x:v>29</x:v>
      </x:c>
      <x:c r="G6" s="2"/>
      <x:c r="H6" s="2"/>
      <x:c r="I6" s="2"/>
      <x:c r="J6" s="10" t="n">
        <x:f>COUNTIFS($H$12:$H$71,"&lt;&gt;0",$C$12:$C$71,"&lt;&gt;",$B$12:$B$71,"&lt;&gt;")</x:f>
        <x:v>5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SKU</x:v>
      </x:c>
      <x:c r="D11" s="20" t="str">
        <x:v>商品</x:v>
      </x:c>
      <x:c r="E11" s="20" t="str">
        <x:v>分类</x:v>
      </x:c>
      <x:c r="F11" s="20" t="str">
        <x:v>账面库存</x:v>
      </x:c>
      <x:c r="G11" s="20" t="str">
        <x:v>实盘库存</x:v>
      </x:c>
      <x:c r="H11" s="20" t="str">
        <x:v>差异</x:v>
      </x:c>
      <x:c r="I11" s="20" t="str">
        <x:v>成本价</x:v>
      </x:c>
      <x:c r="J11" s="20" t="str">
        <x:v>差异金额</x:v>
      </x:c>
      <x:c r="K11" s="21" t="str">
        <x:v>处理结果</x:v>
      </x:c>
    </x:row>
    <x:row r="12" ht="48" customHeight="1">
      <x:c r="A12" s="2"/>
      <x:c r="B12" s="24" t="str">
        <x:v>1-26-001</x:v>
      </x:c>
      <x:c r="C12" s="28" t="str">
        <x:v>DEMO-001</x:v>
      </x:c>
      <x:c r="D12" s="28" t="str">
        <x:v>保温杯</x:v>
      </x:c>
      <x:c r="E12" s="28" t="str">
        <x:v>饮具</x:v>
      </x:c>
      <x:c r="F12" s="48" t="n">
        <x:v>100</x:v>
      </x:c>
      <x:c r="G12" s="48" t="n">
        <x:v>98</x:v>
      </x:c>
      <x:c r="H12" s="36" t="n">
        <x:f>IF($B12="","",IF(OR(NOT(ISNUMBER(G12)),NOT(ISNUMBER(F12))),"待填",G12-F12))</x:f>
        <x:v>-2</x:v>
      </x:c>
      <x:c r="I12" s="40" t="n">
        <x:v>18</x:v>
      </x:c>
      <x:c r="J12" s="46" t="n">
        <x:f>IF($B12="","",IF(OR(NOT(ISNUMBER(H12)),NOT(ISNUMBER(I12))),"待填",H12*I12))</x:f>
        <x:v>-36</x:v>
      </x:c>
      <x:c r="K12" s="28" t="str">
        <x:v>确认责任人与期限</x:v>
      </x:c>
    </x:row>
    <x:row r="13" ht="48" customHeight="1">
      <x:c r="A13" s="2"/>
      <x:c r="B13" s="24" t="str">
        <x:v>1-26-002</x:v>
      </x:c>
      <x:c r="C13" s="28" t="str">
        <x:v>DEMO-002</x:v>
      </x:c>
      <x:c r="D13" s="28" t="str">
        <x:v>帆布袋</x:v>
      </x:c>
      <x:c r="E13" s="28" t="str">
        <x:v>箱包</x:v>
      </x:c>
      <x:c r="F13" s="48" t="n">
        <x:v>80</x:v>
      </x:c>
      <x:c r="G13" s="48" t="n">
        <x:v>80</x:v>
      </x:c>
      <x:c r="H13" s="36" t="n">
        <x:f>IF($B13="","",IF(OR(NOT(ISNUMBER(G13)),NOT(ISNUMBER(F13))),"待填",G13-F13))</x:f>
        <x:v>0</x:v>
      </x:c>
      <x:c r="I13" s="40" t="n">
        <x:v>25</x:v>
      </x:c>
      <x:c r="J13" s="46" t="n">
        <x:f>IF($B13="","",IF(OR(NOT(ISNUMBER(H13)),NOT(ISNUMBER(I13))),"待填",H13*I13))</x:f>
        <x:v>0</x:v>
      </x:c>
      <x:c r="K13" s="28" t="str">
        <x:v>补齐缺失材料</x:v>
      </x:c>
    </x:row>
    <x:row r="14" ht="48" customHeight="1">
      <x:c r="A14" s="2"/>
      <x:c r="B14" s="24" t="str">
        <x:v>1-26-003</x:v>
      </x:c>
      <x:c r="C14" s="28" t="str">
        <x:v>DEMO-003</x:v>
      </x:c>
      <x:c r="D14" s="28" t="str">
        <x:v>桌面收纳盒</x:v>
      </x:c>
      <x:c r="E14" s="28" t="str">
        <x:v>收纳</x:v>
      </x:c>
      <x:c r="F14" s="48" t="n">
        <x:v>120</x:v>
      </x:c>
      <x:c r="G14" s="48" t="n">
        <x:v>123</x:v>
      </x:c>
      <x:c r="H14" s="36" t="n">
        <x:f>IF($B14="","",IF(OR(NOT(ISNUMBER(G14)),NOT(ISNUMBER(F14))),"待填",G14-F14))</x:f>
        <x:v>3</x:v>
      </x:c>
      <x:c r="I14" s="40" t="n">
        <x:v>32</x:v>
      </x:c>
      <x:c r="J14" s="46" t="n">
        <x:f>IF($B14="","",IF(OR(NOT(ISNUMBER(H14)),NOT(ISNUMBER(I14))),"待填",H14*I14))</x:f>
        <x:v>96</x:v>
      </x:c>
      <x:c r="K14" s="28" t="str">
        <x:v>安排替补方案</x:v>
      </x:c>
    </x:row>
    <x:row r="15" ht="48" customHeight="1">
      <x:c r="A15" s="2"/>
      <x:c r="B15" s="24" t="str">
        <x:v>1-26-004</x:v>
      </x:c>
      <x:c r="C15" s="28" t="str">
        <x:v>DEMO-004</x:v>
      </x:c>
      <x:c r="D15" s="28" t="str">
        <x:v>笔记本套装</x:v>
      </x:c>
      <x:c r="E15" s="28" t="str">
        <x:v>文具</x:v>
      </x:c>
      <x:c r="F15" s="48" t="n">
        <x:v>65</x:v>
      </x:c>
      <x:c r="G15" s="48" t="n">
        <x:v>65</x:v>
      </x:c>
      <x:c r="H15" s="36" t="n">
        <x:f>IF($B15="","",IF(OR(NOT(ISNUMBER(G15)),NOT(ISNUMBER(F15))),"待填",G15-F15))</x:f>
        <x:v>0</x:v>
      </x:c>
      <x:c r="I15" s="40" t="n">
        <x:v>15</x:v>
      </x:c>
      <x:c r="J15" s="46" t="n">
        <x:f>IF($B15="","",IF(OR(NOT(ISNUMBER(H15)),NOT(ISNUMBER(I15))),"待填",H15*I15))</x:f>
        <x:v>0</x:v>
      </x:c>
      <x:c r="K15" s="28" t="str">
        <x:v>复核并记录结果</x:v>
      </x:c>
    </x:row>
    <x:row r="16" ht="48" customHeight="1">
      <x:c r="A16" s="2"/>
      <x:c r="B16" s="24" t="str">
        <x:v>1-26-005</x:v>
      </x:c>
      <x:c r="C16" s="28" t="str">
        <x:v>DEMO-005</x:v>
      </x:c>
      <x:c r="D16" s="28" t="str">
        <x:v>保温杯</x:v>
      </x:c>
      <x:c r="E16" s="28" t="str">
        <x:v>饮具</x:v>
      </x:c>
      <x:c r="F16" s="48" t="n">
        <x:v>90</x:v>
      </x:c>
      <x:c r="G16" s="48" t="n">
        <x:v>89</x:v>
      </x:c>
      <x:c r="H16" s="36" t="n">
        <x:f>IF($B16="","",IF(OR(NOT(ISNUMBER(G16)),NOT(ISNUMBER(F16))),"待填",G16-F16))</x:f>
        <x:v>-1</x:v>
      </x:c>
      <x:c r="I16" s="40" t="n">
        <x:v>48</x:v>
      </x:c>
      <x:c r="J16" s="46" t="n">
        <x:f>IF($B16="","",IF(OR(NOT(ISNUMBER(H16)),NOT(ISNUMBER(I16))),"待填",H16*I16))</x:f>
        <x:v>-48</x:v>
      </x:c>
      <x:c r="K16" s="28" t="str">
        <x:v>确认责任人与期限</x:v>
      </x:c>
    </x:row>
    <x:row r="17" ht="48" customHeight="1">
      <x:c r="A17" s="2"/>
      <x:c r="B17" s="24" t="str">
        <x:v>1-26-006</x:v>
      </x:c>
      <x:c r="C17" s="28" t="str">
        <x:v>DEMO-006</x:v>
      </x:c>
      <x:c r="D17" s="28" t="str">
        <x:v>帆布袋</x:v>
      </x:c>
      <x:c r="E17" s="28" t="str">
        <x:v>箱包</x:v>
      </x:c>
      <x:c r="F17" s="48" t="n">
        <x:v>150</x:v>
      </x:c>
      <x:c r="G17" s="48" t="n">
        <x:v>150</x:v>
      </x:c>
      <x:c r="H17" s="36" t="n">
        <x:f>IF($B17="","",IF(OR(NOT(ISNUMBER(G17)),NOT(ISNUMBER(F17))),"待填",G17-F17))</x:f>
        <x:v>0</x:v>
      </x:c>
      <x:c r="I17" s="40" t="n">
        <x:v>21</x:v>
      </x:c>
      <x:c r="J17" s="46" t="n">
        <x:f>IF($B17="","",IF(OR(NOT(ISNUMBER(H17)),NOT(ISNUMBER(I17))),"待填",H17*I17))</x:f>
        <x:v>0</x:v>
      </x:c>
      <x:c r="K17" s="28" t="str">
        <x:v>补齐缺失材料</x:v>
      </x:c>
    </x:row>
    <x:row r="18" ht="48" customHeight="1">
      <x:c r="A18" s="2"/>
      <x:c r="B18" s="24" t="str">
        <x:v>1-26-007</x:v>
      </x:c>
      <x:c r="C18" s="28" t="str">
        <x:v>DEMO-007</x:v>
      </x:c>
      <x:c r="D18" s="28" t="str">
        <x:v>桌面收纳盒</x:v>
      </x:c>
      <x:c r="E18" s="28" t="str">
        <x:v>收纳</x:v>
      </x:c>
      <x:c r="F18" s="48" t="n">
        <x:v>40</x:v>
      </x:c>
      <x:c r="G18" s="48" t="n">
        <x:v>38</x:v>
      </x:c>
      <x:c r="H18" s="36" t="n">
        <x:f>IF($B18="","",IF(OR(NOT(ISNUMBER(G18)),NOT(ISNUMBER(F18))),"待填",G18-F18))</x:f>
        <x:v>-2</x:v>
      </x:c>
      <x:c r="I18" s="40" t="n">
        <x:v>9</x:v>
      </x:c>
      <x:c r="J18" s="46" t="n">
        <x:f>IF($B18="","",IF(OR(NOT(ISNUMBER(H18)),NOT(ISNUMBER(I18))),"待填",H18*I18))</x:f>
        <x:v>-18</x:v>
      </x:c>
      <x:c r="K18" s="28" t="str">
        <x:v>安排替补方案</x:v>
      </x:c>
    </x:row>
    <x:row r="19" ht="48" customHeight="1">
      <x:c r="A19" s="2"/>
      <x:c r="B19" s="24" t="str">
        <x:v>1-26-008</x:v>
      </x:c>
      <x:c r="C19" s="28" t="str">
        <x:v>DEMO-008</x:v>
      </x:c>
      <x:c r="D19" s="28" t="str">
        <x:v>笔记本套装</x:v>
      </x:c>
      <x:c r="E19" s="28" t="str">
        <x:v>文具</x:v>
      </x:c>
      <x:c r="F19" s="48" t="n">
        <x:v>200</x:v>
      </x:c>
      <x:c r="G19" s="48" t="n">
        <x:v>201</x:v>
      </x:c>
      <x:c r="H19" s="36" t="n">
        <x:f>IF($B19="","",IF(OR(NOT(ISNUMBER(G19)),NOT(ISNUMBER(F19))),"待填",G19-F19))</x:f>
        <x:v>1</x:v>
      </x:c>
      <x:c r="I19" s="40" t="n">
        <x:v>35</x:v>
      </x:c>
      <x:c r="J19" s="46" t="n">
        <x:f>IF($B19="","",IF(OR(NOT(ISNUMBER(H19)),NOT(ISNUMBER(I19))),"待填",H19*I19))</x:f>
        <x:v>35</x:v>
      </x:c>
      <x:c r="K19" s="28" t="str">
        <x:v>复核并记录结果</x:v>
      </x:c>
    </x:row>
    <x:row r="20" ht="48" customHeight="1">
      <x:c r="A20" s="2"/>
      <x:c r="B20" s="24"/>
      <x:c r="C20" s="28"/>
      <x:c r="D20" s="28"/>
      <x:c r="E20" s="28"/>
      <x:c r="F20" s="48"/>
      <x:c r="G20" s="48"/>
      <x:c r="H20" s="36" t="str">
        <x:f>IF($B20="","",IF(OR(NOT(ISNUMBER(G20)),NOT(ISNUMBER(F20))),"待填",G20-F20))</x:f>
      </x:c>
      <x:c r="I20" s="40"/>
      <x:c r="J20" s="46" t="str">
        <x:f>IF($B20="","",IF(OR(NOT(ISNUMBER(H20)),NOT(ISNUMBER(I20))),"待填",H20*I20))</x:f>
      </x:c>
      <x:c r="K20" s="28"/>
    </x:row>
    <x:row r="21" ht="48" customHeight="1">
      <x:c r="A21" s="2"/>
      <x:c r="B21" s="24"/>
      <x:c r="C21" s="28"/>
      <x:c r="D21" s="28"/>
      <x:c r="E21" s="28"/>
      <x:c r="F21" s="48"/>
      <x:c r="G21" s="48"/>
      <x:c r="H21" s="36" t="str">
        <x:f>IF($B21="","",IF(OR(NOT(ISNUMBER(G21)),NOT(ISNUMBER(F21))),"待填",G21-F21))</x:f>
      </x:c>
      <x:c r="I21" s="40"/>
      <x:c r="J21" s="46" t="str">
        <x:f>IF($B21="","",IF(OR(NOT(ISNUMBER(H21)),NOT(ISNUMBER(I21))),"待填",H21*I21))</x:f>
      </x:c>
      <x:c r="K21" s="28"/>
    </x:row>
    <x:row r="22" ht="48" customHeight="1">
      <x:c r="A22" s="2"/>
      <x:c r="B22" s="24"/>
      <x:c r="C22" s="28"/>
      <x:c r="D22" s="28"/>
      <x:c r="E22" s="28"/>
      <x:c r="F22" s="48"/>
      <x:c r="G22" s="48"/>
      <x:c r="H22" s="36" t="str">
        <x:f>IF($B22="","",IF(OR(NOT(ISNUMBER(G22)),NOT(ISNUMBER(F22))),"待填",G22-F22))</x:f>
      </x:c>
      <x:c r="I22" s="40"/>
      <x:c r="J22" s="46" t="str">
        <x:f>IF($B22="","",IF(OR(NOT(ISNUMBER(H22)),NOT(ISNUMBER(I22))),"待填",H22*I22))</x:f>
      </x:c>
      <x:c r="K22" s="28"/>
    </x:row>
    <x:row r="23" ht="48" customHeight="1">
      <x:c r="A23" s="2"/>
      <x:c r="B23" s="24"/>
      <x:c r="C23" s="28"/>
      <x:c r="D23" s="28"/>
      <x:c r="E23" s="28"/>
      <x:c r="F23" s="48"/>
      <x:c r="G23" s="48"/>
      <x:c r="H23" s="36" t="str">
        <x:f>IF($B23="","",IF(OR(NOT(ISNUMBER(G23)),NOT(ISNUMBER(F23))),"待填",G23-F23))</x:f>
      </x:c>
      <x:c r="I23" s="40"/>
      <x:c r="J23" s="46" t="str">
        <x:f>IF($B23="","",IF(OR(NOT(ISNUMBER(H23)),NOT(ISNUMBER(I23))),"待填",H23*I23))</x:f>
      </x:c>
      <x:c r="K23" s="28"/>
    </x:row>
    <x:row r="24" ht="48" customHeight="1">
      <x:c r="A24" s="2"/>
      <x:c r="B24" s="24"/>
      <x:c r="C24" s="28"/>
      <x:c r="D24" s="28"/>
      <x:c r="E24" s="28"/>
      <x:c r="F24" s="48"/>
      <x:c r="G24" s="48"/>
      <x:c r="H24" s="36" t="str">
        <x:f>IF($B24="","",IF(OR(NOT(ISNUMBER(G24)),NOT(ISNUMBER(F24))),"待填",G24-F24))</x:f>
      </x:c>
      <x:c r="I24" s="40"/>
      <x:c r="J24" s="46" t="str">
        <x:f>IF($B24="","",IF(OR(NOT(ISNUMBER(H24)),NOT(ISNUMBER(I24))),"待填",H24*I24))</x:f>
      </x:c>
      <x:c r="K24" s="28"/>
    </x:row>
    <x:row r="25" ht="48" customHeight="1">
      <x:c r="A25" s="2"/>
      <x:c r="B25" s="24"/>
      <x:c r="C25" s="28"/>
      <x:c r="D25" s="28"/>
      <x:c r="E25" s="28"/>
      <x:c r="F25" s="48"/>
      <x:c r="G25" s="48"/>
      <x:c r="H25" s="36" t="str">
        <x:f>IF($B25="","",IF(OR(NOT(ISNUMBER(G25)),NOT(ISNUMBER(F25))),"待填",G25-F25))</x:f>
      </x:c>
      <x:c r="I25" s="40"/>
      <x:c r="J25" s="46" t="str">
        <x:f>IF($B25="","",IF(OR(NOT(ISNUMBER(H25)),NOT(ISNUMBER(I25))),"待填",H25*I25))</x:f>
      </x:c>
      <x:c r="K25" s="28"/>
    </x:row>
    <x:row r="26" ht="48" customHeight="1">
      <x:c r="A26" s="2"/>
      <x:c r="B26" s="24"/>
      <x:c r="C26" s="28"/>
      <x:c r="D26" s="28"/>
      <x:c r="E26" s="28"/>
      <x:c r="F26" s="48"/>
      <x:c r="G26" s="48"/>
      <x:c r="H26" s="36" t="str">
        <x:f>IF($B26="","",IF(OR(NOT(ISNUMBER(G26)),NOT(ISNUMBER(F26))),"待填",G26-F26))</x:f>
      </x:c>
      <x:c r="I26" s="40"/>
      <x:c r="J26" s="46" t="str">
        <x:f>IF($B26="","",IF(OR(NOT(ISNUMBER(H26)),NOT(ISNUMBER(I26))),"待填",H26*I26))</x:f>
      </x:c>
      <x:c r="K26" s="28"/>
    </x:row>
    <x:row r="27" ht="48" customHeight="1">
      <x:c r="A27" s="2"/>
      <x:c r="B27" s="24"/>
      <x:c r="C27" s="28"/>
      <x:c r="D27" s="28"/>
      <x:c r="E27" s="28"/>
      <x:c r="F27" s="48"/>
      <x:c r="G27" s="48"/>
      <x:c r="H27" s="36" t="str">
        <x:f>IF($B27="","",IF(OR(NOT(ISNUMBER(G27)),NOT(ISNUMBER(F27))),"待填",G27-F27))</x:f>
      </x:c>
      <x:c r="I27" s="40"/>
      <x:c r="J27" s="46" t="str">
        <x:f>IF($B27="","",IF(OR(NOT(ISNUMBER(H27)),NOT(ISNUMBER(I27))),"待填",H27*I27))</x:f>
      </x:c>
      <x:c r="K27" s="28"/>
    </x:row>
    <x:row r="28" ht="48" customHeight="1">
      <x:c r="A28" s="2"/>
      <x:c r="B28" s="24"/>
      <x:c r="C28" s="28"/>
      <x:c r="D28" s="28"/>
      <x:c r="E28" s="28"/>
      <x:c r="F28" s="48"/>
      <x:c r="G28" s="48"/>
      <x:c r="H28" s="36" t="str">
        <x:f>IF($B28="","",IF(OR(NOT(ISNUMBER(G28)),NOT(ISNUMBER(F28))),"待填",G28-F28))</x:f>
      </x:c>
      <x:c r="I28" s="40"/>
      <x:c r="J28" s="46" t="str">
        <x:f>IF($B28="","",IF(OR(NOT(ISNUMBER(H28)),NOT(ISNUMBER(I28))),"待填",H28*I28))</x:f>
      </x:c>
      <x:c r="K28" s="28"/>
    </x:row>
    <x:row r="29" ht="48" customHeight="1">
      <x:c r="A29" s="2"/>
      <x:c r="B29" s="24"/>
      <x:c r="C29" s="28"/>
      <x:c r="D29" s="28"/>
      <x:c r="E29" s="28"/>
      <x:c r="F29" s="48"/>
      <x:c r="G29" s="48"/>
      <x:c r="H29" s="36" t="str">
        <x:f>IF($B29="","",IF(OR(NOT(ISNUMBER(G29)),NOT(ISNUMBER(F29))),"待填",G29-F29))</x:f>
      </x:c>
      <x:c r="I29" s="40"/>
      <x:c r="J29" s="46" t="str">
        <x:f>IF($B29="","",IF(OR(NOT(ISNUMBER(H29)),NOT(ISNUMBER(I29))),"待填",H29*I29))</x:f>
      </x:c>
      <x:c r="K29" s="28"/>
    </x:row>
    <x:row r="30" ht="48" customHeight="1">
      <x:c r="A30" s="2"/>
      <x:c r="B30" s="24"/>
      <x:c r="C30" s="28"/>
      <x:c r="D30" s="28"/>
      <x:c r="E30" s="28"/>
      <x:c r="F30" s="48"/>
      <x:c r="G30" s="48"/>
      <x:c r="H30" s="36" t="str">
        <x:f>IF($B30="","",IF(OR(NOT(ISNUMBER(G30)),NOT(ISNUMBER(F30))),"待填",G30-F30))</x:f>
      </x:c>
      <x:c r="I30" s="40"/>
      <x:c r="J30" s="46" t="str">
        <x:f>IF($B30="","",IF(OR(NOT(ISNUMBER(H30)),NOT(ISNUMBER(I30))),"待填",H30*I30))</x:f>
      </x:c>
      <x:c r="K30" s="28"/>
    </x:row>
    <x:row r="31" ht="48" customHeight="1">
      <x:c r="A31" s="2"/>
      <x:c r="B31" s="24"/>
      <x:c r="C31" s="28"/>
      <x:c r="D31" s="28"/>
      <x:c r="E31" s="28"/>
      <x:c r="F31" s="48"/>
      <x:c r="G31" s="48"/>
      <x:c r="H31" s="36" t="str">
        <x:f>IF($B31="","",IF(OR(NOT(ISNUMBER(G31)),NOT(ISNUMBER(F31))),"待填",G31-F31))</x:f>
      </x:c>
      <x:c r="I31" s="40"/>
      <x:c r="J31" s="46" t="str">
        <x:f>IF($B31="","",IF(OR(NOT(ISNUMBER(H31)),NOT(ISNUMBER(I31))),"待填",H31*I31))</x:f>
      </x:c>
      <x:c r="K31" s="28"/>
    </x:row>
    <x:row r="32" ht="48" customHeight="1">
      <x:c r="A32" s="2"/>
      <x:c r="B32" s="24"/>
      <x:c r="C32" s="28"/>
      <x:c r="D32" s="28"/>
      <x:c r="E32" s="28"/>
      <x:c r="F32" s="48"/>
      <x:c r="G32" s="48"/>
      <x:c r="H32" s="36" t="str">
        <x:f>IF($B32="","",IF(OR(NOT(ISNUMBER(G32)),NOT(ISNUMBER(F32))),"待填",G32-F32))</x:f>
      </x:c>
      <x:c r="I32" s="40"/>
      <x:c r="J32" s="46" t="str">
        <x:f>IF($B32="","",IF(OR(NOT(ISNUMBER(H32)),NOT(ISNUMBER(I32))),"待填",H32*I32))</x:f>
      </x:c>
      <x:c r="K32" s="28"/>
    </x:row>
    <x:row r="33" ht="48" customHeight="1">
      <x:c r="A33" s="2"/>
      <x:c r="B33" s="24"/>
      <x:c r="C33" s="28"/>
      <x:c r="D33" s="28"/>
      <x:c r="E33" s="28"/>
      <x:c r="F33" s="48"/>
      <x:c r="G33" s="48"/>
      <x:c r="H33" s="36" t="str">
        <x:f>IF($B33="","",IF(OR(NOT(ISNUMBER(G33)),NOT(ISNUMBER(F33))),"待填",G33-F33))</x:f>
      </x:c>
      <x:c r="I33" s="40"/>
      <x:c r="J33" s="46" t="str">
        <x:f>IF($B33="","",IF(OR(NOT(ISNUMBER(H33)),NOT(ISNUMBER(I33))),"待填",H33*I33))</x:f>
      </x:c>
      <x:c r="K33" s="28"/>
    </x:row>
    <x:row r="34" ht="48" customHeight="1">
      <x:c r="A34" s="2"/>
      <x:c r="B34" s="24"/>
      <x:c r="C34" s="28"/>
      <x:c r="D34" s="28"/>
      <x:c r="E34" s="28"/>
      <x:c r="F34" s="48"/>
      <x:c r="G34" s="48"/>
      <x:c r="H34" s="36" t="str">
        <x:f>IF($B34="","",IF(OR(NOT(ISNUMBER(G34)),NOT(ISNUMBER(F34))),"待填",G34-F34))</x:f>
      </x:c>
      <x:c r="I34" s="40"/>
      <x:c r="J34" s="46" t="str">
        <x:f>IF($B34="","",IF(OR(NOT(ISNUMBER(H34)),NOT(ISNUMBER(I34))),"待填",H34*I34))</x:f>
      </x:c>
      <x:c r="K34" s="28"/>
    </x:row>
    <x:row r="35" ht="48" customHeight="1">
      <x:c r="A35" s="2"/>
      <x:c r="B35" s="24"/>
      <x:c r="C35" s="28"/>
      <x:c r="D35" s="28"/>
      <x:c r="E35" s="28"/>
      <x:c r="F35" s="48"/>
      <x:c r="G35" s="48"/>
      <x:c r="H35" s="36" t="str">
        <x:f>IF($B35="","",IF(OR(NOT(ISNUMBER(G35)),NOT(ISNUMBER(F35))),"待填",G35-F35))</x:f>
      </x:c>
      <x:c r="I35" s="40"/>
      <x:c r="J35" s="46" t="str">
        <x:f>IF($B35="","",IF(OR(NOT(ISNUMBER(H35)),NOT(ISNUMBER(I35))),"待填",H35*I35))</x:f>
      </x:c>
      <x:c r="K35" s="28"/>
    </x:row>
    <x:row r="36" ht="48" customHeight="1">
      <x:c r="A36" s="2"/>
      <x:c r="B36" s="24"/>
      <x:c r="C36" s="28"/>
      <x:c r="D36" s="28"/>
      <x:c r="E36" s="28"/>
      <x:c r="F36" s="48"/>
      <x:c r="G36" s="48"/>
      <x:c r="H36" s="36" t="str">
        <x:f>IF($B36="","",IF(OR(NOT(ISNUMBER(G36)),NOT(ISNUMBER(F36))),"待填",G36-F36))</x:f>
      </x:c>
      <x:c r="I36" s="40"/>
      <x:c r="J36" s="46" t="str">
        <x:f>IF($B36="","",IF(OR(NOT(ISNUMBER(H36)),NOT(ISNUMBER(I36))),"待填",H36*I36))</x:f>
      </x:c>
      <x:c r="K36" s="28"/>
    </x:row>
    <x:row r="37" ht="48" customHeight="1">
      <x:c r="A37" s="2"/>
      <x:c r="B37" s="24"/>
      <x:c r="C37" s="28"/>
      <x:c r="D37" s="28"/>
      <x:c r="E37" s="28"/>
      <x:c r="F37" s="48"/>
      <x:c r="G37" s="48"/>
      <x:c r="H37" s="36" t="str">
        <x:f>IF($B37="","",IF(OR(NOT(ISNUMBER(G37)),NOT(ISNUMBER(F37))),"待填",G37-F37))</x:f>
      </x:c>
      <x:c r="I37" s="40"/>
      <x:c r="J37" s="46" t="str">
        <x:f>IF($B37="","",IF(OR(NOT(ISNUMBER(H37)),NOT(ISNUMBER(I37))),"待填",H37*I37))</x:f>
      </x:c>
      <x:c r="K37" s="28"/>
    </x:row>
    <x:row r="38" ht="48" customHeight="1">
      <x:c r="A38" s="2"/>
      <x:c r="B38" s="24"/>
      <x:c r="C38" s="28"/>
      <x:c r="D38" s="28"/>
      <x:c r="E38" s="28"/>
      <x:c r="F38" s="48"/>
      <x:c r="G38" s="48"/>
      <x:c r="H38" s="36" t="str">
        <x:f>IF($B38="","",IF(OR(NOT(ISNUMBER(G38)),NOT(ISNUMBER(F38))),"待填",G38-F38))</x:f>
      </x:c>
      <x:c r="I38" s="40"/>
      <x:c r="J38" s="46" t="str">
        <x:f>IF($B38="","",IF(OR(NOT(ISNUMBER(H38)),NOT(ISNUMBER(I38))),"待填",H38*I38))</x:f>
      </x:c>
      <x:c r="K38" s="28"/>
    </x:row>
    <x:row r="39" ht="48" customHeight="1">
      <x:c r="A39" s="2"/>
      <x:c r="B39" s="24"/>
      <x:c r="C39" s="28"/>
      <x:c r="D39" s="28"/>
      <x:c r="E39" s="28"/>
      <x:c r="F39" s="48"/>
      <x:c r="G39" s="48"/>
      <x:c r="H39" s="36" t="str">
        <x:f>IF($B39="","",IF(OR(NOT(ISNUMBER(G39)),NOT(ISNUMBER(F39))),"待填",G39-F39))</x:f>
      </x:c>
      <x:c r="I39" s="40"/>
      <x:c r="J39" s="46" t="str">
        <x:f>IF($B39="","",IF(OR(NOT(ISNUMBER(H39)),NOT(ISNUMBER(I39))),"待填",H39*I39))</x:f>
      </x:c>
      <x:c r="K39" s="28"/>
    </x:row>
    <x:row r="40" ht="48" customHeight="1">
      <x:c r="A40" s="2"/>
      <x:c r="B40" s="24"/>
      <x:c r="C40" s="28"/>
      <x:c r="D40" s="28"/>
      <x:c r="E40" s="28"/>
      <x:c r="F40" s="48"/>
      <x:c r="G40" s="48"/>
      <x:c r="H40" s="36" t="str">
        <x:f>IF($B40="","",IF(OR(NOT(ISNUMBER(G40)),NOT(ISNUMBER(F40))),"待填",G40-F40))</x:f>
      </x:c>
      <x:c r="I40" s="40"/>
      <x:c r="J40" s="46" t="str">
        <x:f>IF($B40="","",IF(OR(NOT(ISNUMBER(H40)),NOT(ISNUMBER(I40))),"待填",H40*I40))</x:f>
      </x:c>
      <x:c r="K40" s="28"/>
    </x:row>
    <x:row r="41" ht="48" customHeight="1">
      <x:c r="A41" s="2"/>
      <x:c r="B41" s="24"/>
      <x:c r="C41" s="28"/>
      <x:c r="D41" s="28"/>
      <x:c r="E41" s="28"/>
      <x:c r="F41" s="48"/>
      <x:c r="G41" s="48"/>
      <x:c r="H41" s="36" t="str">
        <x:f>IF($B41="","",IF(OR(NOT(ISNUMBER(G41)),NOT(ISNUMBER(F41))),"待填",G41-F41))</x:f>
      </x:c>
      <x:c r="I41" s="40"/>
      <x:c r="J41" s="46" t="str">
        <x:f>IF($B41="","",IF(OR(NOT(ISNUMBER(H41)),NOT(ISNUMBER(I41))),"待填",H41*I41))</x:f>
      </x:c>
      <x:c r="K41" s="28"/>
    </x:row>
    <x:row r="42" ht="48" customHeight="1">
      <x:c r="A42" s="2"/>
      <x:c r="B42" s="24"/>
      <x:c r="C42" s="28"/>
      <x:c r="D42" s="28"/>
      <x:c r="E42" s="28"/>
      <x:c r="F42" s="48"/>
      <x:c r="G42" s="48"/>
      <x:c r="H42" s="36" t="str">
        <x:f>IF($B42="","",IF(OR(NOT(ISNUMBER(G42)),NOT(ISNUMBER(F42))),"待填",G42-F42))</x:f>
      </x:c>
      <x:c r="I42" s="40"/>
      <x:c r="J42" s="46" t="str">
        <x:f>IF($B42="","",IF(OR(NOT(ISNUMBER(H42)),NOT(ISNUMBER(I42))),"待填",H42*I42))</x:f>
      </x:c>
      <x:c r="K42" s="28"/>
    </x:row>
    <x:row r="43" ht="48" customHeight="1">
      <x:c r="A43" s="2"/>
      <x:c r="B43" s="24"/>
      <x:c r="C43" s="28"/>
      <x:c r="D43" s="28"/>
      <x:c r="E43" s="28"/>
      <x:c r="F43" s="48"/>
      <x:c r="G43" s="48"/>
      <x:c r="H43" s="36" t="str">
        <x:f>IF($B43="","",IF(OR(NOT(ISNUMBER(G43)),NOT(ISNUMBER(F43))),"待填",G43-F43))</x:f>
      </x:c>
      <x:c r="I43" s="40"/>
      <x:c r="J43" s="46" t="str">
        <x:f>IF($B43="","",IF(OR(NOT(ISNUMBER(H43)),NOT(ISNUMBER(I43))),"待填",H43*I43))</x:f>
      </x:c>
      <x:c r="K43" s="28"/>
    </x:row>
    <x:row r="44" ht="48" customHeight="1">
      <x:c r="A44" s="2"/>
      <x:c r="B44" s="24"/>
      <x:c r="C44" s="28"/>
      <x:c r="D44" s="28"/>
      <x:c r="E44" s="28"/>
      <x:c r="F44" s="48"/>
      <x:c r="G44" s="48"/>
      <x:c r="H44" s="36" t="str">
        <x:f>IF($B44="","",IF(OR(NOT(ISNUMBER(G44)),NOT(ISNUMBER(F44))),"待填",G44-F44))</x:f>
      </x:c>
      <x:c r="I44" s="40"/>
      <x:c r="J44" s="46" t="str">
        <x:f>IF($B44="","",IF(OR(NOT(ISNUMBER(H44)),NOT(ISNUMBER(I44))),"待填",H44*I44))</x:f>
      </x:c>
      <x:c r="K44" s="28"/>
    </x:row>
    <x:row r="45" ht="48" customHeight="1">
      <x:c r="A45" s="2"/>
      <x:c r="B45" s="24"/>
      <x:c r="C45" s="28"/>
      <x:c r="D45" s="28"/>
      <x:c r="E45" s="28"/>
      <x:c r="F45" s="48"/>
      <x:c r="G45" s="48"/>
      <x:c r="H45" s="36" t="str">
        <x:f>IF($B45="","",IF(OR(NOT(ISNUMBER(G45)),NOT(ISNUMBER(F45))),"待填",G45-F45))</x:f>
      </x:c>
      <x:c r="I45" s="40"/>
      <x:c r="J45" s="46" t="str">
        <x:f>IF($B45="","",IF(OR(NOT(ISNUMBER(H45)),NOT(ISNUMBER(I45))),"待填",H45*I45))</x:f>
      </x:c>
      <x:c r="K45" s="28"/>
    </x:row>
    <x:row r="46" ht="48" customHeight="1">
      <x:c r="A46" s="2"/>
      <x:c r="B46" s="24"/>
      <x:c r="C46" s="28"/>
      <x:c r="D46" s="28"/>
      <x:c r="E46" s="28"/>
      <x:c r="F46" s="48"/>
      <x:c r="G46" s="48"/>
      <x:c r="H46" s="36" t="str">
        <x:f>IF($B46="","",IF(OR(NOT(ISNUMBER(G46)),NOT(ISNUMBER(F46))),"待填",G46-F46))</x:f>
      </x:c>
      <x:c r="I46" s="40"/>
      <x:c r="J46" s="46" t="str">
        <x:f>IF($B46="","",IF(OR(NOT(ISNUMBER(H46)),NOT(ISNUMBER(I46))),"待填",H46*I46))</x:f>
      </x:c>
      <x:c r="K46" s="28"/>
    </x:row>
    <x:row r="47" ht="48" customHeight="1">
      <x:c r="A47" s="2"/>
      <x:c r="B47" s="24"/>
      <x:c r="C47" s="28"/>
      <x:c r="D47" s="28"/>
      <x:c r="E47" s="28"/>
      <x:c r="F47" s="48"/>
      <x:c r="G47" s="48"/>
      <x:c r="H47" s="36" t="str">
        <x:f>IF($B47="","",IF(OR(NOT(ISNUMBER(G47)),NOT(ISNUMBER(F47))),"待填",G47-F47))</x:f>
      </x:c>
      <x:c r="I47" s="40"/>
      <x:c r="J47" s="46" t="str">
        <x:f>IF($B47="","",IF(OR(NOT(ISNUMBER(H47)),NOT(ISNUMBER(I47))),"待填",H47*I47))</x:f>
      </x:c>
      <x:c r="K47" s="28"/>
    </x:row>
    <x:row r="48" ht="48" customHeight="1">
      <x:c r="A48" s="2"/>
      <x:c r="B48" s="24"/>
      <x:c r="C48" s="28"/>
      <x:c r="D48" s="28"/>
      <x:c r="E48" s="28"/>
      <x:c r="F48" s="48"/>
      <x:c r="G48" s="48"/>
      <x:c r="H48" s="36" t="str">
        <x:f>IF($B48="","",IF(OR(NOT(ISNUMBER(G48)),NOT(ISNUMBER(F48))),"待填",G48-F48))</x:f>
      </x:c>
      <x:c r="I48" s="40"/>
      <x:c r="J48" s="46" t="str">
        <x:f>IF($B48="","",IF(OR(NOT(ISNUMBER(H48)),NOT(ISNUMBER(I48))),"待填",H48*I48))</x:f>
      </x:c>
      <x:c r="K48" s="28"/>
    </x:row>
    <x:row r="49" ht="48" customHeight="1">
      <x:c r="A49" s="2"/>
      <x:c r="B49" s="24"/>
      <x:c r="C49" s="28"/>
      <x:c r="D49" s="28"/>
      <x:c r="E49" s="28"/>
      <x:c r="F49" s="48"/>
      <x:c r="G49" s="48"/>
      <x:c r="H49" s="36" t="str">
        <x:f>IF($B49="","",IF(OR(NOT(ISNUMBER(G49)),NOT(ISNUMBER(F49))),"待填",G49-F49))</x:f>
      </x:c>
      <x:c r="I49" s="40"/>
      <x:c r="J49" s="46" t="str">
        <x:f>IF($B49="","",IF(OR(NOT(ISNUMBER(H49)),NOT(ISNUMBER(I49))),"待填",H49*I49))</x:f>
      </x:c>
      <x:c r="K49" s="28"/>
    </x:row>
    <x:row r="50" ht="48" customHeight="1">
      <x:c r="A50" s="2"/>
      <x:c r="B50" s="24"/>
      <x:c r="C50" s="28"/>
      <x:c r="D50" s="28"/>
      <x:c r="E50" s="28"/>
      <x:c r="F50" s="48"/>
      <x:c r="G50" s="48"/>
      <x:c r="H50" s="36" t="str">
        <x:f>IF($B50="","",IF(OR(NOT(ISNUMBER(G50)),NOT(ISNUMBER(F50))),"待填",G50-F50))</x:f>
      </x:c>
      <x:c r="I50" s="40"/>
      <x:c r="J50" s="46" t="str">
        <x:f>IF($B50="","",IF(OR(NOT(ISNUMBER(H50)),NOT(ISNUMBER(I50))),"待填",H50*I50))</x:f>
      </x:c>
      <x:c r="K50" s="28"/>
    </x:row>
    <x:row r="51" ht="48" customHeight="1">
      <x:c r="A51" s="2"/>
      <x:c r="B51" s="24"/>
      <x:c r="C51" s="28"/>
      <x:c r="D51" s="28"/>
      <x:c r="E51" s="28"/>
      <x:c r="F51" s="48"/>
      <x:c r="G51" s="48"/>
      <x:c r="H51" s="36" t="str">
        <x:f>IF($B51="","",IF(OR(NOT(ISNUMBER(G51)),NOT(ISNUMBER(F51))),"待填",G51-F51))</x:f>
      </x:c>
      <x:c r="I51" s="40"/>
      <x:c r="J51" s="46" t="str">
        <x:f>IF($B51="","",IF(OR(NOT(ISNUMBER(H51)),NOT(ISNUMBER(I51))),"待填",H51*I51))</x:f>
      </x:c>
      <x:c r="K51" s="28"/>
    </x:row>
    <x:row r="52" ht="48" customHeight="1">
      <x:c r="A52" s="2"/>
      <x:c r="B52" s="24"/>
      <x:c r="C52" s="28"/>
      <x:c r="D52" s="28"/>
      <x:c r="E52" s="28"/>
      <x:c r="F52" s="48"/>
      <x:c r="G52" s="48"/>
      <x:c r="H52" s="36" t="str">
        <x:f>IF($B52="","",IF(OR(NOT(ISNUMBER(G52)),NOT(ISNUMBER(F52))),"待填",G52-F52))</x:f>
      </x:c>
      <x:c r="I52" s="40"/>
      <x:c r="J52" s="46" t="str">
        <x:f>IF($B52="","",IF(OR(NOT(ISNUMBER(H52)),NOT(ISNUMBER(I52))),"待填",H52*I52))</x:f>
      </x:c>
      <x:c r="K52" s="28"/>
    </x:row>
    <x:row r="53" ht="48" customHeight="1">
      <x:c r="A53" s="2"/>
      <x:c r="B53" s="24"/>
      <x:c r="C53" s="28"/>
      <x:c r="D53" s="28"/>
      <x:c r="E53" s="28"/>
      <x:c r="F53" s="48"/>
      <x:c r="G53" s="48"/>
      <x:c r="H53" s="36" t="str">
        <x:f>IF($B53="","",IF(OR(NOT(ISNUMBER(G53)),NOT(ISNUMBER(F53))),"待填",G53-F53))</x:f>
      </x:c>
      <x:c r="I53" s="40"/>
      <x:c r="J53" s="46" t="str">
        <x:f>IF($B53="","",IF(OR(NOT(ISNUMBER(H53)),NOT(ISNUMBER(I53))),"待填",H53*I53))</x:f>
      </x:c>
      <x:c r="K53" s="28"/>
    </x:row>
    <x:row r="54" ht="48" customHeight="1">
      <x:c r="A54" s="2"/>
      <x:c r="B54" s="24"/>
      <x:c r="C54" s="28"/>
      <x:c r="D54" s="28"/>
      <x:c r="E54" s="28"/>
      <x:c r="F54" s="48"/>
      <x:c r="G54" s="48"/>
      <x:c r="H54" s="36" t="str">
        <x:f>IF($B54="","",IF(OR(NOT(ISNUMBER(G54)),NOT(ISNUMBER(F54))),"待填",G54-F54))</x:f>
      </x:c>
      <x:c r="I54" s="40"/>
      <x:c r="J54" s="46" t="str">
        <x:f>IF($B54="","",IF(OR(NOT(ISNUMBER(H54)),NOT(ISNUMBER(I54))),"待填",H54*I54))</x:f>
      </x:c>
      <x:c r="K54" s="28"/>
    </x:row>
    <x:row r="55" ht="48" customHeight="1">
      <x:c r="A55" s="2"/>
      <x:c r="B55" s="24"/>
      <x:c r="C55" s="28"/>
      <x:c r="D55" s="28"/>
      <x:c r="E55" s="28"/>
      <x:c r="F55" s="48"/>
      <x:c r="G55" s="48"/>
      <x:c r="H55" s="36" t="str">
        <x:f>IF($B55="","",IF(OR(NOT(ISNUMBER(G55)),NOT(ISNUMBER(F55))),"待填",G55-F55))</x:f>
      </x:c>
      <x:c r="I55" s="40"/>
      <x:c r="J55" s="46" t="str">
        <x:f>IF($B55="","",IF(OR(NOT(ISNUMBER(H55)),NOT(ISNUMBER(I55))),"待填",H55*I55))</x:f>
      </x:c>
      <x:c r="K55" s="28"/>
    </x:row>
    <x:row r="56" ht="48" customHeight="1">
      <x:c r="A56" s="2"/>
      <x:c r="B56" s="24"/>
      <x:c r="C56" s="28"/>
      <x:c r="D56" s="28"/>
      <x:c r="E56" s="28"/>
      <x:c r="F56" s="48"/>
      <x:c r="G56" s="48"/>
      <x:c r="H56" s="36" t="str">
        <x:f>IF($B56="","",IF(OR(NOT(ISNUMBER(G56)),NOT(ISNUMBER(F56))),"待填",G56-F56))</x:f>
      </x:c>
      <x:c r="I56" s="40"/>
      <x:c r="J56" s="46" t="str">
        <x:f>IF($B56="","",IF(OR(NOT(ISNUMBER(H56)),NOT(ISNUMBER(I56))),"待填",H56*I56))</x:f>
      </x:c>
      <x:c r="K56" s="28"/>
    </x:row>
    <x:row r="57" ht="48" customHeight="1">
      <x:c r="A57" s="2"/>
      <x:c r="B57" s="24"/>
      <x:c r="C57" s="28"/>
      <x:c r="D57" s="28"/>
      <x:c r="E57" s="28"/>
      <x:c r="F57" s="48"/>
      <x:c r="G57" s="48"/>
      <x:c r="H57" s="36" t="str">
        <x:f>IF($B57="","",IF(OR(NOT(ISNUMBER(G57)),NOT(ISNUMBER(F57))),"待填",G57-F57))</x:f>
      </x:c>
      <x:c r="I57" s="40"/>
      <x:c r="J57" s="46" t="str">
        <x:f>IF($B57="","",IF(OR(NOT(ISNUMBER(H57)),NOT(ISNUMBER(I57))),"待填",H57*I57))</x:f>
      </x:c>
      <x:c r="K57" s="28"/>
    </x:row>
    <x:row r="58" ht="48" customHeight="1">
      <x:c r="A58" s="2"/>
      <x:c r="B58" s="24"/>
      <x:c r="C58" s="28"/>
      <x:c r="D58" s="28"/>
      <x:c r="E58" s="28"/>
      <x:c r="F58" s="48"/>
      <x:c r="G58" s="48"/>
      <x:c r="H58" s="36" t="str">
        <x:f>IF($B58="","",IF(OR(NOT(ISNUMBER(G58)),NOT(ISNUMBER(F58))),"待填",G58-F58))</x:f>
      </x:c>
      <x:c r="I58" s="40"/>
      <x:c r="J58" s="46" t="str">
        <x:f>IF($B58="","",IF(OR(NOT(ISNUMBER(H58)),NOT(ISNUMBER(I58))),"待填",H58*I58))</x:f>
      </x:c>
      <x:c r="K58" s="28"/>
    </x:row>
    <x:row r="59" ht="48" customHeight="1">
      <x:c r="A59" s="2"/>
      <x:c r="B59" s="24"/>
      <x:c r="C59" s="28"/>
      <x:c r="D59" s="28"/>
      <x:c r="E59" s="28"/>
      <x:c r="F59" s="48"/>
      <x:c r="G59" s="48"/>
      <x:c r="H59" s="36" t="str">
        <x:f>IF($B59="","",IF(OR(NOT(ISNUMBER(G59)),NOT(ISNUMBER(F59))),"待填",G59-F59))</x:f>
      </x:c>
      <x:c r="I59" s="40"/>
      <x:c r="J59" s="46" t="str">
        <x:f>IF($B59="","",IF(OR(NOT(ISNUMBER(H59)),NOT(ISNUMBER(I59))),"待填",H59*I59))</x:f>
      </x:c>
      <x:c r="K59" s="28"/>
    </x:row>
    <x:row r="60" ht="48" customHeight="1">
      <x:c r="A60" s="2"/>
      <x:c r="B60" s="24"/>
      <x:c r="C60" s="28"/>
      <x:c r="D60" s="28"/>
      <x:c r="E60" s="28"/>
      <x:c r="F60" s="48"/>
      <x:c r="G60" s="48"/>
      <x:c r="H60" s="36" t="str">
        <x:f>IF($B60="","",IF(OR(NOT(ISNUMBER(G60)),NOT(ISNUMBER(F60))),"待填",G60-F60))</x:f>
      </x:c>
      <x:c r="I60" s="40"/>
      <x:c r="J60" s="46" t="str">
        <x:f>IF($B60="","",IF(OR(NOT(ISNUMBER(H60)),NOT(ISNUMBER(I60))),"待填",H60*I60))</x:f>
      </x:c>
      <x:c r="K60" s="28"/>
    </x:row>
    <x:row r="61" ht="48" customHeight="1">
      <x:c r="A61" s="2"/>
      <x:c r="B61" s="24"/>
      <x:c r="C61" s="28"/>
      <x:c r="D61" s="28"/>
      <x:c r="E61" s="28"/>
      <x:c r="F61" s="48"/>
      <x:c r="G61" s="48"/>
      <x:c r="H61" s="36" t="str">
        <x:f>IF($B61="","",IF(OR(NOT(ISNUMBER(G61)),NOT(ISNUMBER(F61))),"待填",G61-F61))</x:f>
      </x:c>
      <x:c r="I61" s="40"/>
      <x:c r="J61" s="46" t="str">
        <x:f>IF($B61="","",IF(OR(NOT(ISNUMBER(H61)),NOT(ISNUMBER(I61))),"待填",H61*I61))</x:f>
      </x:c>
      <x:c r="K61" s="28"/>
    </x:row>
    <x:row r="62" ht="48" customHeight="1">
      <x:c r="A62" s="2"/>
      <x:c r="B62" s="24"/>
      <x:c r="C62" s="28"/>
      <x:c r="D62" s="28"/>
      <x:c r="E62" s="28"/>
      <x:c r="F62" s="48"/>
      <x:c r="G62" s="48"/>
      <x:c r="H62" s="36" t="str">
        <x:f>IF($B62="","",IF(OR(NOT(ISNUMBER(G62)),NOT(ISNUMBER(F62))),"待填",G62-F62))</x:f>
      </x:c>
      <x:c r="I62" s="40"/>
      <x:c r="J62" s="46" t="str">
        <x:f>IF($B62="","",IF(OR(NOT(ISNUMBER(H62)),NOT(ISNUMBER(I62))),"待填",H62*I62))</x:f>
      </x:c>
      <x:c r="K62" s="28"/>
    </x:row>
    <x:row r="63" ht="48" customHeight="1">
      <x:c r="A63" s="2"/>
      <x:c r="B63" s="24"/>
      <x:c r="C63" s="28"/>
      <x:c r="D63" s="28"/>
      <x:c r="E63" s="28"/>
      <x:c r="F63" s="48"/>
      <x:c r="G63" s="48"/>
      <x:c r="H63" s="36" t="str">
        <x:f>IF($B63="","",IF(OR(NOT(ISNUMBER(G63)),NOT(ISNUMBER(F63))),"待填",G63-F63))</x:f>
      </x:c>
      <x:c r="I63" s="40"/>
      <x:c r="J63" s="46" t="str">
        <x:f>IF($B63="","",IF(OR(NOT(ISNUMBER(H63)),NOT(ISNUMBER(I63))),"待填",H63*I63))</x:f>
      </x:c>
      <x:c r="K63" s="28"/>
    </x:row>
    <x:row r="64" ht="48" customHeight="1">
      <x:c r="A64" s="2"/>
      <x:c r="B64" s="24"/>
      <x:c r="C64" s="28"/>
      <x:c r="D64" s="28"/>
      <x:c r="E64" s="28"/>
      <x:c r="F64" s="48"/>
      <x:c r="G64" s="48"/>
      <x:c r="H64" s="36" t="str">
        <x:f>IF($B64="","",IF(OR(NOT(ISNUMBER(G64)),NOT(ISNUMBER(F64))),"待填",G64-F64))</x:f>
      </x:c>
      <x:c r="I64" s="40"/>
      <x:c r="J64" s="46" t="str">
        <x:f>IF($B64="","",IF(OR(NOT(ISNUMBER(H64)),NOT(ISNUMBER(I64))),"待填",H64*I64))</x:f>
      </x:c>
      <x:c r="K64" s="28"/>
    </x:row>
    <x:row r="65" ht="48" customHeight="1">
      <x:c r="A65" s="2"/>
      <x:c r="B65" s="24"/>
      <x:c r="C65" s="28"/>
      <x:c r="D65" s="28"/>
      <x:c r="E65" s="28"/>
      <x:c r="F65" s="48"/>
      <x:c r="G65" s="48"/>
      <x:c r="H65" s="36" t="str">
        <x:f>IF($B65="","",IF(OR(NOT(ISNUMBER(G65)),NOT(ISNUMBER(F65))),"待填",G65-F65))</x:f>
      </x:c>
      <x:c r="I65" s="40"/>
      <x:c r="J65" s="46" t="str">
        <x:f>IF($B65="","",IF(OR(NOT(ISNUMBER(H65)),NOT(ISNUMBER(I65))),"待填",H65*I65))</x:f>
      </x:c>
      <x:c r="K65" s="28"/>
    </x:row>
    <x:row r="66" ht="48" customHeight="1">
      <x:c r="A66" s="2"/>
      <x:c r="B66" s="24"/>
      <x:c r="C66" s="28"/>
      <x:c r="D66" s="28"/>
      <x:c r="E66" s="28"/>
      <x:c r="F66" s="48"/>
      <x:c r="G66" s="48"/>
      <x:c r="H66" s="36" t="str">
        <x:f>IF($B66="","",IF(OR(NOT(ISNUMBER(G66)),NOT(ISNUMBER(F66))),"待填",G66-F66))</x:f>
      </x:c>
      <x:c r="I66" s="40"/>
      <x:c r="J66" s="46" t="str">
        <x:f>IF($B66="","",IF(OR(NOT(ISNUMBER(H66)),NOT(ISNUMBER(I66))),"待填",H66*I66))</x:f>
      </x:c>
      <x:c r="K66" s="28"/>
    </x:row>
    <x:row r="67" ht="48" customHeight="1">
      <x:c r="A67" s="2"/>
      <x:c r="B67" s="24"/>
      <x:c r="C67" s="28"/>
      <x:c r="D67" s="28"/>
      <x:c r="E67" s="28"/>
      <x:c r="F67" s="48"/>
      <x:c r="G67" s="48"/>
      <x:c r="H67" s="36" t="str">
        <x:f>IF($B67="","",IF(OR(NOT(ISNUMBER(G67)),NOT(ISNUMBER(F67))),"待填",G67-F67))</x:f>
      </x:c>
      <x:c r="I67" s="40"/>
      <x:c r="J67" s="46" t="str">
        <x:f>IF($B67="","",IF(OR(NOT(ISNUMBER(H67)),NOT(ISNUMBER(I67))),"待填",H67*I67))</x:f>
      </x:c>
      <x:c r="K67" s="28"/>
    </x:row>
    <x:row r="68" ht="48" customHeight="1">
      <x:c r="A68" s="2"/>
      <x:c r="B68" s="24"/>
      <x:c r="C68" s="28"/>
      <x:c r="D68" s="28"/>
      <x:c r="E68" s="28"/>
      <x:c r="F68" s="48"/>
      <x:c r="G68" s="48"/>
      <x:c r="H68" s="36" t="str">
        <x:f>IF($B68="","",IF(OR(NOT(ISNUMBER(G68)),NOT(ISNUMBER(F68))),"待填",G68-F68))</x:f>
      </x:c>
      <x:c r="I68" s="40"/>
      <x:c r="J68" s="46" t="str">
        <x:f>IF($B68="","",IF(OR(NOT(ISNUMBER(H68)),NOT(ISNUMBER(I68))),"待填",H68*I68))</x:f>
      </x:c>
      <x:c r="K68" s="28"/>
    </x:row>
    <x:row r="69" ht="48" customHeight="1">
      <x:c r="A69" s="2"/>
      <x:c r="B69" s="24"/>
      <x:c r="C69" s="28"/>
      <x:c r="D69" s="28"/>
      <x:c r="E69" s="28"/>
      <x:c r="F69" s="48"/>
      <x:c r="G69" s="48"/>
      <x:c r="H69" s="36" t="str">
        <x:f>IF($B69="","",IF(OR(NOT(ISNUMBER(G69)),NOT(ISNUMBER(F69))),"待填",G69-F69))</x:f>
      </x:c>
      <x:c r="I69" s="40"/>
      <x:c r="J69" s="46" t="str">
        <x:f>IF($B69="","",IF(OR(NOT(ISNUMBER(H69)),NOT(ISNUMBER(I69))),"待填",H69*I69))</x:f>
      </x:c>
      <x:c r="K69" s="28"/>
    </x:row>
    <x:row r="70" ht="48" customHeight="1">
      <x:c r="A70" s="2"/>
      <x:c r="B70" s="24"/>
      <x:c r="C70" s="28"/>
      <x:c r="D70" s="28"/>
      <x:c r="E70" s="28"/>
      <x:c r="F70" s="48"/>
      <x:c r="G70" s="48"/>
      <x:c r="H70" s="36" t="str">
        <x:f>IF($B70="","",IF(OR(NOT(ISNUMBER(G70)),NOT(ISNUMBER(F70))),"待填",G70-F70))</x:f>
      </x:c>
      <x:c r="I70" s="40"/>
      <x:c r="J70" s="46" t="str">
        <x:f>IF($B70="","",IF(OR(NOT(ISNUMBER(H70)),NOT(ISNUMBER(I70))),"待填",H70*I70))</x:f>
      </x:c>
      <x:c r="K70" s="28"/>
    </x:row>
    <x:row r="71" ht="48" customHeight="1">
      <x:c r="A71" s="2"/>
      <x:c r="B71" s="24"/>
      <x:c r="C71" s="28"/>
      <x:c r="D71" s="28"/>
      <x:c r="E71" s="28"/>
      <x:c r="F71" s="48"/>
      <x:c r="G71" s="48"/>
      <x:c r="H71" s="36" t="str">
        <x:f>IF($B71="","",IF(OR(NOT(ISNUMBER(G71)),NOT(ISNUMBER(F71))),"待填",G71-F71))</x:f>
      </x:c>
      <x:c r="I71" s="40"/>
      <x:c r="J71" s="46" t="str">
        <x:f>IF($B71="","",IF(OR(NOT(ISNUMBER(H71)),NOT(ISNUMBER(I71))),"待填",H71*I71))</x:f>
      </x:c>
      <x:c r="K71" s="28"/>
    </x:row>
  </x:sheetData>
  <x:conditionalFormatting sqref="K12:K71">
    <x:cfRule type="containsText" dxfId="62" priority="1" operator="containsText" text="逾期"/>
    <x:cfRule type="containsText" dxfId="63" priority="2" operator="containsText" text="待"/>
  </x:conditionalFormatting>
  <x:conditionalFormatting sqref="G4:G4">
    <x:cfRule type="cellIs" dxfId="64" priority="3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785286c0bb4e429f"/>
  </x:tableParts>
</x:worksheet>
</file>

<file path=xl/worksheets/sheet28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6" hidden="0" customWidth="1"/>
    <x:col min="8" max="8" width="14" hidden="0" customWidth="1"/>
    <x:col min="9" max="9" width="14" hidden="0" customWidth="1"/>
    <x:col min="10" max="10" width="14" hidden="0" customWidth="1"/>
    <x:col min="11" max="11" width="18" hidden="0" customWidth="1"/>
    <x:col min="12" max="12" width="16" hidden="0" customWidth="1"/>
    <x:col min="13" max="13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4" customHeight="1">
      <x:c r="A2" s="2"/>
      <x:c r="B2" s="3" t="str">
        <x:v>采购跟踪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  <x:c r="M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COUNTIFS($L$12:$L$71,"待填")+COUNTIFS($M$12:$M$71,"待填")</x:f>
        <x:v>0</x:v>
      </x:c>
      <x:c r="H4" s="2"/>
      <x:c r="I4" s="2"/>
      <x:c r="J4" s="2"/>
      <x:c r="K4" s="2"/>
      <x:c r="L4" s="2"/>
      <x:c r="M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采购金额</x:v>
      </x:c>
      <x:c r="G5" s="2"/>
      <x:c r="H5" s="2"/>
      <x:c r="I5" s="2"/>
      <x:c r="J5" s="9" t="str">
        <x:v>到货逾期</x:v>
      </x:c>
      <x:c r="K5" s="2"/>
      <x:c r="L5" s="2"/>
      <x:c r="M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SUM($G$12:$G$71)</x:f>
        <x:v>17080</x:v>
      </x:c>
      <x:c r="G6" s="2"/>
      <x:c r="H6" s="2"/>
      <x:c r="I6" s="2"/>
      <x:c r="J6" s="10" t="n">
        <x:f>COUNTIFS($M$12:$M$71,"已逾期",$B$12:$B$71,"&lt;&gt;")</x:f>
        <x:v>1</x:v>
      </x:c>
      <x:c r="K6" s="2"/>
      <x:c r="L6" s="2"/>
      <x:c r="M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  <x:c r="M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</x:row>
    <x:row r="11" ht="42" customHeight="1">
      <x:c r="A11" s="2"/>
      <x:c r="B11" s="19" t="str">
        <x:v>记录ID</x:v>
      </x:c>
      <x:c r="C11" s="20" t="str">
        <x:v>采购单号</x:v>
      </x:c>
      <x:c r="D11" s="20" t="str">
        <x:v>供应商</x:v>
      </x:c>
      <x:c r="E11" s="20" t="str">
        <x:v>商品</x:v>
      </x:c>
      <x:c r="F11" s="20" t="str">
        <x:v>数量</x:v>
      </x:c>
      <x:c r="G11" s="20" t="str">
        <x:v>采购金额</x:v>
      </x:c>
      <x:c r="H11" s="20" t="str">
        <x:v>下单日期</x:v>
      </x:c>
      <x:c r="I11" s="20" t="str">
        <x:v>预计到货</x:v>
      </x:c>
      <x:c r="J11" s="20" t="str">
        <x:v>实际到货</x:v>
      </x:c>
      <x:c r="K11" s="20" t="str">
        <x:v>状态</x:v>
      </x:c>
      <x:c r="L11" s="20" t="str">
        <x:v>采购单价</x:v>
      </x:c>
      <x:c r="M11" s="21" t="str">
        <x:v>到货提醒</x:v>
      </x:c>
    </x:row>
    <x:row r="12" ht="48" customHeight="1">
      <x:c r="A12" s="2"/>
      <x:c r="B12" s="24" t="str">
        <x:v>1-27-001</x:v>
      </x:c>
      <x:c r="C12" s="28" t="str">
        <x:v>DEMO-001</x:v>
      </x:c>
      <x:c r="D12" s="28" t="str">
        <x:v>青禾供应（模拟）</x:v>
      </x:c>
      <x:c r="E12" s="28" t="str">
        <x:v>保温杯</x:v>
      </x:c>
      <x:c r="F12" s="48" t="n">
        <x:v>100</x:v>
      </x:c>
      <x:c r="G12" s="40" t="n">
        <x:v>1800</x:v>
      </x:c>
      <x:c r="H12" s="32" t="n">
        <x:v>46267</x:v>
      </x:c>
      <x:c r="I12" s="32" t="n">
        <x:v>46273</x:v>
      </x:c>
      <x:c r="J12" s="32" t="n">
        <x:v>46273</x:v>
      </x:c>
      <x:c r="K12" s="28" t="str">
        <x:v>已到货</x:v>
      </x:c>
      <x:c r="L12" s="46" t="n">
        <x:f>IF($B12="","",IF(OR(NOT(ISNUMBER(F12)),NOT(ISNUMBER(G12))),"待填",IF(F12=0,"不适用",G12/F12)))</x:f>
        <x:v>18</x:v>
      </x:c>
      <x:c r="M12" s="63" t="str">
        <x:f>IF($B12="","",IF(OR(NOT(ISNUMBER(I12))),"待填",IF(J12&lt;&gt;"","已到货",IF($C$4&gt;I12,"已逾期","待到货"))))</x:f>
        <x:v>已到货</x:v>
      </x:c>
    </x:row>
    <x:row r="13" ht="48" customHeight="1">
      <x:c r="A13" s="2"/>
      <x:c r="B13" s="24" t="str">
        <x:v>1-27-002</x:v>
      </x:c>
      <x:c r="C13" s="28" t="str">
        <x:v>DEMO-002</x:v>
      </x:c>
      <x:c r="D13" s="28" t="str">
        <x:v>远山物料（模拟）</x:v>
      </x:c>
      <x:c r="E13" s="28" t="str">
        <x:v>帆布袋</x:v>
      </x:c>
      <x:c r="F13" s="48" t="n">
        <x:v>80</x:v>
      </x:c>
      <x:c r="G13" s="40" t="n">
        <x:v>2000</x:v>
      </x:c>
      <x:c r="H13" s="32" t="n">
        <x:v>46268</x:v>
      </x:c>
      <x:c r="I13" s="32" t="n">
        <x:v>46275</x:v>
      </x:c>
      <x:c r="J13" s="32"/>
      <x:c r="K13" s="28" t="str">
        <x:v>待到货</x:v>
      </x:c>
      <x:c r="L13" s="46" t="n">
        <x:f>IF($B13="","",IF(OR(NOT(ISNUMBER(F13)),NOT(ISNUMBER(G13))),"待填",IF(F13=0,"不适用",G13/F13)))</x:f>
        <x:v>25</x:v>
      </x:c>
      <x:c r="M13" s="63" t="str">
        <x:f>IF($B13="","",IF(OR(NOT(ISNUMBER(I13))),"待填",IF(J13&lt;&gt;"","已到货",IF($C$4&gt;I13,"已逾期","待到货"))))</x:f>
        <x:v>已逾期</x:v>
      </x:c>
    </x:row>
    <x:row r="14" ht="48" customHeight="1">
      <x:c r="A14" s="2"/>
      <x:c r="B14" s="24" t="str">
        <x:v>1-27-003</x:v>
      </x:c>
      <x:c r="C14" s="28" t="str">
        <x:v>DEMO-003</x:v>
      </x:c>
      <x:c r="D14" s="28" t="str">
        <x:v>北辰设备（模拟）</x:v>
      </x:c>
      <x:c r="E14" s="28" t="str">
        <x:v>桌面收纳盒</x:v>
      </x:c>
      <x:c r="F14" s="48" t="n">
        <x:v>120</x:v>
      </x:c>
      <x:c r="G14" s="40" t="n">
        <x:v>3840</x:v>
      </x:c>
      <x:c r="H14" s="32" t="n">
        <x:v>46269</x:v>
      </x:c>
      <x:c r="I14" s="32" t="n">
        <x:v>46277</x:v>
      </x:c>
      <x:c r="J14" s="32"/>
      <x:c r="K14" s="28" t="str">
        <x:v>待到货</x:v>
      </x:c>
      <x:c r="L14" s="46" t="n">
        <x:f>IF($B14="","",IF(OR(NOT(ISNUMBER(F14)),NOT(ISNUMBER(G14))),"待填",IF(F14=0,"不适用",G14/F14)))</x:f>
        <x:v>32</x:v>
      </x:c>
      <x:c r="M14" s="63" t="str">
        <x:f>IF($B14="","",IF(OR(NOT(ISNUMBER(I14))),"待填",IF(J14&lt;&gt;"","已到货",IF($C$4&gt;I14,"已逾期","待到货"))))</x:f>
        <x:v>待到货</x:v>
      </x:c>
    </x:row>
    <x:row r="15" ht="48" customHeight="1">
      <x:c r="A15" s="2"/>
      <x:c r="B15" s="24" t="str">
        <x:v>1-27-004</x:v>
      </x:c>
      <x:c r="C15" s="28" t="str">
        <x:v>DEMO-004</x:v>
      </x:c>
      <x:c r="D15" s="28" t="str">
        <x:v>白帆商贸（模拟）</x:v>
      </x:c>
      <x:c r="E15" s="28" t="str">
        <x:v>笔记本套装</x:v>
      </x:c>
      <x:c r="F15" s="48" t="n">
        <x:v>60</x:v>
      </x:c>
      <x:c r="G15" s="40" t="n">
        <x:v>900</x:v>
      </x:c>
      <x:c r="H15" s="32" t="n">
        <x:v>46270</x:v>
      </x:c>
      <x:c r="I15" s="32" t="n">
        <x:v>46279</x:v>
      </x:c>
      <x:c r="J15" s="32" t="n">
        <x:v>46276</x:v>
      </x:c>
      <x:c r="K15" s="28" t="str">
        <x:v>已到货</x:v>
      </x:c>
      <x:c r="L15" s="46" t="n">
        <x:f>IF($B15="","",IF(OR(NOT(ISNUMBER(F15)),NOT(ISNUMBER(G15))),"待填",IF(F15=0,"不适用",G15/F15)))</x:f>
        <x:v>15</x:v>
      </x:c>
      <x:c r="M15" s="63" t="str">
        <x:f>IF($B15="","",IF(OR(NOT(ISNUMBER(I15))),"待填",IF(J15&lt;&gt;"","已到货",IF($C$4&gt;I15,"已逾期","待到货"))))</x:f>
        <x:v>已到货</x:v>
      </x:c>
    </x:row>
    <x:row r="16" ht="48" customHeight="1">
      <x:c r="A16" s="2"/>
      <x:c r="B16" s="24" t="str">
        <x:v>1-27-005</x:v>
      </x:c>
      <x:c r="C16" s="28" t="str">
        <x:v>DEMO-005</x:v>
      </x:c>
      <x:c r="D16" s="28" t="str">
        <x:v>青禾供应（模拟）</x:v>
      </x:c>
      <x:c r="E16" s="28" t="str">
        <x:v>保温杯</x:v>
      </x:c>
      <x:c r="F16" s="48" t="n">
        <x:v>100</x:v>
      </x:c>
      <x:c r="G16" s="40" t="n">
        <x:v>1800</x:v>
      </x:c>
      <x:c r="H16" s="32" t="n">
        <x:v>46271</x:v>
      </x:c>
      <x:c r="I16" s="32" t="n">
        <x:v>46281</x:v>
      </x:c>
      <x:c r="J16" s="32"/>
      <x:c r="K16" s="28" t="str">
        <x:v>待到货</x:v>
      </x:c>
      <x:c r="L16" s="46" t="n">
        <x:f>IF($B16="","",IF(OR(NOT(ISNUMBER(F16)),NOT(ISNUMBER(G16))),"待填",IF(F16=0,"不适用",G16/F16)))</x:f>
        <x:v>18</x:v>
      </x:c>
      <x:c r="M16" s="63" t="str">
        <x:f>IF($B16="","",IF(OR(NOT(ISNUMBER(I16))),"待填",IF(J16&lt;&gt;"","已到货",IF($C$4&gt;I16,"已逾期","待到货"))))</x:f>
        <x:v>待到货</x:v>
      </x:c>
    </x:row>
    <x:row r="17" ht="48" customHeight="1">
      <x:c r="A17" s="2"/>
      <x:c r="B17" s="24" t="str">
        <x:v>1-27-006</x:v>
      </x:c>
      <x:c r="C17" s="28" t="str">
        <x:v>DEMO-006</x:v>
      </x:c>
      <x:c r="D17" s="28" t="str">
        <x:v>远山物料（模拟）</x:v>
      </x:c>
      <x:c r="E17" s="28" t="str">
        <x:v>帆布袋</x:v>
      </x:c>
      <x:c r="F17" s="48" t="n">
        <x:v>80</x:v>
      </x:c>
      <x:c r="G17" s="40" t="n">
        <x:v>2000</x:v>
      </x:c>
      <x:c r="H17" s="32" t="n">
        <x:v>46272</x:v>
      </x:c>
      <x:c r="I17" s="32" t="n">
        <x:v>46283</x:v>
      </x:c>
      <x:c r="J17" s="32"/>
      <x:c r="K17" s="28" t="str">
        <x:v>待到货</x:v>
      </x:c>
      <x:c r="L17" s="46" t="n">
        <x:f>IF($B17="","",IF(OR(NOT(ISNUMBER(F17)),NOT(ISNUMBER(G17))),"待填",IF(F17=0,"不适用",G17/F17)))</x:f>
        <x:v>25</x:v>
      </x:c>
      <x:c r="M17" s="63" t="str">
        <x:f>IF($B17="","",IF(OR(NOT(ISNUMBER(I17))),"待填",IF(J17&lt;&gt;"","已到货",IF($C$4&gt;I17,"已逾期","待到货"))))</x:f>
        <x:v>待到货</x:v>
      </x:c>
    </x:row>
    <x:row r="18" ht="48" customHeight="1">
      <x:c r="A18" s="2"/>
      <x:c r="B18" s="24" t="str">
        <x:v>1-27-007</x:v>
      </x:c>
      <x:c r="C18" s="28" t="str">
        <x:v>DEMO-007</x:v>
      </x:c>
      <x:c r="D18" s="28" t="str">
        <x:v>北辰设备（模拟）</x:v>
      </x:c>
      <x:c r="E18" s="28" t="str">
        <x:v>桌面收纳盒</x:v>
      </x:c>
      <x:c r="F18" s="48" t="n">
        <x:v>120</x:v>
      </x:c>
      <x:c r="G18" s="40" t="n">
        <x:v>3840</x:v>
      </x:c>
      <x:c r="H18" s="32" t="n">
        <x:v>46273</x:v>
      </x:c>
      <x:c r="I18" s="32" t="n">
        <x:v>46285</x:v>
      </x:c>
      <x:c r="J18" s="32"/>
      <x:c r="K18" s="28" t="str">
        <x:v>待到货</x:v>
      </x:c>
      <x:c r="L18" s="46" t="n">
        <x:f>IF($B18="","",IF(OR(NOT(ISNUMBER(F18)),NOT(ISNUMBER(G18))),"待填",IF(F18=0,"不适用",G18/F18)))</x:f>
        <x:v>32</x:v>
      </x:c>
      <x:c r="M18" s="63" t="str">
        <x:f>IF($B18="","",IF(OR(NOT(ISNUMBER(I18))),"待填",IF(J18&lt;&gt;"","已到货",IF($C$4&gt;I18,"已逾期","待到货"))))</x:f>
        <x:v>待到货</x:v>
      </x:c>
    </x:row>
    <x:row r="19" ht="48" customHeight="1">
      <x:c r="A19" s="2"/>
      <x:c r="B19" s="24" t="str">
        <x:v>1-27-008</x:v>
      </x:c>
      <x:c r="C19" s="28" t="str">
        <x:v>DEMO-008</x:v>
      </x:c>
      <x:c r="D19" s="28" t="str">
        <x:v>白帆商贸（模拟）</x:v>
      </x:c>
      <x:c r="E19" s="28" t="str">
        <x:v>笔记本套装</x:v>
      </x:c>
      <x:c r="F19" s="48" t="n">
        <x:v>60</x:v>
      </x:c>
      <x:c r="G19" s="40" t="n">
        <x:v>900</x:v>
      </x:c>
      <x:c r="H19" s="32" t="n">
        <x:v>46274</x:v>
      </x:c>
      <x:c r="I19" s="32" t="n">
        <x:v>46287</x:v>
      </x:c>
      <x:c r="J19" s="32"/>
      <x:c r="K19" s="28" t="str">
        <x:v>待到货</x:v>
      </x:c>
      <x:c r="L19" s="46" t="n">
        <x:f>IF($B19="","",IF(OR(NOT(ISNUMBER(F19)),NOT(ISNUMBER(G19))),"待填",IF(F19=0,"不适用",G19/F19)))</x:f>
        <x:v>15</x:v>
      </x:c>
      <x:c r="M19" s="63" t="str">
        <x:f>IF($B19="","",IF(OR(NOT(ISNUMBER(I19))),"待填",IF(J19&lt;&gt;"","已到货",IF($C$4&gt;I19,"已逾期","待到货"))))</x:f>
        <x:v>待到货</x:v>
      </x:c>
    </x:row>
    <x:row r="20" ht="48" customHeight="1">
      <x:c r="A20" s="2"/>
      <x:c r="B20" s="24"/>
      <x:c r="C20" s="28"/>
      <x:c r="D20" s="28"/>
      <x:c r="E20" s="28"/>
      <x:c r="F20" s="48"/>
      <x:c r="G20" s="40"/>
      <x:c r="H20" s="32"/>
      <x:c r="I20" s="32"/>
      <x:c r="J20" s="32"/>
      <x:c r="K20" s="28"/>
      <x:c r="L20" s="46" t="str">
        <x:f>IF($B20="","",IF(OR(NOT(ISNUMBER(F20)),NOT(ISNUMBER(G20))),"待填",IF(F20=0,"不适用",G20/F20)))</x:f>
      </x:c>
      <x:c r="M20" s="63" t="str">
        <x:f>IF($B20="","",IF(OR(NOT(ISNUMBER(I20))),"待填",IF(J20&lt;&gt;"","已到货",IF($C$4&gt;I20,"已逾期","待到货"))))</x:f>
      </x:c>
    </x:row>
    <x:row r="21" ht="48" customHeight="1">
      <x:c r="A21" s="2"/>
      <x:c r="B21" s="24"/>
      <x:c r="C21" s="28"/>
      <x:c r="D21" s="28"/>
      <x:c r="E21" s="28"/>
      <x:c r="F21" s="48"/>
      <x:c r="G21" s="40"/>
      <x:c r="H21" s="32"/>
      <x:c r="I21" s="32"/>
      <x:c r="J21" s="32"/>
      <x:c r="K21" s="28"/>
      <x:c r="L21" s="46" t="str">
        <x:f>IF($B21="","",IF(OR(NOT(ISNUMBER(F21)),NOT(ISNUMBER(G21))),"待填",IF(F21=0,"不适用",G21/F21)))</x:f>
      </x:c>
      <x:c r="M21" s="63" t="str">
        <x:f>IF($B21="","",IF(OR(NOT(ISNUMBER(I21))),"待填",IF(J21&lt;&gt;"","已到货",IF($C$4&gt;I21,"已逾期","待到货"))))</x:f>
      </x:c>
    </x:row>
    <x:row r="22" ht="48" customHeight="1">
      <x:c r="A22" s="2"/>
      <x:c r="B22" s="24"/>
      <x:c r="C22" s="28"/>
      <x:c r="D22" s="28"/>
      <x:c r="E22" s="28"/>
      <x:c r="F22" s="48"/>
      <x:c r="G22" s="40"/>
      <x:c r="H22" s="32"/>
      <x:c r="I22" s="32"/>
      <x:c r="J22" s="32"/>
      <x:c r="K22" s="28"/>
      <x:c r="L22" s="46" t="str">
        <x:f>IF($B22="","",IF(OR(NOT(ISNUMBER(F22)),NOT(ISNUMBER(G22))),"待填",IF(F22=0,"不适用",G22/F22)))</x:f>
      </x:c>
      <x:c r="M22" s="63" t="str">
        <x:f>IF($B22="","",IF(OR(NOT(ISNUMBER(I22))),"待填",IF(J22&lt;&gt;"","已到货",IF($C$4&gt;I22,"已逾期","待到货"))))</x:f>
      </x:c>
    </x:row>
    <x:row r="23" ht="48" customHeight="1">
      <x:c r="A23" s="2"/>
      <x:c r="B23" s="24"/>
      <x:c r="C23" s="28"/>
      <x:c r="D23" s="28"/>
      <x:c r="E23" s="28"/>
      <x:c r="F23" s="48"/>
      <x:c r="G23" s="40"/>
      <x:c r="H23" s="32"/>
      <x:c r="I23" s="32"/>
      <x:c r="J23" s="32"/>
      <x:c r="K23" s="28"/>
      <x:c r="L23" s="46" t="str">
        <x:f>IF($B23="","",IF(OR(NOT(ISNUMBER(F23)),NOT(ISNUMBER(G23))),"待填",IF(F23=0,"不适用",G23/F23)))</x:f>
      </x:c>
      <x:c r="M23" s="63" t="str">
        <x:f>IF($B23="","",IF(OR(NOT(ISNUMBER(I23))),"待填",IF(J23&lt;&gt;"","已到货",IF($C$4&gt;I23,"已逾期","待到货"))))</x:f>
      </x:c>
    </x:row>
    <x:row r="24" ht="48" customHeight="1">
      <x:c r="A24" s="2"/>
      <x:c r="B24" s="24"/>
      <x:c r="C24" s="28"/>
      <x:c r="D24" s="28"/>
      <x:c r="E24" s="28"/>
      <x:c r="F24" s="48"/>
      <x:c r="G24" s="40"/>
      <x:c r="H24" s="32"/>
      <x:c r="I24" s="32"/>
      <x:c r="J24" s="32"/>
      <x:c r="K24" s="28"/>
      <x:c r="L24" s="46" t="str">
        <x:f>IF($B24="","",IF(OR(NOT(ISNUMBER(F24)),NOT(ISNUMBER(G24))),"待填",IF(F24=0,"不适用",G24/F24)))</x:f>
      </x:c>
      <x:c r="M24" s="63" t="str">
        <x:f>IF($B24="","",IF(OR(NOT(ISNUMBER(I24))),"待填",IF(J24&lt;&gt;"","已到货",IF($C$4&gt;I24,"已逾期","待到货"))))</x:f>
      </x:c>
    </x:row>
    <x:row r="25" ht="48" customHeight="1">
      <x:c r="A25" s="2"/>
      <x:c r="B25" s="24"/>
      <x:c r="C25" s="28"/>
      <x:c r="D25" s="28"/>
      <x:c r="E25" s="28"/>
      <x:c r="F25" s="48"/>
      <x:c r="G25" s="40"/>
      <x:c r="H25" s="32"/>
      <x:c r="I25" s="32"/>
      <x:c r="J25" s="32"/>
      <x:c r="K25" s="28"/>
      <x:c r="L25" s="46" t="str">
        <x:f>IF($B25="","",IF(OR(NOT(ISNUMBER(F25)),NOT(ISNUMBER(G25))),"待填",IF(F25=0,"不适用",G25/F25)))</x:f>
      </x:c>
      <x:c r="M25" s="63" t="str">
        <x:f>IF($B25="","",IF(OR(NOT(ISNUMBER(I25))),"待填",IF(J25&lt;&gt;"","已到货",IF($C$4&gt;I25,"已逾期","待到货"))))</x:f>
      </x:c>
    </x:row>
    <x:row r="26" ht="48" customHeight="1">
      <x:c r="A26" s="2"/>
      <x:c r="B26" s="24"/>
      <x:c r="C26" s="28"/>
      <x:c r="D26" s="28"/>
      <x:c r="E26" s="28"/>
      <x:c r="F26" s="48"/>
      <x:c r="G26" s="40"/>
      <x:c r="H26" s="32"/>
      <x:c r="I26" s="32"/>
      <x:c r="J26" s="32"/>
      <x:c r="K26" s="28"/>
      <x:c r="L26" s="46" t="str">
        <x:f>IF($B26="","",IF(OR(NOT(ISNUMBER(F26)),NOT(ISNUMBER(G26))),"待填",IF(F26=0,"不适用",G26/F26)))</x:f>
      </x:c>
      <x:c r="M26" s="63" t="str">
        <x:f>IF($B26="","",IF(OR(NOT(ISNUMBER(I26))),"待填",IF(J26&lt;&gt;"","已到货",IF($C$4&gt;I26,"已逾期","待到货"))))</x:f>
      </x:c>
    </x:row>
    <x:row r="27" ht="48" customHeight="1">
      <x:c r="A27" s="2"/>
      <x:c r="B27" s="24"/>
      <x:c r="C27" s="28"/>
      <x:c r="D27" s="28"/>
      <x:c r="E27" s="28"/>
      <x:c r="F27" s="48"/>
      <x:c r="G27" s="40"/>
      <x:c r="H27" s="32"/>
      <x:c r="I27" s="32"/>
      <x:c r="J27" s="32"/>
      <x:c r="K27" s="28"/>
      <x:c r="L27" s="46" t="str">
        <x:f>IF($B27="","",IF(OR(NOT(ISNUMBER(F27)),NOT(ISNUMBER(G27))),"待填",IF(F27=0,"不适用",G27/F27)))</x:f>
      </x:c>
      <x:c r="M27" s="63" t="str">
        <x:f>IF($B27="","",IF(OR(NOT(ISNUMBER(I27))),"待填",IF(J27&lt;&gt;"","已到货",IF($C$4&gt;I27,"已逾期","待到货"))))</x:f>
      </x:c>
    </x:row>
    <x:row r="28" ht="48" customHeight="1">
      <x:c r="A28" s="2"/>
      <x:c r="B28" s="24"/>
      <x:c r="C28" s="28"/>
      <x:c r="D28" s="28"/>
      <x:c r="E28" s="28"/>
      <x:c r="F28" s="48"/>
      <x:c r="G28" s="40"/>
      <x:c r="H28" s="32"/>
      <x:c r="I28" s="32"/>
      <x:c r="J28" s="32"/>
      <x:c r="K28" s="28"/>
      <x:c r="L28" s="46" t="str">
        <x:f>IF($B28="","",IF(OR(NOT(ISNUMBER(F28)),NOT(ISNUMBER(G28))),"待填",IF(F28=0,"不适用",G28/F28)))</x:f>
      </x:c>
      <x:c r="M28" s="63" t="str">
        <x:f>IF($B28="","",IF(OR(NOT(ISNUMBER(I28))),"待填",IF(J28&lt;&gt;"","已到货",IF($C$4&gt;I28,"已逾期","待到货"))))</x:f>
      </x:c>
    </x:row>
    <x:row r="29" ht="48" customHeight="1">
      <x:c r="A29" s="2"/>
      <x:c r="B29" s="24"/>
      <x:c r="C29" s="28"/>
      <x:c r="D29" s="28"/>
      <x:c r="E29" s="28"/>
      <x:c r="F29" s="48"/>
      <x:c r="G29" s="40"/>
      <x:c r="H29" s="32"/>
      <x:c r="I29" s="32"/>
      <x:c r="J29" s="32"/>
      <x:c r="K29" s="28"/>
      <x:c r="L29" s="46" t="str">
        <x:f>IF($B29="","",IF(OR(NOT(ISNUMBER(F29)),NOT(ISNUMBER(G29))),"待填",IF(F29=0,"不适用",G29/F29)))</x:f>
      </x:c>
      <x:c r="M29" s="63" t="str">
        <x:f>IF($B29="","",IF(OR(NOT(ISNUMBER(I29))),"待填",IF(J29&lt;&gt;"","已到货",IF($C$4&gt;I29,"已逾期","待到货"))))</x:f>
      </x:c>
    </x:row>
    <x:row r="30" ht="48" customHeight="1">
      <x:c r="A30" s="2"/>
      <x:c r="B30" s="24"/>
      <x:c r="C30" s="28"/>
      <x:c r="D30" s="28"/>
      <x:c r="E30" s="28"/>
      <x:c r="F30" s="48"/>
      <x:c r="G30" s="40"/>
      <x:c r="H30" s="32"/>
      <x:c r="I30" s="32"/>
      <x:c r="J30" s="32"/>
      <x:c r="K30" s="28"/>
      <x:c r="L30" s="46" t="str">
        <x:f>IF($B30="","",IF(OR(NOT(ISNUMBER(F30)),NOT(ISNUMBER(G30))),"待填",IF(F30=0,"不适用",G30/F30)))</x:f>
      </x:c>
      <x:c r="M30" s="63" t="str">
        <x:f>IF($B30="","",IF(OR(NOT(ISNUMBER(I30))),"待填",IF(J30&lt;&gt;"","已到货",IF($C$4&gt;I30,"已逾期","待到货"))))</x:f>
      </x:c>
    </x:row>
    <x:row r="31" ht="48" customHeight="1">
      <x:c r="A31" s="2"/>
      <x:c r="B31" s="24"/>
      <x:c r="C31" s="28"/>
      <x:c r="D31" s="28"/>
      <x:c r="E31" s="28"/>
      <x:c r="F31" s="48"/>
      <x:c r="G31" s="40"/>
      <x:c r="H31" s="32"/>
      <x:c r="I31" s="32"/>
      <x:c r="J31" s="32"/>
      <x:c r="K31" s="28"/>
      <x:c r="L31" s="46" t="str">
        <x:f>IF($B31="","",IF(OR(NOT(ISNUMBER(F31)),NOT(ISNUMBER(G31))),"待填",IF(F31=0,"不适用",G31/F31)))</x:f>
      </x:c>
      <x:c r="M31" s="63" t="str">
        <x:f>IF($B31="","",IF(OR(NOT(ISNUMBER(I31))),"待填",IF(J31&lt;&gt;"","已到货",IF($C$4&gt;I31,"已逾期","待到货"))))</x:f>
      </x:c>
    </x:row>
    <x:row r="32" ht="48" customHeight="1">
      <x:c r="A32" s="2"/>
      <x:c r="B32" s="24"/>
      <x:c r="C32" s="28"/>
      <x:c r="D32" s="28"/>
      <x:c r="E32" s="28"/>
      <x:c r="F32" s="48"/>
      <x:c r="G32" s="40"/>
      <x:c r="H32" s="32"/>
      <x:c r="I32" s="32"/>
      <x:c r="J32" s="32"/>
      <x:c r="K32" s="28"/>
      <x:c r="L32" s="46" t="str">
        <x:f>IF($B32="","",IF(OR(NOT(ISNUMBER(F32)),NOT(ISNUMBER(G32))),"待填",IF(F32=0,"不适用",G32/F32)))</x:f>
      </x:c>
      <x:c r="M32" s="63" t="str">
        <x:f>IF($B32="","",IF(OR(NOT(ISNUMBER(I32))),"待填",IF(J32&lt;&gt;"","已到货",IF($C$4&gt;I32,"已逾期","待到货"))))</x:f>
      </x:c>
    </x:row>
    <x:row r="33" ht="48" customHeight="1">
      <x:c r="A33" s="2"/>
      <x:c r="B33" s="24"/>
      <x:c r="C33" s="28"/>
      <x:c r="D33" s="28"/>
      <x:c r="E33" s="28"/>
      <x:c r="F33" s="48"/>
      <x:c r="G33" s="40"/>
      <x:c r="H33" s="32"/>
      <x:c r="I33" s="32"/>
      <x:c r="J33" s="32"/>
      <x:c r="K33" s="28"/>
      <x:c r="L33" s="46" t="str">
        <x:f>IF($B33="","",IF(OR(NOT(ISNUMBER(F33)),NOT(ISNUMBER(G33))),"待填",IF(F33=0,"不适用",G33/F33)))</x:f>
      </x:c>
      <x:c r="M33" s="63" t="str">
        <x:f>IF($B33="","",IF(OR(NOT(ISNUMBER(I33))),"待填",IF(J33&lt;&gt;"","已到货",IF($C$4&gt;I33,"已逾期","待到货"))))</x:f>
      </x:c>
    </x:row>
    <x:row r="34" ht="48" customHeight="1">
      <x:c r="A34" s="2"/>
      <x:c r="B34" s="24"/>
      <x:c r="C34" s="28"/>
      <x:c r="D34" s="28"/>
      <x:c r="E34" s="28"/>
      <x:c r="F34" s="48"/>
      <x:c r="G34" s="40"/>
      <x:c r="H34" s="32"/>
      <x:c r="I34" s="32"/>
      <x:c r="J34" s="32"/>
      <x:c r="K34" s="28"/>
      <x:c r="L34" s="46" t="str">
        <x:f>IF($B34="","",IF(OR(NOT(ISNUMBER(F34)),NOT(ISNUMBER(G34))),"待填",IF(F34=0,"不适用",G34/F34)))</x:f>
      </x:c>
      <x:c r="M34" s="63" t="str">
        <x:f>IF($B34="","",IF(OR(NOT(ISNUMBER(I34))),"待填",IF(J34&lt;&gt;"","已到货",IF($C$4&gt;I34,"已逾期","待到货"))))</x:f>
      </x:c>
    </x:row>
    <x:row r="35" ht="48" customHeight="1">
      <x:c r="A35" s="2"/>
      <x:c r="B35" s="24"/>
      <x:c r="C35" s="28"/>
      <x:c r="D35" s="28"/>
      <x:c r="E35" s="28"/>
      <x:c r="F35" s="48"/>
      <x:c r="G35" s="40"/>
      <x:c r="H35" s="32"/>
      <x:c r="I35" s="32"/>
      <x:c r="J35" s="32"/>
      <x:c r="K35" s="28"/>
      <x:c r="L35" s="46" t="str">
        <x:f>IF($B35="","",IF(OR(NOT(ISNUMBER(F35)),NOT(ISNUMBER(G35))),"待填",IF(F35=0,"不适用",G35/F35)))</x:f>
      </x:c>
      <x:c r="M35" s="63" t="str">
        <x:f>IF($B35="","",IF(OR(NOT(ISNUMBER(I35))),"待填",IF(J35&lt;&gt;"","已到货",IF($C$4&gt;I35,"已逾期","待到货"))))</x:f>
      </x:c>
    </x:row>
    <x:row r="36" ht="48" customHeight="1">
      <x:c r="A36" s="2"/>
      <x:c r="B36" s="24"/>
      <x:c r="C36" s="28"/>
      <x:c r="D36" s="28"/>
      <x:c r="E36" s="28"/>
      <x:c r="F36" s="48"/>
      <x:c r="G36" s="40"/>
      <x:c r="H36" s="32"/>
      <x:c r="I36" s="32"/>
      <x:c r="J36" s="32"/>
      <x:c r="K36" s="28"/>
      <x:c r="L36" s="46" t="str">
        <x:f>IF($B36="","",IF(OR(NOT(ISNUMBER(F36)),NOT(ISNUMBER(G36))),"待填",IF(F36=0,"不适用",G36/F36)))</x:f>
      </x:c>
      <x:c r="M36" s="63" t="str">
        <x:f>IF($B36="","",IF(OR(NOT(ISNUMBER(I36))),"待填",IF(J36&lt;&gt;"","已到货",IF($C$4&gt;I36,"已逾期","待到货"))))</x:f>
      </x:c>
    </x:row>
    <x:row r="37" ht="48" customHeight="1">
      <x:c r="A37" s="2"/>
      <x:c r="B37" s="24"/>
      <x:c r="C37" s="28"/>
      <x:c r="D37" s="28"/>
      <x:c r="E37" s="28"/>
      <x:c r="F37" s="48"/>
      <x:c r="G37" s="40"/>
      <x:c r="H37" s="32"/>
      <x:c r="I37" s="32"/>
      <x:c r="J37" s="32"/>
      <x:c r="K37" s="28"/>
      <x:c r="L37" s="46" t="str">
        <x:f>IF($B37="","",IF(OR(NOT(ISNUMBER(F37)),NOT(ISNUMBER(G37))),"待填",IF(F37=0,"不适用",G37/F37)))</x:f>
      </x:c>
      <x:c r="M37" s="63" t="str">
        <x:f>IF($B37="","",IF(OR(NOT(ISNUMBER(I37))),"待填",IF(J37&lt;&gt;"","已到货",IF($C$4&gt;I37,"已逾期","待到货"))))</x:f>
      </x:c>
    </x:row>
    <x:row r="38" ht="48" customHeight="1">
      <x:c r="A38" s="2"/>
      <x:c r="B38" s="24"/>
      <x:c r="C38" s="28"/>
      <x:c r="D38" s="28"/>
      <x:c r="E38" s="28"/>
      <x:c r="F38" s="48"/>
      <x:c r="G38" s="40"/>
      <x:c r="H38" s="32"/>
      <x:c r="I38" s="32"/>
      <x:c r="J38" s="32"/>
      <x:c r="K38" s="28"/>
      <x:c r="L38" s="46" t="str">
        <x:f>IF($B38="","",IF(OR(NOT(ISNUMBER(F38)),NOT(ISNUMBER(G38))),"待填",IF(F38=0,"不适用",G38/F38)))</x:f>
      </x:c>
      <x:c r="M38" s="63" t="str">
        <x:f>IF($B38="","",IF(OR(NOT(ISNUMBER(I38))),"待填",IF(J38&lt;&gt;"","已到货",IF($C$4&gt;I38,"已逾期","待到货"))))</x:f>
      </x:c>
    </x:row>
    <x:row r="39" ht="48" customHeight="1">
      <x:c r="A39" s="2"/>
      <x:c r="B39" s="24"/>
      <x:c r="C39" s="28"/>
      <x:c r="D39" s="28"/>
      <x:c r="E39" s="28"/>
      <x:c r="F39" s="48"/>
      <x:c r="G39" s="40"/>
      <x:c r="H39" s="32"/>
      <x:c r="I39" s="32"/>
      <x:c r="J39" s="32"/>
      <x:c r="K39" s="28"/>
      <x:c r="L39" s="46" t="str">
        <x:f>IF($B39="","",IF(OR(NOT(ISNUMBER(F39)),NOT(ISNUMBER(G39))),"待填",IF(F39=0,"不适用",G39/F39)))</x:f>
      </x:c>
      <x:c r="M39" s="63" t="str">
        <x:f>IF($B39="","",IF(OR(NOT(ISNUMBER(I39))),"待填",IF(J39&lt;&gt;"","已到货",IF($C$4&gt;I39,"已逾期","待到货"))))</x:f>
      </x:c>
    </x:row>
    <x:row r="40" ht="48" customHeight="1">
      <x:c r="A40" s="2"/>
      <x:c r="B40" s="24"/>
      <x:c r="C40" s="28"/>
      <x:c r="D40" s="28"/>
      <x:c r="E40" s="28"/>
      <x:c r="F40" s="48"/>
      <x:c r="G40" s="40"/>
      <x:c r="H40" s="32"/>
      <x:c r="I40" s="32"/>
      <x:c r="J40" s="32"/>
      <x:c r="K40" s="28"/>
      <x:c r="L40" s="46" t="str">
        <x:f>IF($B40="","",IF(OR(NOT(ISNUMBER(F40)),NOT(ISNUMBER(G40))),"待填",IF(F40=0,"不适用",G40/F40)))</x:f>
      </x:c>
      <x:c r="M40" s="63" t="str">
        <x:f>IF($B40="","",IF(OR(NOT(ISNUMBER(I40))),"待填",IF(J40&lt;&gt;"","已到货",IF($C$4&gt;I40,"已逾期","待到货"))))</x:f>
      </x:c>
    </x:row>
    <x:row r="41" ht="48" customHeight="1">
      <x:c r="A41" s="2"/>
      <x:c r="B41" s="24"/>
      <x:c r="C41" s="28"/>
      <x:c r="D41" s="28"/>
      <x:c r="E41" s="28"/>
      <x:c r="F41" s="48"/>
      <x:c r="G41" s="40"/>
      <x:c r="H41" s="32"/>
      <x:c r="I41" s="32"/>
      <x:c r="J41" s="32"/>
      <x:c r="K41" s="28"/>
      <x:c r="L41" s="46" t="str">
        <x:f>IF($B41="","",IF(OR(NOT(ISNUMBER(F41)),NOT(ISNUMBER(G41))),"待填",IF(F41=0,"不适用",G41/F41)))</x:f>
      </x:c>
      <x:c r="M41" s="63" t="str">
        <x:f>IF($B41="","",IF(OR(NOT(ISNUMBER(I41))),"待填",IF(J41&lt;&gt;"","已到货",IF($C$4&gt;I41,"已逾期","待到货"))))</x:f>
      </x:c>
    </x:row>
    <x:row r="42" ht="48" customHeight="1">
      <x:c r="A42" s="2"/>
      <x:c r="B42" s="24"/>
      <x:c r="C42" s="28"/>
      <x:c r="D42" s="28"/>
      <x:c r="E42" s="28"/>
      <x:c r="F42" s="48"/>
      <x:c r="G42" s="40"/>
      <x:c r="H42" s="32"/>
      <x:c r="I42" s="32"/>
      <x:c r="J42" s="32"/>
      <x:c r="K42" s="28"/>
      <x:c r="L42" s="46" t="str">
        <x:f>IF($B42="","",IF(OR(NOT(ISNUMBER(F42)),NOT(ISNUMBER(G42))),"待填",IF(F42=0,"不适用",G42/F42)))</x:f>
      </x:c>
      <x:c r="M42" s="63" t="str">
        <x:f>IF($B42="","",IF(OR(NOT(ISNUMBER(I42))),"待填",IF(J42&lt;&gt;"","已到货",IF($C$4&gt;I42,"已逾期","待到货"))))</x:f>
      </x:c>
    </x:row>
    <x:row r="43" ht="48" customHeight="1">
      <x:c r="A43" s="2"/>
      <x:c r="B43" s="24"/>
      <x:c r="C43" s="28"/>
      <x:c r="D43" s="28"/>
      <x:c r="E43" s="28"/>
      <x:c r="F43" s="48"/>
      <x:c r="G43" s="40"/>
      <x:c r="H43" s="32"/>
      <x:c r="I43" s="32"/>
      <x:c r="J43" s="32"/>
      <x:c r="K43" s="28"/>
      <x:c r="L43" s="46" t="str">
        <x:f>IF($B43="","",IF(OR(NOT(ISNUMBER(F43)),NOT(ISNUMBER(G43))),"待填",IF(F43=0,"不适用",G43/F43)))</x:f>
      </x:c>
      <x:c r="M43" s="63" t="str">
        <x:f>IF($B43="","",IF(OR(NOT(ISNUMBER(I43))),"待填",IF(J43&lt;&gt;"","已到货",IF($C$4&gt;I43,"已逾期","待到货"))))</x:f>
      </x:c>
    </x:row>
    <x:row r="44" ht="48" customHeight="1">
      <x:c r="A44" s="2"/>
      <x:c r="B44" s="24"/>
      <x:c r="C44" s="28"/>
      <x:c r="D44" s="28"/>
      <x:c r="E44" s="28"/>
      <x:c r="F44" s="48"/>
      <x:c r="G44" s="40"/>
      <x:c r="H44" s="32"/>
      <x:c r="I44" s="32"/>
      <x:c r="J44" s="32"/>
      <x:c r="K44" s="28"/>
      <x:c r="L44" s="46" t="str">
        <x:f>IF($B44="","",IF(OR(NOT(ISNUMBER(F44)),NOT(ISNUMBER(G44))),"待填",IF(F44=0,"不适用",G44/F44)))</x:f>
      </x:c>
      <x:c r="M44" s="63" t="str">
        <x:f>IF($B44="","",IF(OR(NOT(ISNUMBER(I44))),"待填",IF(J44&lt;&gt;"","已到货",IF($C$4&gt;I44,"已逾期","待到货"))))</x:f>
      </x:c>
    </x:row>
    <x:row r="45" ht="48" customHeight="1">
      <x:c r="A45" s="2"/>
      <x:c r="B45" s="24"/>
      <x:c r="C45" s="28"/>
      <x:c r="D45" s="28"/>
      <x:c r="E45" s="28"/>
      <x:c r="F45" s="48"/>
      <x:c r="G45" s="40"/>
      <x:c r="H45" s="32"/>
      <x:c r="I45" s="32"/>
      <x:c r="J45" s="32"/>
      <x:c r="K45" s="28"/>
      <x:c r="L45" s="46" t="str">
        <x:f>IF($B45="","",IF(OR(NOT(ISNUMBER(F45)),NOT(ISNUMBER(G45))),"待填",IF(F45=0,"不适用",G45/F45)))</x:f>
      </x:c>
      <x:c r="M45" s="63" t="str">
        <x:f>IF($B45="","",IF(OR(NOT(ISNUMBER(I45))),"待填",IF(J45&lt;&gt;"","已到货",IF($C$4&gt;I45,"已逾期","待到货"))))</x:f>
      </x:c>
    </x:row>
    <x:row r="46" ht="48" customHeight="1">
      <x:c r="A46" s="2"/>
      <x:c r="B46" s="24"/>
      <x:c r="C46" s="28"/>
      <x:c r="D46" s="28"/>
      <x:c r="E46" s="28"/>
      <x:c r="F46" s="48"/>
      <x:c r="G46" s="40"/>
      <x:c r="H46" s="32"/>
      <x:c r="I46" s="32"/>
      <x:c r="J46" s="32"/>
      <x:c r="K46" s="28"/>
      <x:c r="L46" s="46" t="str">
        <x:f>IF($B46="","",IF(OR(NOT(ISNUMBER(F46)),NOT(ISNUMBER(G46))),"待填",IF(F46=0,"不适用",G46/F46)))</x:f>
      </x:c>
      <x:c r="M46" s="63" t="str">
        <x:f>IF($B46="","",IF(OR(NOT(ISNUMBER(I46))),"待填",IF(J46&lt;&gt;"","已到货",IF($C$4&gt;I46,"已逾期","待到货"))))</x:f>
      </x:c>
    </x:row>
    <x:row r="47" ht="48" customHeight="1">
      <x:c r="A47" s="2"/>
      <x:c r="B47" s="24"/>
      <x:c r="C47" s="28"/>
      <x:c r="D47" s="28"/>
      <x:c r="E47" s="28"/>
      <x:c r="F47" s="48"/>
      <x:c r="G47" s="40"/>
      <x:c r="H47" s="32"/>
      <x:c r="I47" s="32"/>
      <x:c r="J47" s="32"/>
      <x:c r="K47" s="28"/>
      <x:c r="L47" s="46" t="str">
        <x:f>IF($B47="","",IF(OR(NOT(ISNUMBER(F47)),NOT(ISNUMBER(G47))),"待填",IF(F47=0,"不适用",G47/F47)))</x:f>
      </x:c>
      <x:c r="M47" s="63" t="str">
        <x:f>IF($B47="","",IF(OR(NOT(ISNUMBER(I47))),"待填",IF(J47&lt;&gt;"","已到货",IF($C$4&gt;I47,"已逾期","待到货"))))</x:f>
      </x:c>
    </x:row>
    <x:row r="48" ht="48" customHeight="1">
      <x:c r="A48" s="2"/>
      <x:c r="B48" s="24"/>
      <x:c r="C48" s="28"/>
      <x:c r="D48" s="28"/>
      <x:c r="E48" s="28"/>
      <x:c r="F48" s="48"/>
      <x:c r="G48" s="40"/>
      <x:c r="H48" s="32"/>
      <x:c r="I48" s="32"/>
      <x:c r="J48" s="32"/>
      <x:c r="K48" s="28"/>
      <x:c r="L48" s="46" t="str">
        <x:f>IF($B48="","",IF(OR(NOT(ISNUMBER(F48)),NOT(ISNUMBER(G48))),"待填",IF(F48=0,"不适用",G48/F48)))</x:f>
      </x:c>
      <x:c r="M48" s="63" t="str">
        <x:f>IF($B48="","",IF(OR(NOT(ISNUMBER(I48))),"待填",IF(J48&lt;&gt;"","已到货",IF($C$4&gt;I48,"已逾期","待到货"))))</x:f>
      </x:c>
    </x:row>
    <x:row r="49" ht="48" customHeight="1">
      <x:c r="A49" s="2"/>
      <x:c r="B49" s="24"/>
      <x:c r="C49" s="28"/>
      <x:c r="D49" s="28"/>
      <x:c r="E49" s="28"/>
      <x:c r="F49" s="48"/>
      <x:c r="G49" s="40"/>
      <x:c r="H49" s="32"/>
      <x:c r="I49" s="32"/>
      <x:c r="J49" s="32"/>
      <x:c r="K49" s="28"/>
      <x:c r="L49" s="46" t="str">
        <x:f>IF($B49="","",IF(OR(NOT(ISNUMBER(F49)),NOT(ISNUMBER(G49))),"待填",IF(F49=0,"不适用",G49/F49)))</x:f>
      </x:c>
      <x:c r="M49" s="63" t="str">
        <x:f>IF($B49="","",IF(OR(NOT(ISNUMBER(I49))),"待填",IF(J49&lt;&gt;"","已到货",IF($C$4&gt;I49,"已逾期","待到货"))))</x:f>
      </x:c>
    </x:row>
    <x:row r="50" ht="48" customHeight="1">
      <x:c r="A50" s="2"/>
      <x:c r="B50" s="24"/>
      <x:c r="C50" s="28"/>
      <x:c r="D50" s="28"/>
      <x:c r="E50" s="28"/>
      <x:c r="F50" s="48"/>
      <x:c r="G50" s="40"/>
      <x:c r="H50" s="32"/>
      <x:c r="I50" s="32"/>
      <x:c r="J50" s="32"/>
      <x:c r="K50" s="28"/>
      <x:c r="L50" s="46" t="str">
        <x:f>IF($B50="","",IF(OR(NOT(ISNUMBER(F50)),NOT(ISNUMBER(G50))),"待填",IF(F50=0,"不适用",G50/F50)))</x:f>
      </x:c>
      <x:c r="M50" s="63" t="str">
        <x:f>IF($B50="","",IF(OR(NOT(ISNUMBER(I50))),"待填",IF(J50&lt;&gt;"","已到货",IF($C$4&gt;I50,"已逾期","待到货"))))</x:f>
      </x:c>
    </x:row>
    <x:row r="51" ht="48" customHeight="1">
      <x:c r="A51" s="2"/>
      <x:c r="B51" s="24"/>
      <x:c r="C51" s="28"/>
      <x:c r="D51" s="28"/>
      <x:c r="E51" s="28"/>
      <x:c r="F51" s="48"/>
      <x:c r="G51" s="40"/>
      <x:c r="H51" s="32"/>
      <x:c r="I51" s="32"/>
      <x:c r="J51" s="32"/>
      <x:c r="K51" s="28"/>
      <x:c r="L51" s="46" t="str">
        <x:f>IF($B51="","",IF(OR(NOT(ISNUMBER(F51)),NOT(ISNUMBER(G51))),"待填",IF(F51=0,"不适用",G51/F51)))</x:f>
      </x:c>
      <x:c r="M51" s="63" t="str">
        <x:f>IF($B51="","",IF(OR(NOT(ISNUMBER(I51))),"待填",IF(J51&lt;&gt;"","已到货",IF($C$4&gt;I51,"已逾期","待到货"))))</x:f>
      </x:c>
    </x:row>
    <x:row r="52" ht="48" customHeight="1">
      <x:c r="A52" s="2"/>
      <x:c r="B52" s="24"/>
      <x:c r="C52" s="28"/>
      <x:c r="D52" s="28"/>
      <x:c r="E52" s="28"/>
      <x:c r="F52" s="48"/>
      <x:c r="G52" s="40"/>
      <x:c r="H52" s="32"/>
      <x:c r="I52" s="32"/>
      <x:c r="J52" s="32"/>
      <x:c r="K52" s="28"/>
      <x:c r="L52" s="46" t="str">
        <x:f>IF($B52="","",IF(OR(NOT(ISNUMBER(F52)),NOT(ISNUMBER(G52))),"待填",IF(F52=0,"不适用",G52/F52)))</x:f>
      </x:c>
      <x:c r="M52" s="63" t="str">
        <x:f>IF($B52="","",IF(OR(NOT(ISNUMBER(I52))),"待填",IF(J52&lt;&gt;"","已到货",IF($C$4&gt;I52,"已逾期","待到货"))))</x:f>
      </x:c>
    </x:row>
    <x:row r="53" ht="48" customHeight="1">
      <x:c r="A53" s="2"/>
      <x:c r="B53" s="24"/>
      <x:c r="C53" s="28"/>
      <x:c r="D53" s="28"/>
      <x:c r="E53" s="28"/>
      <x:c r="F53" s="48"/>
      <x:c r="G53" s="40"/>
      <x:c r="H53" s="32"/>
      <x:c r="I53" s="32"/>
      <x:c r="J53" s="32"/>
      <x:c r="K53" s="28"/>
      <x:c r="L53" s="46" t="str">
        <x:f>IF($B53="","",IF(OR(NOT(ISNUMBER(F53)),NOT(ISNUMBER(G53))),"待填",IF(F53=0,"不适用",G53/F53)))</x:f>
      </x:c>
      <x:c r="M53" s="63" t="str">
        <x:f>IF($B53="","",IF(OR(NOT(ISNUMBER(I53))),"待填",IF(J53&lt;&gt;"","已到货",IF($C$4&gt;I53,"已逾期","待到货"))))</x:f>
      </x:c>
    </x:row>
    <x:row r="54" ht="48" customHeight="1">
      <x:c r="A54" s="2"/>
      <x:c r="B54" s="24"/>
      <x:c r="C54" s="28"/>
      <x:c r="D54" s="28"/>
      <x:c r="E54" s="28"/>
      <x:c r="F54" s="48"/>
      <x:c r="G54" s="40"/>
      <x:c r="H54" s="32"/>
      <x:c r="I54" s="32"/>
      <x:c r="J54" s="32"/>
      <x:c r="K54" s="28"/>
      <x:c r="L54" s="46" t="str">
        <x:f>IF($B54="","",IF(OR(NOT(ISNUMBER(F54)),NOT(ISNUMBER(G54))),"待填",IF(F54=0,"不适用",G54/F54)))</x:f>
      </x:c>
      <x:c r="M54" s="63" t="str">
        <x:f>IF($B54="","",IF(OR(NOT(ISNUMBER(I54))),"待填",IF(J54&lt;&gt;"","已到货",IF($C$4&gt;I54,"已逾期","待到货"))))</x:f>
      </x:c>
    </x:row>
    <x:row r="55" ht="48" customHeight="1">
      <x:c r="A55" s="2"/>
      <x:c r="B55" s="24"/>
      <x:c r="C55" s="28"/>
      <x:c r="D55" s="28"/>
      <x:c r="E55" s="28"/>
      <x:c r="F55" s="48"/>
      <x:c r="G55" s="40"/>
      <x:c r="H55" s="32"/>
      <x:c r="I55" s="32"/>
      <x:c r="J55" s="32"/>
      <x:c r="K55" s="28"/>
      <x:c r="L55" s="46" t="str">
        <x:f>IF($B55="","",IF(OR(NOT(ISNUMBER(F55)),NOT(ISNUMBER(G55))),"待填",IF(F55=0,"不适用",G55/F55)))</x:f>
      </x:c>
      <x:c r="M55" s="63" t="str">
        <x:f>IF($B55="","",IF(OR(NOT(ISNUMBER(I55))),"待填",IF(J55&lt;&gt;"","已到货",IF($C$4&gt;I55,"已逾期","待到货"))))</x:f>
      </x:c>
    </x:row>
    <x:row r="56" ht="48" customHeight="1">
      <x:c r="A56" s="2"/>
      <x:c r="B56" s="24"/>
      <x:c r="C56" s="28"/>
      <x:c r="D56" s="28"/>
      <x:c r="E56" s="28"/>
      <x:c r="F56" s="48"/>
      <x:c r="G56" s="40"/>
      <x:c r="H56" s="32"/>
      <x:c r="I56" s="32"/>
      <x:c r="J56" s="32"/>
      <x:c r="K56" s="28"/>
      <x:c r="L56" s="46" t="str">
        <x:f>IF($B56="","",IF(OR(NOT(ISNUMBER(F56)),NOT(ISNUMBER(G56))),"待填",IF(F56=0,"不适用",G56/F56)))</x:f>
      </x:c>
      <x:c r="M56" s="63" t="str">
        <x:f>IF($B56="","",IF(OR(NOT(ISNUMBER(I56))),"待填",IF(J56&lt;&gt;"","已到货",IF($C$4&gt;I56,"已逾期","待到货"))))</x:f>
      </x:c>
    </x:row>
    <x:row r="57" ht="48" customHeight="1">
      <x:c r="A57" s="2"/>
      <x:c r="B57" s="24"/>
      <x:c r="C57" s="28"/>
      <x:c r="D57" s="28"/>
      <x:c r="E57" s="28"/>
      <x:c r="F57" s="48"/>
      <x:c r="G57" s="40"/>
      <x:c r="H57" s="32"/>
      <x:c r="I57" s="32"/>
      <x:c r="J57" s="32"/>
      <x:c r="K57" s="28"/>
      <x:c r="L57" s="46" t="str">
        <x:f>IF($B57="","",IF(OR(NOT(ISNUMBER(F57)),NOT(ISNUMBER(G57))),"待填",IF(F57=0,"不适用",G57/F57)))</x:f>
      </x:c>
      <x:c r="M57" s="63" t="str">
        <x:f>IF($B57="","",IF(OR(NOT(ISNUMBER(I57))),"待填",IF(J57&lt;&gt;"","已到货",IF($C$4&gt;I57,"已逾期","待到货"))))</x:f>
      </x:c>
    </x:row>
    <x:row r="58" ht="48" customHeight="1">
      <x:c r="A58" s="2"/>
      <x:c r="B58" s="24"/>
      <x:c r="C58" s="28"/>
      <x:c r="D58" s="28"/>
      <x:c r="E58" s="28"/>
      <x:c r="F58" s="48"/>
      <x:c r="G58" s="40"/>
      <x:c r="H58" s="32"/>
      <x:c r="I58" s="32"/>
      <x:c r="J58" s="32"/>
      <x:c r="K58" s="28"/>
      <x:c r="L58" s="46" t="str">
        <x:f>IF($B58="","",IF(OR(NOT(ISNUMBER(F58)),NOT(ISNUMBER(G58))),"待填",IF(F58=0,"不适用",G58/F58)))</x:f>
      </x:c>
      <x:c r="M58" s="63" t="str">
        <x:f>IF($B58="","",IF(OR(NOT(ISNUMBER(I58))),"待填",IF(J58&lt;&gt;"","已到货",IF($C$4&gt;I58,"已逾期","待到货"))))</x:f>
      </x:c>
    </x:row>
    <x:row r="59" ht="48" customHeight="1">
      <x:c r="A59" s="2"/>
      <x:c r="B59" s="24"/>
      <x:c r="C59" s="28"/>
      <x:c r="D59" s="28"/>
      <x:c r="E59" s="28"/>
      <x:c r="F59" s="48"/>
      <x:c r="G59" s="40"/>
      <x:c r="H59" s="32"/>
      <x:c r="I59" s="32"/>
      <x:c r="J59" s="32"/>
      <x:c r="K59" s="28"/>
      <x:c r="L59" s="46" t="str">
        <x:f>IF($B59="","",IF(OR(NOT(ISNUMBER(F59)),NOT(ISNUMBER(G59))),"待填",IF(F59=0,"不适用",G59/F59)))</x:f>
      </x:c>
      <x:c r="M59" s="63" t="str">
        <x:f>IF($B59="","",IF(OR(NOT(ISNUMBER(I59))),"待填",IF(J59&lt;&gt;"","已到货",IF($C$4&gt;I59,"已逾期","待到货"))))</x:f>
      </x:c>
    </x:row>
    <x:row r="60" ht="48" customHeight="1">
      <x:c r="A60" s="2"/>
      <x:c r="B60" s="24"/>
      <x:c r="C60" s="28"/>
      <x:c r="D60" s="28"/>
      <x:c r="E60" s="28"/>
      <x:c r="F60" s="48"/>
      <x:c r="G60" s="40"/>
      <x:c r="H60" s="32"/>
      <x:c r="I60" s="32"/>
      <x:c r="J60" s="32"/>
      <x:c r="K60" s="28"/>
      <x:c r="L60" s="46" t="str">
        <x:f>IF($B60="","",IF(OR(NOT(ISNUMBER(F60)),NOT(ISNUMBER(G60))),"待填",IF(F60=0,"不适用",G60/F60)))</x:f>
      </x:c>
      <x:c r="M60" s="63" t="str">
        <x:f>IF($B60="","",IF(OR(NOT(ISNUMBER(I60))),"待填",IF(J60&lt;&gt;"","已到货",IF($C$4&gt;I60,"已逾期","待到货"))))</x:f>
      </x:c>
    </x:row>
    <x:row r="61" ht="48" customHeight="1">
      <x:c r="A61" s="2"/>
      <x:c r="B61" s="24"/>
      <x:c r="C61" s="28"/>
      <x:c r="D61" s="28"/>
      <x:c r="E61" s="28"/>
      <x:c r="F61" s="48"/>
      <x:c r="G61" s="40"/>
      <x:c r="H61" s="32"/>
      <x:c r="I61" s="32"/>
      <x:c r="J61" s="32"/>
      <x:c r="K61" s="28"/>
      <x:c r="L61" s="46" t="str">
        <x:f>IF($B61="","",IF(OR(NOT(ISNUMBER(F61)),NOT(ISNUMBER(G61))),"待填",IF(F61=0,"不适用",G61/F61)))</x:f>
      </x:c>
      <x:c r="M61" s="63" t="str">
        <x:f>IF($B61="","",IF(OR(NOT(ISNUMBER(I61))),"待填",IF(J61&lt;&gt;"","已到货",IF($C$4&gt;I61,"已逾期","待到货"))))</x:f>
      </x:c>
    </x:row>
    <x:row r="62" ht="48" customHeight="1">
      <x:c r="A62" s="2"/>
      <x:c r="B62" s="24"/>
      <x:c r="C62" s="28"/>
      <x:c r="D62" s="28"/>
      <x:c r="E62" s="28"/>
      <x:c r="F62" s="48"/>
      <x:c r="G62" s="40"/>
      <x:c r="H62" s="32"/>
      <x:c r="I62" s="32"/>
      <x:c r="J62" s="32"/>
      <x:c r="K62" s="28"/>
      <x:c r="L62" s="46" t="str">
        <x:f>IF($B62="","",IF(OR(NOT(ISNUMBER(F62)),NOT(ISNUMBER(G62))),"待填",IF(F62=0,"不适用",G62/F62)))</x:f>
      </x:c>
      <x:c r="M62" s="63" t="str">
        <x:f>IF($B62="","",IF(OR(NOT(ISNUMBER(I62))),"待填",IF(J62&lt;&gt;"","已到货",IF($C$4&gt;I62,"已逾期","待到货"))))</x:f>
      </x:c>
    </x:row>
    <x:row r="63" ht="48" customHeight="1">
      <x:c r="A63" s="2"/>
      <x:c r="B63" s="24"/>
      <x:c r="C63" s="28"/>
      <x:c r="D63" s="28"/>
      <x:c r="E63" s="28"/>
      <x:c r="F63" s="48"/>
      <x:c r="G63" s="40"/>
      <x:c r="H63" s="32"/>
      <x:c r="I63" s="32"/>
      <x:c r="J63" s="32"/>
      <x:c r="K63" s="28"/>
      <x:c r="L63" s="46" t="str">
        <x:f>IF($B63="","",IF(OR(NOT(ISNUMBER(F63)),NOT(ISNUMBER(G63))),"待填",IF(F63=0,"不适用",G63/F63)))</x:f>
      </x:c>
      <x:c r="M63" s="63" t="str">
        <x:f>IF($B63="","",IF(OR(NOT(ISNUMBER(I63))),"待填",IF(J63&lt;&gt;"","已到货",IF($C$4&gt;I63,"已逾期","待到货"))))</x:f>
      </x:c>
    </x:row>
    <x:row r="64" ht="48" customHeight="1">
      <x:c r="A64" s="2"/>
      <x:c r="B64" s="24"/>
      <x:c r="C64" s="28"/>
      <x:c r="D64" s="28"/>
      <x:c r="E64" s="28"/>
      <x:c r="F64" s="48"/>
      <x:c r="G64" s="40"/>
      <x:c r="H64" s="32"/>
      <x:c r="I64" s="32"/>
      <x:c r="J64" s="32"/>
      <x:c r="K64" s="28"/>
      <x:c r="L64" s="46" t="str">
        <x:f>IF($B64="","",IF(OR(NOT(ISNUMBER(F64)),NOT(ISNUMBER(G64))),"待填",IF(F64=0,"不适用",G64/F64)))</x:f>
      </x:c>
      <x:c r="M64" s="63" t="str">
        <x:f>IF($B64="","",IF(OR(NOT(ISNUMBER(I64))),"待填",IF(J64&lt;&gt;"","已到货",IF($C$4&gt;I64,"已逾期","待到货"))))</x:f>
      </x:c>
    </x:row>
    <x:row r="65" ht="48" customHeight="1">
      <x:c r="A65" s="2"/>
      <x:c r="B65" s="24"/>
      <x:c r="C65" s="28"/>
      <x:c r="D65" s="28"/>
      <x:c r="E65" s="28"/>
      <x:c r="F65" s="48"/>
      <x:c r="G65" s="40"/>
      <x:c r="H65" s="32"/>
      <x:c r="I65" s="32"/>
      <x:c r="J65" s="32"/>
      <x:c r="K65" s="28"/>
      <x:c r="L65" s="46" t="str">
        <x:f>IF($B65="","",IF(OR(NOT(ISNUMBER(F65)),NOT(ISNUMBER(G65))),"待填",IF(F65=0,"不适用",G65/F65)))</x:f>
      </x:c>
      <x:c r="M65" s="63" t="str">
        <x:f>IF($B65="","",IF(OR(NOT(ISNUMBER(I65))),"待填",IF(J65&lt;&gt;"","已到货",IF($C$4&gt;I65,"已逾期","待到货"))))</x:f>
      </x:c>
    </x:row>
    <x:row r="66" ht="48" customHeight="1">
      <x:c r="A66" s="2"/>
      <x:c r="B66" s="24"/>
      <x:c r="C66" s="28"/>
      <x:c r="D66" s="28"/>
      <x:c r="E66" s="28"/>
      <x:c r="F66" s="48"/>
      <x:c r="G66" s="40"/>
      <x:c r="H66" s="32"/>
      <x:c r="I66" s="32"/>
      <x:c r="J66" s="32"/>
      <x:c r="K66" s="28"/>
      <x:c r="L66" s="46" t="str">
        <x:f>IF($B66="","",IF(OR(NOT(ISNUMBER(F66)),NOT(ISNUMBER(G66))),"待填",IF(F66=0,"不适用",G66/F66)))</x:f>
      </x:c>
      <x:c r="M66" s="63" t="str">
        <x:f>IF($B66="","",IF(OR(NOT(ISNUMBER(I66))),"待填",IF(J66&lt;&gt;"","已到货",IF($C$4&gt;I66,"已逾期","待到货"))))</x:f>
      </x:c>
    </x:row>
    <x:row r="67" ht="48" customHeight="1">
      <x:c r="A67" s="2"/>
      <x:c r="B67" s="24"/>
      <x:c r="C67" s="28"/>
      <x:c r="D67" s="28"/>
      <x:c r="E67" s="28"/>
      <x:c r="F67" s="48"/>
      <x:c r="G67" s="40"/>
      <x:c r="H67" s="32"/>
      <x:c r="I67" s="32"/>
      <x:c r="J67" s="32"/>
      <x:c r="K67" s="28"/>
      <x:c r="L67" s="46" t="str">
        <x:f>IF($B67="","",IF(OR(NOT(ISNUMBER(F67)),NOT(ISNUMBER(G67))),"待填",IF(F67=0,"不适用",G67/F67)))</x:f>
      </x:c>
      <x:c r="M67" s="63" t="str">
        <x:f>IF($B67="","",IF(OR(NOT(ISNUMBER(I67))),"待填",IF(J67&lt;&gt;"","已到货",IF($C$4&gt;I67,"已逾期","待到货"))))</x:f>
      </x:c>
    </x:row>
    <x:row r="68" ht="48" customHeight="1">
      <x:c r="A68" s="2"/>
      <x:c r="B68" s="24"/>
      <x:c r="C68" s="28"/>
      <x:c r="D68" s="28"/>
      <x:c r="E68" s="28"/>
      <x:c r="F68" s="48"/>
      <x:c r="G68" s="40"/>
      <x:c r="H68" s="32"/>
      <x:c r="I68" s="32"/>
      <x:c r="J68" s="32"/>
      <x:c r="K68" s="28"/>
      <x:c r="L68" s="46" t="str">
        <x:f>IF($B68="","",IF(OR(NOT(ISNUMBER(F68)),NOT(ISNUMBER(G68))),"待填",IF(F68=0,"不适用",G68/F68)))</x:f>
      </x:c>
      <x:c r="M68" s="63" t="str">
        <x:f>IF($B68="","",IF(OR(NOT(ISNUMBER(I68))),"待填",IF(J68&lt;&gt;"","已到货",IF($C$4&gt;I68,"已逾期","待到货"))))</x:f>
      </x:c>
    </x:row>
    <x:row r="69" ht="48" customHeight="1">
      <x:c r="A69" s="2"/>
      <x:c r="B69" s="24"/>
      <x:c r="C69" s="28"/>
      <x:c r="D69" s="28"/>
      <x:c r="E69" s="28"/>
      <x:c r="F69" s="48"/>
      <x:c r="G69" s="40"/>
      <x:c r="H69" s="32"/>
      <x:c r="I69" s="32"/>
      <x:c r="J69" s="32"/>
      <x:c r="K69" s="28"/>
      <x:c r="L69" s="46" t="str">
        <x:f>IF($B69="","",IF(OR(NOT(ISNUMBER(F69)),NOT(ISNUMBER(G69))),"待填",IF(F69=0,"不适用",G69/F69)))</x:f>
      </x:c>
      <x:c r="M69" s="63" t="str">
        <x:f>IF($B69="","",IF(OR(NOT(ISNUMBER(I69))),"待填",IF(J69&lt;&gt;"","已到货",IF($C$4&gt;I69,"已逾期","待到货"))))</x:f>
      </x:c>
    </x:row>
    <x:row r="70" ht="48" customHeight="1">
      <x:c r="A70" s="2"/>
      <x:c r="B70" s="24"/>
      <x:c r="C70" s="28"/>
      <x:c r="D70" s="28"/>
      <x:c r="E70" s="28"/>
      <x:c r="F70" s="48"/>
      <x:c r="G70" s="40"/>
      <x:c r="H70" s="32"/>
      <x:c r="I70" s="32"/>
      <x:c r="J70" s="32"/>
      <x:c r="K70" s="28"/>
      <x:c r="L70" s="46" t="str">
        <x:f>IF($B70="","",IF(OR(NOT(ISNUMBER(F70)),NOT(ISNUMBER(G70))),"待填",IF(F70=0,"不适用",G70/F70)))</x:f>
      </x:c>
      <x:c r="M70" s="63" t="str">
        <x:f>IF($B70="","",IF(OR(NOT(ISNUMBER(I70))),"待填",IF(J70&lt;&gt;"","已到货",IF($C$4&gt;I70,"已逾期","待到货"))))</x:f>
      </x:c>
    </x:row>
    <x:row r="71" ht="48" customHeight="1">
      <x:c r="A71" s="2"/>
      <x:c r="B71" s="24"/>
      <x:c r="C71" s="28"/>
      <x:c r="D71" s="28"/>
      <x:c r="E71" s="28"/>
      <x:c r="F71" s="48"/>
      <x:c r="G71" s="40"/>
      <x:c r="H71" s="32"/>
      <x:c r="I71" s="32"/>
      <x:c r="J71" s="32"/>
      <x:c r="K71" s="28"/>
      <x:c r="L71" s="46" t="str">
        <x:f>IF($B71="","",IF(OR(NOT(ISNUMBER(F71)),NOT(ISNUMBER(G71))),"待填",IF(F71=0,"不适用",G71/F71)))</x:f>
      </x:c>
      <x:c r="M71" s="63" t="str">
        <x:f>IF($B71="","",IF(OR(NOT(ISNUMBER(I71))),"待填",IF(J71&lt;&gt;"","已到货",IF($C$4&gt;I71,"已逾期","待到货"))))</x:f>
      </x:c>
    </x:row>
  </x:sheetData>
  <x:conditionalFormatting sqref="K12:K71">
    <x:cfRule type="containsText" dxfId="65" priority="1" operator="containsText" text="逾期"/>
    <x:cfRule type="containsText" dxfId="66" priority="2" operator="containsText" text="待"/>
  </x:conditionalFormatting>
  <x:conditionalFormatting sqref="G4:G4">
    <x:cfRule type="cellIs" dxfId="67" priority="3" operator="greaterThan">
      <x:formula>0</x:formula>
    </x:cfRule>
  </x:conditionalFormatting>
  <x:dataValidations count="1">
    <x:dataValidation type="list" sqref="K12:K71">
      <x:formula1>"已到货,待到货"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307100a25ea4df3"/>
  </x:tableParts>
</x:worksheet>
</file>

<file path=xl/worksheets/sheet29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8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供应商评分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COUNTIFS($J$12:$J$71,"待填")</x:f>
        <x:v>0</x:v>
      </x:c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平均评分</x:v>
      </x:c>
      <x:c r="G5" s="2"/>
      <x:c r="H5" s="2"/>
      <x:c r="I5" s="2"/>
      <x:c r="J5" s="2"/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55" t="n">
        <x:f>AVERAGE($J$12:$J$71)</x:f>
        <x:v>3.875</x:v>
      </x:c>
      <x:c r="G6" s="2"/>
      <x:c r="H6" s="2"/>
      <x:c r="I6" s="2"/>
      <x:c r="J6" s="2"/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五项按1–5分等权平均，分数越高越好；合作决定单独填写。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供应商</x:v>
      </x:c>
      <x:c r="D11" s="20" t="str">
        <x:v>品类</x:v>
      </x:c>
      <x:c r="E11" s="20" t="str">
        <x:v>价格</x:v>
      </x:c>
      <x:c r="F11" s="20" t="str">
        <x:v>质量</x:v>
      </x:c>
      <x:c r="G11" s="20" t="str">
        <x:v>交期</x:v>
      </x:c>
      <x:c r="H11" s="20" t="str">
        <x:v>售后</x:v>
      </x:c>
      <x:c r="I11" s="20" t="str">
        <x:v>配合度</x:v>
      </x:c>
      <x:c r="J11" s="20" t="str">
        <x:v>综合评分</x:v>
      </x:c>
      <x:c r="K11" s="21" t="str">
        <x:v>是否继续合作</x:v>
      </x:c>
    </x:row>
    <x:row r="12" ht="48" customHeight="1">
      <x:c r="A12" s="2"/>
      <x:c r="B12" s="24" t="str">
        <x:v>1-28-001</x:v>
      </x:c>
      <x:c r="C12" s="28" t="str">
        <x:v>青禾供应（模拟）</x:v>
      </x:c>
      <x:c r="D12" s="28" t="str">
        <x:v>商贸</x:v>
      </x:c>
      <x:c r="E12" s="48" t="n">
        <x:v>4</x:v>
      </x:c>
      <x:c r="F12" s="48" t="n">
        <x:v>4</x:v>
      </x:c>
      <x:c r="G12" s="48" t="n">
        <x:v>4</x:v>
      </x:c>
      <x:c r="H12" s="48" t="n">
        <x:v>4</x:v>
      </x:c>
      <x:c r="I12" s="48" t="n">
        <x:v>4</x:v>
      </x:c>
      <x:c r="J12" s="59" t="n">
        <x:f>IF($B12="","",IF(OR(NOT(ISNUMBER(E12)),NOT(ISNUMBER(F12)),NOT(ISNUMBER(G12)),NOT(ISNUMBER(H12)),NOT(ISNUMBER(I12))),"待填",ROUND(AVERAGE(E12,F12,G12,H12,I12),2)))</x:f>
        <x:v>4</x:v>
      </x:c>
      <x:c r="K12" s="28" t="str">
        <x:v>待讨论</x:v>
      </x:c>
    </x:row>
    <x:row r="13" ht="48" customHeight="1">
      <x:c r="A13" s="2"/>
      <x:c r="B13" s="24" t="str">
        <x:v>1-28-002</x:v>
      </x:c>
      <x:c r="C13" s="28" t="str">
        <x:v>远山物料（模拟）</x:v>
      </x:c>
      <x:c r="D13" s="28" t="str">
        <x:v>教育</x:v>
      </x:c>
      <x:c r="E13" s="48" t="n">
        <x:v>3</x:v>
      </x:c>
      <x:c r="F13" s="48" t="n">
        <x:v>3</x:v>
      </x:c>
      <x:c r="G13" s="48" t="n">
        <x:v>3</x:v>
      </x:c>
      <x:c r="H13" s="48" t="n">
        <x:v>3</x:v>
      </x:c>
      <x:c r="I13" s="48" t="n">
        <x:v>3</x:v>
      </x:c>
      <x:c r="J13" s="59" t="n">
        <x:f>IF($B13="","",IF(OR(NOT(ISNUMBER(E13)),NOT(ISNUMBER(F13)),NOT(ISNUMBER(G13)),NOT(ISNUMBER(H13)),NOT(ISNUMBER(I13))),"待填",ROUND(AVERAGE(E13,F13,G13,H13,I13),2)))</x:f>
        <x:v>3</x:v>
      </x:c>
      <x:c r="K13" s="28" t="str">
        <x:v>通过</x:v>
      </x:c>
    </x:row>
    <x:row r="14" ht="48" customHeight="1">
      <x:c r="A14" s="2"/>
      <x:c r="B14" s="24" t="str">
        <x:v>1-28-003</x:v>
      </x:c>
      <x:c r="C14" s="28" t="str">
        <x:v>北辰设备（模拟）</x:v>
      </x:c>
      <x:c r="D14" s="28" t="str">
        <x:v>零售</x:v>
      </x:c>
      <x:c r="E14" s="48" t="n">
        <x:v>5</x:v>
      </x:c>
      <x:c r="F14" s="48" t="n">
        <x:v>5</x:v>
      </x:c>
      <x:c r="G14" s="48" t="n">
        <x:v>5</x:v>
      </x:c>
      <x:c r="H14" s="48" t="n">
        <x:v>5</x:v>
      </x:c>
      <x:c r="I14" s="48" t="n">
        <x:v>5</x:v>
      </x:c>
      <x:c r="J14" s="59" t="n">
        <x:f>IF($B14="","",IF(OR(NOT(ISNUMBER(E14)),NOT(ISNUMBER(F14)),NOT(ISNUMBER(G14)),NOT(ISNUMBER(H14)),NOT(ISNUMBER(I14))),"待填",ROUND(AVERAGE(E14,F14,G14,H14,I14),2)))</x:f>
        <x:v>5</x:v>
      </x:c>
      <x:c r="K14" s="28" t="str">
        <x:v>待补充</x:v>
      </x:c>
    </x:row>
    <x:row r="15" ht="48" customHeight="1">
      <x:c r="A15" s="2"/>
      <x:c r="B15" s="24" t="str">
        <x:v>1-28-004</x:v>
      </x:c>
      <x:c r="C15" s="28" t="str">
        <x:v>白帆商贸（模拟）</x:v>
      </x:c>
      <x:c r="D15" s="28" t="str">
        <x:v>设计</x:v>
      </x:c>
      <x:c r="E15" s="48" t="n">
        <x:v>4</x:v>
      </x:c>
      <x:c r="F15" s="48" t="n">
        <x:v>4</x:v>
      </x:c>
      <x:c r="G15" s="48" t="n">
        <x:v>4</x:v>
      </x:c>
      <x:c r="H15" s="48" t="n">
        <x:v>4</x:v>
      </x:c>
      <x:c r="I15" s="48" t="n">
        <x:v>4</x:v>
      </x:c>
      <x:c r="J15" s="59" t="n">
        <x:f>IF($B15="","",IF(OR(NOT(ISNUMBER(E15)),NOT(ISNUMBER(F15)),NOT(ISNUMBER(G15)),NOT(ISNUMBER(H15)),NOT(ISNUMBER(I15))),"待填",ROUND(AVERAGE(E15,F15,G15,H15,I15),2)))</x:f>
        <x:v>4</x:v>
      </x:c>
      <x:c r="K15" s="28" t="str">
        <x:v>暂缓</x:v>
      </x:c>
    </x:row>
    <x:row r="16" ht="48" customHeight="1">
      <x:c r="A16" s="2"/>
      <x:c r="B16" s="24" t="str">
        <x:v>1-28-005</x:v>
      </x:c>
      <x:c r="C16" s="28" t="str">
        <x:v>青禾供应（模拟）</x:v>
      </x:c>
      <x:c r="D16" s="28" t="str">
        <x:v>餐饮</x:v>
      </x:c>
      <x:c r="E16" s="48" t="n">
        <x:v>3</x:v>
      </x:c>
      <x:c r="F16" s="48" t="n">
        <x:v>3</x:v>
      </x:c>
      <x:c r="G16" s="48" t="n">
        <x:v>3</x:v>
      </x:c>
      <x:c r="H16" s="48" t="n">
        <x:v>3</x:v>
      </x:c>
      <x:c r="I16" s="48" t="n">
        <x:v>3</x:v>
      </x:c>
      <x:c r="J16" s="59" t="n">
        <x:f>IF($B16="","",IF(OR(NOT(ISNUMBER(E16)),NOT(ISNUMBER(F16)),NOT(ISNUMBER(G16)),NOT(ISNUMBER(H16)),NOT(ISNUMBER(I16))),"待填",ROUND(AVERAGE(E16,F16,G16,H16,I16),2)))</x:f>
        <x:v>3</x:v>
      </x:c>
      <x:c r="K16" s="28" t="str">
        <x:v>待讨论</x:v>
      </x:c>
    </x:row>
    <x:row r="17" ht="48" customHeight="1">
      <x:c r="A17" s="2"/>
      <x:c r="B17" s="24" t="str">
        <x:v>1-28-006</x:v>
      </x:c>
      <x:c r="C17" s="28" t="str">
        <x:v>远山物料（模拟）</x:v>
      </x:c>
      <x:c r="D17" s="28" t="str">
        <x:v>科技</x:v>
      </x:c>
      <x:c r="E17" s="48" t="n">
        <x:v>4</x:v>
      </x:c>
      <x:c r="F17" s="48" t="n">
        <x:v>4</x:v>
      </x:c>
      <x:c r="G17" s="48" t="n">
        <x:v>4</x:v>
      </x:c>
      <x:c r="H17" s="48" t="n">
        <x:v>4</x:v>
      </x:c>
      <x:c r="I17" s="48" t="n">
        <x:v>4</x:v>
      </x:c>
      <x:c r="J17" s="59" t="n">
        <x:f>IF($B17="","",IF(OR(NOT(ISNUMBER(E17)),NOT(ISNUMBER(F17)),NOT(ISNUMBER(G17)),NOT(ISNUMBER(H17)),NOT(ISNUMBER(I17))),"待填",ROUND(AVERAGE(E17,F17,G17,H17,I17),2)))</x:f>
        <x:v>4</x:v>
      </x:c>
      <x:c r="K17" s="28" t="str">
        <x:v>通过</x:v>
      </x:c>
    </x:row>
    <x:row r="18" ht="48" customHeight="1">
      <x:c r="A18" s="2"/>
      <x:c r="B18" s="24" t="str">
        <x:v>1-28-007</x:v>
      </x:c>
      <x:c r="C18" s="28" t="str">
        <x:v>北辰设备（模拟）</x:v>
      </x:c>
      <x:c r="D18" s="28" t="str">
        <x:v>服务</x:v>
      </x:c>
      <x:c r="E18" s="48" t="n">
        <x:v>5</x:v>
      </x:c>
      <x:c r="F18" s="48" t="n">
        <x:v>5</x:v>
      </x:c>
      <x:c r="G18" s="48" t="n">
        <x:v>5</x:v>
      </x:c>
      <x:c r="H18" s="48" t="n">
        <x:v>5</x:v>
      </x:c>
      <x:c r="I18" s="48" t="n">
        <x:v>5</x:v>
      </x:c>
      <x:c r="J18" s="59" t="n">
        <x:f>IF($B18="","",IF(OR(NOT(ISNUMBER(E18)),NOT(ISNUMBER(F18)),NOT(ISNUMBER(G18)),NOT(ISNUMBER(H18)),NOT(ISNUMBER(I18))),"待填",ROUND(AVERAGE(E18,F18,G18,H18,I18),2)))</x:f>
        <x:v>5</x:v>
      </x:c>
      <x:c r="K18" s="28" t="str">
        <x:v>待补充</x:v>
      </x:c>
    </x:row>
    <x:row r="19" ht="48" customHeight="1">
      <x:c r="A19" s="2"/>
      <x:c r="B19" s="24" t="str">
        <x:v>1-28-008</x:v>
      </x:c>
      <x:c r="C19" s="28" t="str">
        <x:v>白帆商贸（模拟）</x:v>
      </x:c>
      <x:c r="D19" s="28" t="str">
        <x:v>供应链</x:v>
      </x:c>
      <x:c r="E19" s="48" t="n">
        <x:v>3</x:v>
      </x:c>
      <x:c r="F19" s="48" t="n">
        <x:v>3</x:v>
      </x:c>
      <x:c r="G19" s="48" t="n">
        <x:v>3</x:v>
      </x:c>
      <x:c r="H19" s="48" t="n">
        <x:v>3</x:v>
      </x:c>
      <x:c r="I19" s="48" t="n">
        <x:v>3</x:v>
      </x:c>
      <x:c r="J19" s="59" t="n">
        <x:f>IF($B19="","",IF(OR(NOT(ISNUMBER(E19)),NOT(ISNUMBER(F19)),NOT(ISNUMBER(G19)),NOT(ISNUMBER(H19)),NOT(ISNUMBER(I19))),"待填",ROUND(AVERAGE(E19,F19,G19,H19,I19),2)))</x:f>
        <x:v>3</x:v>
      </x:c>
      <x:c r="K19" s="28" t="str">
        <x:v>暂缓</x:v>
      </x:c>
    </x:row>
    <x:row r="20" ht="48" customHeight="1">
      <x:c r="A20" s="2"/>
      <x:c r="B20" s="24"/>
      <x:c r="C20" s="28"/>
      <x:c r="D20" s="28"/>
      <x:c r="E20" s="48"/>
      <x:c r="F20" s="48"/>
      <x:c r="G20" s="48"/>
      <x:c r="H20" s="48"/>
      <x:c r="I20" s="48"/>
      <x:c r="J20" s="59" t="str">
        <x:f>IF($B20="","",IF(OR(NOT(ISNUMBER(E20)),NOT(ISNUMBER(F20)),NOT(ISNUMBER(G20)),NOT(ISNUMBER(H20)),NOT(ISNUMBER(I20))),"待填",ROUND(AVERAGE(E20,F20,G20,H20,I20),2)))</x:f>
      </x:c>
      <x:c r="K20" s="28"/>
    </x:row>
    <x:row r="21" ht="48" customHeight="1">
      <x:c r="A21" s="2"/>
      <x:c r="B21" s="24"/>
      <x:c r="C21" s="28"/>
      <x:c r="D21" s="28"/>
      <x:c r="E21" s="48"/>
      <x:c r="F21" s="48"/>
      <x:c r="G21" s="48"/>
      <x:c r="H21" s="48"/>
      <x:c r="I21" s="48"/>
      <x:c r="J21" s="59" t="str">
        <x:f>IF($B21="","",IF(OR(NOT(ISNUMBER(E21)),NOT(ISNUMBER(F21)),NOT(ISNUMBER(G21)),NOT(ISNUMBER(H21)),NOT(ISNUMBER(I21))),"待填",ROUND(AVERAGE(E21,F21,G21,H21,I21),2)))</x:f>
      </x:c>
      <x:c r="K21" s="28"/>
    </x:row>
    <x:row r="22" ht="48" customHeight="1">
      <x:c r="A22" s="2"/>
      <x:c r="B22" s="24"/>
      <x:c r="C22" s="28"/>
      <x:c r="D22" s="28"/>
      <x:c r="E22" s="48"/>
      <x:c r="F22" s="48"/>
      <x:c r="G22" s="48"/>
      <x:c r="H22" s="48"/>
      <x:c r="I22" s="48"/>
      <x:c r="J22" s="59" t="str">
        <x:f>IF($B22="","",IF(OR(NOT(ISNUMBER(E22)),NOT(ISNUMBER(F22)),NOT(ISNUMBER(G22)),NOT(ISNUMBER(H22)),NOT(ISNUMBER(I22))),"待填",ROUND(AVERAGE(E22,F22,G22,H22,I22),2)))</x:f>
      </x:c>
      <x:c r="K22" s="28"/>
    </x:row>
    <x:row r="23" ht="48" customHeight="1">
      <x:c r="A23" s="2"/>
      <x:c r="B23" s="24"/>
      <x:c r="C23" s="28"/>
      <x:c r="D23" s="28"/>
      <x:c r="E23" s="48"/>
      <x:c r="F23" s="48"/>
      <x:c r="G23" s="48"/>
      <x:c r="H23" s="48"/>
      <x:c r="I23" s="48"/>
      <x:c r="J23" s="59" t="str">
        <x:f>IF($B23="","",IF(OR(NOT(ISNUMBER(E23)),NOT(ISNUMBER(F23)),NOT(ISNUMBER(G23)),NOT(ISNUMBER(H23)),NOT(ISNUMBER(I23))),"待填",ROUND(AVERAGE(E23,F23,G23,H23,I23),2)))</x:f>
      </x:c>
      <x:c r="K23" s="28"/>
    </x:row>
    <x:row r="24" ht="48" customHeight="1">
      <x:c r="A24" s="2"/>
      <x:c r="B24" s="24"/>
      <x:c r="C24" s="28"/>
      <x:c r="D24" s="28"/>
      <x:c r="E24" s="48"/>
      <x:c r="F24" s="48"/>
      <x:c r="G24" s="48"/>
      <x:c r="H24" s="48"/>
      <x:c r="I24" s="48"/>
      <x:c r="J24" s="59" t="str">
        <x:f>IF($B24="","",IF(OR(NOT(ISNUMBER(E24)),NOT(ISNUMBER(F24)),NOT(ISNUMBER(G24)),NOT(ISNUMBER(H24)),NOT(ISNUMBER(I24))),"待填",ROUND(AVERAGE(E24,F24,G24,H24,I24),2)))</x:f>
      </x:c>
      <x:c r="K24" s="28"/>
    </x:row>
    <x:row r="25" ht="48" customHeight="1">
      <x:c r="A25" s="2"/>
      <x:c r="B25" s="24"/>
      <x:c r="C25" s="28"/>
      <x:c r="D25" s="28"/>
      <x:c r="E25" s="48"/>
      <x:c r="F25" s="48"/>
      <x:c r="G25" s="48"/>
      <x:c r="H25" s="48"/>
      <x:c r="I25" s="48"/>
      <x:c r="J25" s="59" t="str">
        <x:f>IF($B25="","",IF(OR(NOT(ISNUMBER(E25)),NOT(ISNUMBER(F25)),NOT(ISNUMBER(G25)),NOT(ISNUMBER(H25)),NOT(ISNUMBER(I25))),"待填",ROUND(AVERAGE(E25,F25,G25,H25,I25),2)))</x:f>
      </x:c>
      <x:c r="K25" s="28"/>
    </x:row>
    <x:row r="26" ht="48" customHeight="1">
      <x:c r="A26" s="2"/>
      <x:c r="B26" s="24"/>
      <x:c r="C26" s="28"/>
      <x:c r="D26" s="28"/>
      <x:c r="E26" s="48"/>
      <x:c r="F26" s="48"/>
      <x:c r="G26" s="48"/>
      <x:c r="H26" s="48"/>
      <x:c r="I26" s="48"/>
      <x:c r="J26" s="59" t="str">
        <x:f>IF($B26="","",IF(OR(NOT(ISNUMBER(E26)),NOT(ISNUMBER(F26)),NOT(ISNUMBER(G26)),NOT(ISNUMBER(H26)),NOT(ISNUMBER(I26))),"待填",ROUND(AVERAGE(E26,F26,G26,H26,I26),2)))</x:f>
      </x:c>
      <x:c r="K26" s="28"/>
    </x:row>
    <x:row r="27" ht="48" customHeight="1">
      <x:c r="A27" s="2"/>
      <x:c r="B27" s="24"/>
      <x:c r="C27" s="28"/>
      <x:c r="D27" s="28"/>
      <x:c r="E27" s="48"/>
      <x:c r="F27" s="48"/>
      <x:c r="G27" s="48"/>
      <x:c r="H27" s="48"/>
      <x:c r="I27" s="48"/>
      <x:c r="J27" s="59" t="str">
        <x:f>IF($B27="","",IF(OR(NOT(ISNUMBER(E27)),NOT(ISNUMBER(F27)),NOT(ISNUMBER(G27)),NOT(ISNUMBER(H27)),NOT(ISNUMBER(I27))),"待填",ROUND(AVERAGE(E27,F27,G27,H27,I27),2)))</x:f>
      </x:c>
      <x:c r="K27" s="28"/>
    </x:row>
    <x:row r="28" ht="48" customHeight="1">
      <x:c r="A28" s="2"/>
      <x:c r="B28" s="24"/>
      <x:c r="C28" s="28"/>
      <x:c r="D28" s="28"/>
      <x:c r="E28" s="48"/>
      <x:c r="F28" s="48"/>
      <x:c r="G28" s="48"/>
      <x:c r="H28" s="48"/>
      <x:c r="I28" s="48"/>
      <x:c r="J28" s="59" t="str">
        <x:f>IF($B28="","",IF(OR(NOT(ISNUMBER(E28)),NOT(ISNUMBER(F28)),NOT(ISNUMBER(G28)),NOT(ISNUMBER(H28)),NOT(ISNUMBER(I28))),"待填",ROUND(AVERAGE(E28,F28,G28,H28,I28),2)))</x:f>
      </x:c>
      <x:c r="K28" s="28"/>
    </x:row>
    <x:row r="29" ht="48" customHeight="1">
      <x:c r="A29" s="2"/>
      <x:c r="B29" s="24"/>
      <x:c r="C29" s="28"/>
      <x:c r="D29" s="28"/>
      <x:c r="E29" s="48"/>
      <x:c r="F29" s="48"/>
      <x:c r="G29" s="48"/>
      <x:c r="H29" s="48"/>
      <x:c r="I29" s="48"/>
      <x:c r="J29" s="59" t="str">
        <x:f>IF($B29="","",IF(OR(NOT(ISNUMBER(E29)),NOT(ISNUMBER(F29)),NOT(ISNUMBER(G29)),NOT(ISNUMBER(H29)),NOT(ISNUMBER(I29))),"待填",ROUND(AVERAGE(E29,F29,G29,H29,I29),2)))</x:f>
      </x:c>
      <x:c r="K29" s="28"/>
    </x:row>
    <x:row r="30" ht="48" customHeight="1">
      <x:c r="A30" s="2"/>
      <x:c r="B30" s="24"/>
      <x:c r="C30" s="28"/>
      <x:c r="D30" s="28"/>
      <x:c r="E30" s="48"/>
      <x:c r="F30" s="48"/>
      <x:c r="G30" s="48"/>
      <x:c r="H30" s="48"/>
      <x:c r="I30" s="48"/>
      <x:c r="J30" s="59" t="str">
        <x:f>IF($B30="","",IF(OR(NOT(ISNUMBER(E30)),NOT(ISNUMBER(F30)),NOT(ISNUMBER(G30)),NOT(ISNUMBER(H30)),NOT(ISNUMBER(I30))),"待填",ROUND(AVERAGE(E30,F30,G30,H30,I30),2)))</x:f>
      </x:c>
      <x:c r="K30" s="28"/>
    </x:row>
    <x:row r="31" ht="48" customHeight="1">
      <x:c r="A31" s="2"/>
      <x:c r="B31" s="24"/>
      <x:c r="C31" s="28"/>
      <x:c r="D31" s="28"/>
      <x:c r="E31" s="48"/>
      <x:c r="F31" s="48"/>
      <x:c r="G31" s="48"/>
      <x:c r="H31" s="48"/>
      <x:c r="I31" s="48"/>
      <x:c r="J31" s="59" t="str">
        <x:f>IF($B31="","",IF(OR(NOT(ISNUMBER(E31)),NOT(ISNUMBER(F31)),NOT(ISNUMBER(G31)),NOT(ISNUMBER(H31)),NOT(ISNUMBER(I31))),"待填",ROUND(AVERAGE(E31,F31,G31,H31,I31),2)))</x:f>
      </x:c>
      <x:c r="K31" s="28"/>
    </x:row>
    <x:row r="32" ht="48" customHeight="1">
      <x:c r="A32" s="2"/>
      <x:c r="B32" s="24"/>
      <x:c r="C32" s="28"/>
      <x:c r="D32" s="28"/>
      <x:c r="E32" s="48"/>
      <x:c r="F32" s="48"/>
      <x:c r="G32" s="48"/>
      <x:c r="H32" s="48"/>
      <x:c r="I32" s="48"/>
      <x:c r="J32" s="59" t="str">
        <x:f>IF($B32="","",IF(OR(NOT(ISNUMBER(E32)),NOT(ISNUMBER(F32)),NOT(ISNUMBER(G32)),NOT(ISNUMBER(H32)),NOT(ISNUMBER(I32))),"待填",ROUND(AVERAGE(E32,F32,G32,H32,I32),2)))</x:f>
      </x:c>
      <x:c r="K32" s="28"/>
    </x:row>
    <x:row r="33" ht="48" customHeight="1">
      <x:c r="A33" s="2"/>
      <x:c r="B33" s="24"/>
      <x:c r="C33" s="28"/>
      <x:c r="D33" s="28"/>
      <x:c r="E33" s="48"/>
      <x:c r="F33" s="48"/>
      <x:c r="G33" s="48"/>
      <x:c r="H33" s="48"/>
      <x:c r="I33" s="48"/>
      <x:c r="J33" s="59" t="str">
        <x:f>IF($B33="","",IF(OR(NOT(ISNUMBER(E33)),NOT(ISNUMBER(F33)),NOT(ISNUMBER(G33)),NOT(ISNUMBER(H33)),NOT(ISNUMBER(I33))),"待填",ROUND(AVERAGE(E33,F33,G33,H33,I33),2)))</x:f>
      </x:c>
      <x:c r="K33" s="28"/>
    </x:row>
    <x:row r="34" ht="48" customHeight="1">
      <x:c r="A34" s="2"/>
      <x:c r="B34" s="24"/>
      <x:c r="C34" s="28"/>
      <x:c r="D34" s="28"/>
      <x:c r="E34" s="48"/>
      <x:c r="F34" s="48"/>
      <x:c r="G34" s="48"/>
      <x:c r="H34" s="48"/>
      <x:c r="I34" s="48"/>
      <x:c r="J34" s="59" t="str">
        <x:f>IF($B34="","",IF(OR(NOT(ISNUMBER(E34)),NOT(ISNUMBER(F34)),NOT(ISNUMBER(G34)),NOT(ISNUMBER(H34)),NOT(ISNUMBER(I34))),"待填",ROUND(AVERAGE(E34,F34,G34,H34,I34),2)))</x:f>
      </x:c>
      <x:c r="K34" s="28"/>
    </x:row>
    <x:row r="35" ht="48" customHeight="1">
      <x:c r="A35" s="2"/>
      <x:c r="B35" s="24"/>
      <x:c r="C35" s="28"/>
      <x:c r="D35" s="28"/>
      <x:c r="E35" s="48"/>
      <x:c r="F35" s="48"/>
      <x:c r="G35" s="48"/>
      <x:c r="H35" s="48"/>
      <x:c r="I35" s="48"/>
      <x:c r="J35" s="59" t="str">
        <x:f>IF($B35="","",IF(OR(NOT(ISNUMBER(E35)),NOT(ISNUMBER(F35)),NOT(ISNUMBER(G35)),NOT(ISNUMBER(H35)),NOT(ISNUMBER(I35))),"待填",ROUND(AVERAGE(E35,F35,G35,H35,I35),2)))</x:f>
      </x:c>
      <x:c r="K35" s="28"/>
    </x:row>
    <x:row r="36" ht="48" customHeight="1">
      <x:c r="A36" s="2"/>
      <x:c r="B36" s="24"/>
      <x:c r="C36" s="28"/>
      <x:c r="D36" s="28"/>
      <x:c r="E36" s="48"/>
      <x:c r="F36" s="48"/>
      <x:c r="G36" s="48"/>
      <x:c r="H36" s="48"/>
      <x:c r="I36" s="48"/>
      <x:c r="J36" s="59" t="str">
        <x:f>IF($B36="","",IF(OR(NOT(ISNUMBER(E36)),NOT(ISNUMBER(F36)),NOT(ISNUMBER(G36)),NOT(ISNUMBER(H36)),NOT(ISNUMBER(I36))),"待填",ROUND(AVERAGE(E36,F36,G36,H36,I36),2)))</x:f>
      </x:c>
      <x:c r="K36" s="28"/>
    </x:row>
    <x:row r="37" ht="48" customHeight="1">
      <x:c r="A37" s="2"/>
      <x:c r="B37" s="24"/>
      <x:c r="C37" s="28"/>
      <x:c r="D37" s="28"/>
      <x:c r="E37" s="48"/>
      <x:c r="F37" s="48"/>
      <x:c r="G37" s="48"/>
      <x:c r="H37" s="48"/>
      <x:c r="I37" s="48"/>
      <x:c r="J37" s="59" t="str">
        <x:f>IF($B37="","",IF(OR(NOT(ISNUMBER(E37)),NOT(ISNUMBER(F37)),NOT(ISNUMBER(G37)),NOT(ISNUMBER(H37)),NOT(ISNUMBER(I37))),"待填",ROUND(AVERAGE(E37,F37,G37,H37,I37),2)))</x:f>
      </x:c>
      <x:c r="K37" s="28"/>
    </x:row>
    <x:row r="38" ht="48" customHeight="1">
      <x:c r="A38" s="2"/>
      <x:c r="B38" s="24"/>
      <x:c r="C38" s="28"/>
      <x:c r="D38" s="28"/>
      <x:c r="E38" s="48"/>
      <x:c r="F38" s="48"/>
      <x:c r="G38" s="48"/>
      <x:c r="H38" s="48"/>
      <x:c r="I38" s="48"/>
      <x:c r="J38" s="59" t="str">
        <x:f>IF($B38="","",IF(OR(NOT(ISNUMBER(E38)),NOT(ISNUMBER(F38)),NOT(ISNUMBER(G38)),NOT(ISNUMBER(H38)),NOT(ISNUMBER(I38))),"待填",ROUND(AVERAGE(E38,F38,G38,H38,I38),2)))</x:f>
      </x:c>
      <x:c r="K38" s="28"/>
    </x:row>
    <x:row r="39" ht="48" customHeight="1">
      <x:c r="A39" s="2"/>
      <x:c r="B39" s="24"/>
      <x:c r="C39" s="28"/>
      <x:c r="D39" s="28"/>
      <x:c r="E39" s="48"/>
      <x:c r="F39" s="48"/>
      <x:c r="G39" s="48"/>
      <x:c r="H39" s="48"/>
      <x:c r="I39" s="48"/>
      <x:c r="J39" s="59" t="str">
        <x:f>IF($B39="","",IF(OR(NOT(ISNUMBER(E39)),NOT(ISNUMBER(F39)),NOT(ISNUMBER(G39)),NOT(ISNUMBER(H39)),NOT(ISNUMBER(I39))),"待填",ROUND(AVERAGE(E39,F39,G39,H39,I39),2)))</x:f>
      </x:c>
      <x:c r="K39" s="28"/>
    </x:row>
    <x:row r="40" ht="48" customHeight="1">
      <x:c r="A40" s="2"/>
      <x:c r="B40" s="24"/>
      <x:c r="C40" s="28"/>
      <x:c r="D40" s="28"/>
      <x:c r="E40" s="48"/>
      <x:c r="F40" s="48"/>
      <x:c r="G40" s="48"/>
      <x:c r="H40" s="48"/>
      <x:c r="I40" s="48"/>
      <x:c r="J40" s="59" t="str">
        <x:f>IF($B40="","",IF(OR(NOT(ISNUMBER(E40)),NOT(ISNUMBER(F40)),NOT(ISNUMBER(G40)),NOT(ISNUMBER(H40)),NOT(ISNUMBER(I40))),"待填",ROUND(AVERAGE(E40,F40,G40,H40,I40),2)))</x:f>
      </x:c>
      <x:c r="K40" s="28"/>
    </x:row>
    <x:row r="41" ht="48" customHeight="1">
      <x:c r="A41" s="2"/>
      <x:c r="B41" s="24"/>
      <x:c r="C41" s="28"/>
      <x:c r="D41" s="28"/>
      <x:c r="E41" s="48"/>
      <x:c r="F41" s="48"/>
      <x:c r="G41" s="48"/>
      <x:c r="H41" s="48"/>
      <x:c r="I41" s="48"/>
      <x:c r="J41" s="59" t="str">
        <x:f>IF($B41="","",IF(OR(NOT(ISNUMBER(E41)),NOT(ISNUMBER(F41)),NOT(ISNUMBER(G41)),NOT(ISNUMBER(H41)),NOT(ISNUMBER(I41))),"待填",ROUND(AVERAGE(E41,F41,G41,H41,I41),2)))</x:f>
      </x:c>
      <x:c r="K41" s="28"/>
    </x:row>
    <x:row r="42" ht="48" customHeight="1">
      <x:c r="A42" s="2"/>
      <x:c r="B42" s="24"/>
      <x:c r="C42" s="28"/>
      <x:c r="D42" s="28"/>
      <x:c r="E42" s="48"/>
      <x:c r="F42" s="48"/>
      <x:c r="G42" s="48"/>
      <x:c r="H42" s="48"/>
      <x:c r="I42" s="48"/>
      <x:c r="J42" s="59" t="str">
        <x:f>IF($B42="","",IF(OR(NOT(ISNUMBER(E42)),NOT(ISNUMBER(F42)),NOT(ISNUMBER(G42)),NOT(ISNUMBER(H42)),NOT(ISNUMBER(I42))),"待填",ROUND(AVERAGE(E42,F42,G42,H42,I42),2)))</x:f>
      </x:c>
      <x:c r="K42" s="28"/>
    </x:row>
    <x:row r="43" ht="48" customHeight="1">
      <x:c r="A43" s="2"/>
      <x:c r="B43" s="24"/>
      <x:c r="C43" s="28"/>
      <x:c r="D43" s="28"/>
      <x:c r="E43" s="48"/>
      <x:c r="F43" s="48"/>
      <x:c r="G43" s="48"/>
      <x:c r="H43" s="48"/>
      <x:c r="I43" s="48"/>
      <x:c r="J43" s="59" t="str">
        <x:f>IF($B43="","",IF(OR(NOT(ISNUMBER(E43)),NOT(ISNUMBER(F43)),NOT(ISNUMBER(G43)),NOT(ISNUMBER(H43)),NOT(ISNUMBER(I43))),"待填",ROUND(AVERAGE(E43,F43,G43,H43,I43),2)))</x:f>
      </x:c>
      <x:c r="K43" s="28"/>
    </x:row>
    <x:row r="44" ht="48" customHeight="1">
      <x:c r="A44" s="2"/>
      <x:c r="B44" s="24"/>
      <x:c r="C44" s="28"/>
      <x:c r="D44" s="28"/>
      <x:c r="E44" s="48"/>
      <x:c r="F44" s="48"/>
      <x:c r="G44" s="48"/>
      <x:c r="H44" s="48"/>
      <x:c r="I44" s="48"/>
      <x:c r="J44" s="59" t="str">
        <x:f>IF($B44="","",IF(OR(NOT(ISNUMBER(E44)),NOT(ISNUMBER(F44)),NOT(ISNUMBER(G44)),NOT(ISNUMBER(H44)),NOT(ISNUMBER(I44))),"待填",ROUND(AVERAGE(E44,F44,G44,H44,I44),2)))</x:f>
      </x:c>
      <x:c r="K44" s="28"/>
    </x:row>
    <x:row r="45" ht="48" customHeight="1">
      <x:c r="A45" s="2"/>
      <x:c r="B45" s="24"/>
      <x:c r="C45" s="28"/>
      <x:c r="D45" s="28"/>
      <x:c r="E45" s="48"/>
      <x:c r="F45" s="48"/>
      <x:c r="G45" s="48"/>
      <x:c r="H45" s="48"/>
      <x:c r="I45" s="48"/>
      <x:c r="J45" s="59" t="str">
        <x:f>IF($B45="","",IF(OR(NOT(ISNUMBER(E45)),NOT(ISNUMBER(F45)),NOT(ISNUMBER(G45)),NOT(ISNUMBER(H45)),NOT(ISNUMBER(I45))),"待填",ROUND(AVERAGE(E45,F45,G45,H45,I45),2)))</x:f>
      </x:c>
      <x:c r="K45" s="28"/>
    </x:row>
    <x:row r="46" ht="48" customHeight="1">
      <x:c r="A46" s="2"/>
      <x:c r="B46" s="24"/>
      <x:c r="C46" s="28"/>
      <x:c r="D46" s="28"/>
      <x:c r="E46" s="48"/>
      <x:c r="F46" s="48"/>
      <x:c r="G46" s="48"/>
      <x:c r="H46" s="48"/>
      <x:c r="I46" s="48"/>
      <x:c r="J46" s="59" t="str">
        <x:f>IF($B46="","",IF(OR(NOT(ISNUMBER(E46)),NOT(ISNUMBER(F46)),NOT(ISNUMBER(G46)),NOT(ISNUMBER(H46)),NOT(ISNUMBER(I46))),"待填",ROUND(AVERAGE(E46,F46,G46,H46,I46),2)))</x:f>
      </x:c>
      <x:c r="K46" s="28"/>
    </x:row>
    <x:row r="47" ht="48" customHeight="1">
      <x:c r="A47" s="2"/>
      <x:c r="B47" s="24"/>
      <x:c r="C47" s="28"/>
      <x:c r="D47" s="28"/>
      <x:c r="E47" s="48"/>
      <x:c r="F47" s="48"/>
      <x:c r="G47" s="48"/>
      <x:c r="H47" s="48"/>
      <x:c r="I47" s="48"/>
      <x:c r="J47" s="59" t="str">
        <x:f>IF($B47="","",IF(OR(NOT(ISNUMBER(E47)),NOT(ISNUMBER(F47)),NOT(ISNUMBER(G47)),NOT(ISNUMBER(H47)),NOT(ISNUMBER(I47))),"待填",ROUND(AVERAGE(E47,F47,G47,H47,I47),2)))</x:f>
      </x:c>
      <x:c r="K47" s="28"/>
    </x:row>
    <x:row r="48" ht="48" customHeight="1">
      <x:c r="A48" s="2"/>
      <x:c r="B48" s="24"/>
      <x:c r="C48" s="28"/>
      <x:c r="D48" s="28"/>
      <x:c r="E48" s="48"/>
      <x:c r="F48" s="48"/>
      <x:c r="G48" s="48"/>
      <x:c r="H48" s="48"/>
      <x:c r="I48" s="48"/>
      <x:c r="J48" s="59" t="str">
        <x:f>IF($B48="","",IF(OR(NOT(ISNUMBER(E48)),NOT(ISNUMBER(F48)),NOT(ISNUMBER(G48)),NOT(ISNUMBER(H48)),NOT(ISNUMBER(I48))),"待填",ROUND(AVERAGE(E48,F48,G48,H48,I48),2)))</x:f>
      </x:c>
      <x:c r="K48" s="28"/>
    </x:row>
    <x:row r="49" ht="48" customHeight="1">
      <x:c r="A49" s="2"/>
      <x:c r="B49" s="24"/>
      <x:c r="C49" s="28"/>
      <x:c r="D49" s="28"/>
      <x:c r="E49" s="48"/>
      <x:c r="F49" s="48"/>
      <x:c r="G49" s="48"/>
      <x:c r="H49" s="48"/>
      <x:c r="I49" s="48"/>
      <x:c r="J49" s="59" t="str">
        <x:f>IF($B49="","",IF(OR(NOT(ISNUMBER(E49)),NOT(ISNUMBER(F49)),NOT(ISNUMBER(G49)),NOT(ISNUMBER(H49)),NOT(ISNUMBER(I49))),"待填",ROUND(AVERAGE(E49,F49,G49,H49,I49),2)))</x:f>
      </x:c>
      <x:c r="K49" s="28"/>
    </x:row>
    <x:row r="50" ht="48" customHeight="1">
      <x:c r="A50" s="2"/>
      <x:c r="B50" s="24"/>
      <x:c r="C50" s="28"/>
      <x:c r="D50" s="28"/>
      <x:c r="E50" s="48"/>
      <x:c r="F50" s="48"/>
      <x:c r="G50" s="48"/>
      <x:c r="H50" s="48"/>
      <x:c r="I50" s="48"/>
      <x:c r="J50" s="59" t="str">
        <x:f>IF($B50="","",IF(OR(NOT(ISNUMBER(E50)),NOT(ISNUMBER(F50)),NOT(ISNUMBER(G50)),NOT(ISNUMBER(H50)),NOT(ISNUMBER(I50))),"待填",ROUND(AVERAGE(E50,F50,G50,H50,I50),2)))</x:f>
      </x:c>
      <x:c r="K50" s="28"/>
    </x:row>
    <x:row r="51" ht="48" customHeight="1">
      <x:c r="A51" s="2"/>
      <x:c r="B51" s="24"/>
      <x:c r="C51" s="28"/>
      <x:c r="D51" s="28"/>
      <x:c r="E51" s="48"/>
      <x:c r="F51" s="48"/>
      <x:c r="G51" s="48"/>
      <x:c r="H51" s="48"/>
      <x:c r="I51" s="48"/>
      <x:c r="J51" s="59" t="str">
        <x:f>IF($B51="","",IF(OR(NOT(ISNUMBER(E51)),NOT(ISNUMBER(F51)),NOT(ISNUMBER(G51)),NOT(ISNUMBER(H51)),NOT(ISNUMBER(I51))),"待填",ROUND(AVERAGE(E51,F51,G51,H51,I51),2)))</x:f>
      </x:c>
      <x:c r="K51" s="28"/>
    </x:row>
    <x:row r="52" ht="48" customHeight="1">
      <x:c r="A52" s="2"/>
      <x:c r="B52" s="24"/>
      <x:c r="C52" s="28"/>
      <x:c r="D52" s="28"/>
      <x:c r="E52" s="48"/>
      <x:c r="F52" s="48"/>
      <x:c r="G52" s="48"/>
      <x:c r="H52" s="48"/>
      <x:c r="I52" s="48"/>
      <x:c r="J52" s="59" t="str">
        <x:f>IF($B52="","",IF(OR(NOT(ISNUMBER(E52)),NOT(ISNUMBER(F52)),NOT(ISNUMBER(G52)),NOT(ISNUMBER(H52)),NOT(ISNUMBER(I52))),"待填",ROUND(AVERAGE(E52,F52,G52,H52,I52),2)))</x:f>
      </x:c>
      <x:c r="K52" s="28"/>
    </x:row>
    <x:row r="53" ht="48" customHeight="1">
      <x:c r="A53" s="2"/>
      <x:c r="B53" s="24"/>
      <x:c r="C53" s="28"/>
      <x:c r="D53" s="28"/>
      <x:c r="E53" s="48"/>
      <x:c r="F53" s="48"/>
      <x:c r="G53" s="48"/>
      <x:c r="H53" s="48"/>
      <x:c r="I53" s="48"/>
      <x:c r="J53" s="59" t="str">
        <x:f>IF($B53="","",IF(OR(NOT(ISNUMBER(E53)),NOT(ISNUMBER(F53)),NOT(ISNUMBER(G53)),NOT(ISNUMBER(H53)),NOT(ISNUMBER(I53))),"待填",ROUND(AVERAGE(E53,F53,G53,H53,I53),2)))</x:f>
      </x:c>
      <x:c r="K53" s="28"/>
    </x:row>
    <x:row r="54" ht="48" customHeight="1">
      <x:c r="A54" s="2"/>
      <x:c r="B54" s="24"/>
      <x:c r="C54" s="28"/>
      <x:c r="D54" s="28"/>
      <x:c r="E54" s="48"/>
      <x:c r="F54" s="48"/>
      <x:c r="G54" s="48"/>
      <x:c r="H54" s="48"/>
      <x:c r="I54" s="48"/>
      <x:c r="J54" s="59" t="str">
        <x:f>IF($B54="","",IF(OR(NOT(ISNUMBER(E54)),NOT(ISNUMBER(F54)),NOT(ISNUMBER(G54)),NOT(ISNUMBER(H54)),NOT(ISNUMBER(I54))),"待填",ROUND(AVERAGE(E54,F54,G54,H54,I54),2)))</x:f>
      </x:c>
      <x:c r="K54" s="28"/>
    </x:row>
    <x:row r="55" ht="48" customHeight="1">
      <x:c r="A55" s="2"/>
      <x:c r="B55" s="24"/>
      <x:c r="C55" s="28"/>
      <x:c r="D55" s="28"/>
      <x:c r="E55" s="48"/>
      <x:c r="F55" s="48"/>
      <x:c r="G55" s="48"/>
      <x:c r="H55" s="48"/>
      <x:c r="I55" s="48"/>
      <x:c r="J55" s="59" t="str">
        <x:f>IF($B55="","",IF(OR(NOT(ISNUMBER(E55)),NOT(ISNUMBER(F55)),NOT(ISNUMBER(G55)),NOT(ISNUMBER(H55)),NOT(ISNUMBER(I55))),"待填",ROUND(AVERAGE(E55,F55,G55,H55,I55),2)))</x:f>
      </x:c>
      <x:c r="K55" s="28"/>
    </x:row>
    <x:row r="56" ht="48" customHeight="1">
      <x:c r="A56" s="2"/>
      <x:c r="B56" s="24"/>
      <x:c r="C56" s="28"/>
      <x:c r="D56" s="28"/>
      <x:c r="E56" s="48"/>
      <x:c r="F56" s="48"/>
      <x:c r="G56" s="48"/>
      <x:c r="H56" s="48"/>
      <x:c r="I56" s="48"/>
      <x:c r="J56" s="59" t="str">
        <x:f>IF($B56="","",IF(OR(NOT(ISNUMBER(E56)),NOT(ISNUMBER(F56)),NOT(ISNUMBER(G56)),NOT(ISNUMBER(H56)),NOT(ISNUMBER(I56))),"待填",ROUND(AVERAGE(E56,F56,G56,H56,I56),2)))</x:f>
      </x:c>
      <x:c r="K56" s="28"/>
    </x:row>
    <x:row r="57" ht="48" customHeight="1">
      <x:c r="A57" s="2"/>
      <x:c r="B57" s="24"/>
      <x:c r="C57" s="28"/>
      <x:c r="D57" s="28"/>
      <x:c r="E57" s="48"/>
      <x:c r="F57" s="48"/>
      <x:c r="G57" s="48"/>
      <x:c r="H57" s="48"/>
      <x:c r="I57" s="48"/>
      <x:c r="J57" s="59" t="str">
        <x:f>IF($B57="","",IF(OR(NOT(ISNUMBER(E57)),NOT(ISNUMBER(F57)),NOT(ISNUMBER(G57)),NOT(ISNUMBER(H57)),NOT(ISNUMBER(I57))),"待填",ROUND(AVERAGE(E57,F57,G57,H57,I57),2)))</x:f>
      </x:c>
      <x:c r="K57" s="28"/>
    </x:row>
    <x:row r="58" ht="48" customHeight="1">
      <x:c r="A58" s="2"/>
      <x:c r="B58" s="24"/>
      <x:c r="C58" s="28"/>
      <x:c r="D58" s="28"/>
      <x:c r="E58" s="48"/>
      <x:c r="F58" s="48"/>
      <x:c r="G58" s="48"/>
      <x:c r="H58" s="48"/>
      <x:c r="I58" s="48"/>
      <x:c r="J58" s="59" t="str">
        <x:f>IF($B58="","",IF(OR(NOT(ISNUMBER(E58)),NOT(ISNUMBER(F58)),NOT(ISNUMBER(G58)),NOT(ISNUMBER(H58)),NOT(ISNUMBER(I58))),"待填",ROUND(AVERAGE(E58,F58,G58,H58,I58),2)))</x:f>
      </x:c>
      <x:c r="K58" s="28"/>
    </x:row>
    <x:row r="59" ht="48" customHeight="1">
      <x:c r="A59" s="2"/>
      <x:c r="B59" s="24"/>
      <x:c r="C59" s="28"/>
      <x:c r="D59" s="28"/>
      <x:c r="E59" s="48"/>
      <x:c r="F59" s="48"/>
      <x:c r="G59" s="48"/>
      <x:c r="H59" s="48"/>
      <x:c r="I59" s="48"/>
      <x:c r="J59" s="59" t="str">
        <x:f>IF($B59="","",IF(OR(NOT(ISNUMBER(E59)),NOT(ISNUMBER(F59)),NOT(ISNUMBER(G59)),NOT(ISNUMBER(H59)),NOT(ISNUMBER(I59))),"待填",ROUND(AVERAGE(E59,F59,G59,H59,I59),2)))</x:f>
      </x:c>
      <x:c r="K59" s="28"/>
    </x:row>
    <x:row r="60" ht="48" customHeight="1">
      <x:c r="A60" s="2"/>
      <x:c r="B60" s="24"/>
      <x:c r="C60" s="28"/>
      <x:c r="D60" s="28"/>
      <x:c r="E60" s="48"/>
      <x:c r="F60" s="48"/>
      <x:c r="G60" s="48"/>
      <x:c r="H60" s="48"/>
      <x:c r="I60" s="48"/>
      <x:c r="J60" s="59" t="str">
        <x:f>IF($B60="","",IF(OR(NOT(ISNUMBER(E60)),NOT(ISNUMBER(F60)),NOT(ISNUMBER(G60)),NOT(ISNUMBER(H60)),NOT(ISNUMBER(I60))),"待填",ROUND(AVERAGE(E60,F60,G60,H60,I60),2)))</x:f>
      </x:c>
      <x:c r="K60" s="28"/>
    </x:row>
    <x:row r="61" ht="48" customHeight="1">
      <x:c r="A61" s="2"/>
      <x:c r="B61" s="24"/>
      <x:c r="C61" s="28"/>
      <x:c r="D61" s="28"/>
      <x:c r="E61" s="48"/>
      <x:c r="F61" s="48"/>
      <x:c r="G61" s="48"/>
      <x:c r="H61" s="48"/>
      <x:c r="I61" s="48"/>
      <x:c r="J61" s="59" t="str">
        <x:f>IF($B61="","",IF(OR(NOT(ISNUMBER(E61)),NOT(ISNUMBER(F61)),NOT(ISNUMBER(G61)),NOT(ISNUMBER(H61)),NOT(ISNUMBER(I61))),"待填",ROUND(AVERAGE(E61,F61,G61,H61,I61),2)))</x:f>
      </x:c>
      <x:c r="K61" s="28"/>
    </x:row>
    <x:row r="62" ht="48" customHeight="1">
      <x:c r="A62" s="2"/>
      <x:c r="B62" s="24"/>
      <x:c r="C62" s="28"/>
      <x:c r="D62" s="28"/>
      <x:c r="E62" s="48"/>
      <x:c r="F62" s="48"/>
      <x:c r="G62" s="48"/>
      <x:c r="H62" s="48"/>
      <x:c r="I62" s="48"/>
      <x:c r="J62" s="59" t="str">
        <x:f>IF($B62="","",IF(OR(NOT(ISNUMBER(E62)),NOT(ISNUMBER(F62)),NOT(ISNUMBER(G62)),NOT(ISNUMBER(H62)),NOT(ISNUMBER(I62))),"待填",ROUND(AVERAGE(E62,F62,G62,H62,I62),2)))</x:f>
      </x:c>
      <x:c r="K62" s="28"/>
    </x:row>
    <x:row r="63" ht="48" customHeight="1">
      <x:c r="A63" s="2"/>
      <x:c r="B63" s="24"/>
      <x:c r="C63" s="28"/>
      <x:c r="D63" s="28"/>
      <x:c r="E63" s="48"/>
      <x:c r="F63" s="48"/>
      <x:c r="G63" s="48"/>
      <x:c r="H63" s="48"/>
      <x:c r="I63" s="48"/>
      <x:c r="J63" s="59" t="str">
        <x:f>IF($B63="","",IF(OR(NOT(ISNUMBER(E63)),NOT(ISNUMBER(F63)),NOT(ISNUMBER(G63)),NOT(ISNUMBER(H63)),NOT(ISNUMBER(I63))),"待填",ROUND(AVERAGE(E63,F63,G63,H63,I63),2)))</x:f>
      </x:c>
      <x:c r="K63" s="28"/>
    </x:row>
    <x:row r="64" ht="48" customHeight="1">
      <x:c r="A64" s="2"/>
      <x:c r="B64" s="24"/>
      <x:c r="C64" s="28"/>
      <x:c r="D64" s="28"/>
      <x:c r="E64" s="48"/>
      <x:c r="F64" s="48"/>
      <x:c r="G64" s="48"/>
      <x:c r="H64" s="48"/>
      <x:c r="I64" s="48"/>
      <x:c r="J64" s="59" t="str">
        <x:f>IF($B64="","",IF(OR(NOT(ISNUMBER(E64)),NOT(ISNUMBER(F64)),NOT(ISNUMBER(G64)),NOT(ISNUMBER(H64)),NOT(ISNUMBER(I64))),"待填",ROUND(AVERAGE(E64,F64,G64,H64,I64),2)))</x:f>
      </x:c>
      <x:c r="K64" s="28"/>
    </x:row>
    <x:row r="65" ht="48" customHeight="1">
      <x:c r="A65" s="2"/>
      <x:c r="B65" s="24"/>
      <x:c r="C65" s="28"/>
      <x:c r="D65" s="28"/>
      <x:c r="E65" s="48"/>
      <x:c r="F65" s="48"/>
      <x:c r="G65" s="48"/>
      <x:c r="H65" s="48"/>
      <x:c r="I65" s="48"/>
      <x:c r="J65" s="59" t="str">
        <x:f>IF($B65="","",IF(OR(NOT(ISNUMBER(E65)),NOT(ISNUMBER(F65)),NOT(ISNUMBER(G65)),NOT(ISNUMBER(H65)),NOT(ISNUMBER(I65))),"待填",ROUND(AVERAGE(E65,F65,G65,H65,I65),2)))</x:f>
      </x:c>
      <x:c r="K65" s="28"/>
    </x:row>
    <x:row r="66" ht="48" customHeight="1">
      <x:c r="A66" s="2"/>
      <x:c r="B66" s="24"/>
      <x:c r="C66" s="28"/>
      <x:c r="D66" s="28"/>
      <x:c r="E66" s="48"/>
      <x:c r="F66" s="48"/>
      <x:c r="G66" s="48"/>
      <x:c r="H66" s="48"/>
      <x:c r="I66" s="48"/>
      <x:c r="J66" s="59" t="str">
        <x:f>IF($B66="","",IF(OR(NOT(ISNUMBER(E66)),NOT(ISNUMBER(F66)),NOT(ISNUMBER(G66)),NOT(ISNUMBER(H66)),NOT(ISNUMBER(I66))),"待填",ROUND(AVERAGE(E66,F66,G66,H66,I66),2)))</x:f>
      </x:c>
      <x:c r="K66" s="28"/>
    </x:row>
    <x:row r="67" ht="48" customHeight="1">
      <x:c r="A67" s="2"/>
      <x:c r="B67" s="24"/>
      <x:c r="C67" s="28"/>
      <x:c r="D67" s="28"/>
      <x:c r="E67" s="48"/>
      <x:c r="F67" s="48"/>
      <x:c r="G67" s="48"/>
      <x:c r="H67" s="48"/>
      <x:c r="I67" s="48"/>
      <x:c r="J67" s="59" t="str">
        <x:f>IF($B67="","",IF(OR(NOT(ISNUMBER(E67)),NOT(ISNUMBER(F67)),NOT(ISNUMBER(G67)),NOT(ISNUMBER(H67)),NOT(ISNUMBER(I67))),"待填",ROUND(AVERAGE(E67,F67,G67,H67,I67),2)))</x:f>
      </x:c>
      <x:c r="K67" s="28"/>
    </x:row>
    <x:row r="68" ht="48" customHeight="1">
      <x:c r="A68" s="2"/>
      <x:c r="B68" s="24"/>
      <x:c r="C68" s="28"/>
      <x:c r="D68" s="28"/>
      <x:c r="E68" s="48"/>
      <x:c r="F68" s="48"/>
      <x:c r="G68" s="48"/>
      <x:c r="H68" s="48"/>
      <x:c r="I68" s="48"/>
      <x:c r="J68" s="59" t="str">
        <x:f>IF($B68="","",IF(OR(NOT(ISNUMBER(E68)),NOT(ISNUMBER(F68)),NOT(ISNUMBER(G68)),NOT(ISNUMBER(H68)),NOT(ISNUMBER(I68))),"待填",ROUND(AVERAGE(E68,F68,G68,H68,I68),2)))</x:f>
      </x:c>
      <x:c r="K68" s="28"/>
    </x:row>
    <x:row r="69" ht="48" customHeight="1">
      <x:c r="A69" s="2"/>
      <x:c r="B69" s="24"/>
      <x:c r="C69" s="28"/>
      <x:c r="D69" s="28"/>
      <x:c r="E69" s="48"/>
      <x:c r="F69" s="48"/>
      <x:c r="G69" s="48"/>
      <x:c r="H69" s="48"/>
      <x:c r="I69" s="48"/>
      <x:c r="J69" s="59" t="str">
        <x:f>IF($B69="","",IF(OR(NOT(ISNUMBER(E69)),NOT(ISNUMBER(F69)),NOT(ISNUMBER(G69)),NOT(ISNUMBER(H69)),NOT(ISNUMBER(I69))),"待填",ROUND(AVERAGE(E69,F69,G69,H69,I69),2)))</x:f>
      </x:c>
      <x:c r="K69" s="28"/>
    </x:row>
    <x:row r="70" ht="48" customHeight="1">
      <x:c r="A70" s="2"/>
      <x:c r="B70" s="24"/>
      <x:c r="C70" s="28"/>
      <x:c r="D70" s="28"/>
      <x:c r="E70" s="48"/>
      <x:c r="F70" s="48"/>
      <x:c r="G70" s="48"/>
      <x:c r="H70" s="48"/>
      <x:c r="I70" s="48"/>
      <x:c r="J70" s="59" t="str">
        <x:f>IF($B70="","",IF(OR(NOT(ISNUMBER(E70)),NOT(ISNUMBER(F70)),NOT(ISNUMBER(G70)),NOT(ISNUMBER(H70)),NOT(ISNUMBER(I70))),"待填",ROUND(AVERAGE(E70,F70,G70,H70,I70),2)))</x:f>
      </x:c>
      <x:c r="K70" s="28"/>
    </x:row>
    <x:row r="71" ht="48" customHeight="1">
      <x:c r="A71" s="2"/>
      <x:c r="B71" s="24"/>
      <x:c r="C71" s="28"/>
      <x:c r="D71" s="28"/>
      <x:c r="E71" s="48"/>
      <x:c r="F71" s="48"/>
      <x:c r="G71" s="48"/>
      <x:c r="H71" s="48"/>
      <x:c r="I71" s="48"/>
      <x:c r="J71" s="59" t="str">
        <x:f>IF($B71="","",IF(OR(NOT(ISNUMBER(E71)),NOT(ISNUMBER(F71)),NOT(ISNUMBER(G71)),NOT(ISNUMBER(H71)),NOT(ISNUMBER(I71))),"待填",ROUND(AVERAGE(E71,F71,G71,H71,I71),2)))</x:f>
      </x:c>
      <x:c r="K71" s="28"/>
    </x:row>
  </x:sheetData>
  <x:conditionalFormatting sqref="G4:G4">
    <x:cfRule type="cellIs" dxfId="68" priority="1" operator="greaterThan">
      <x:formula>0</x:formula>
    </x:cfRule>
  </x:conditionalFormatting>
  <x:dataValidations count="1">
    <x:dataValidation type="list" sqref="K12:K71">
      <x:formula1>"待讨论,通过,待补充,暂缓"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d0b7a901d794d17"/>
  </x:tableParts>
</x:worksheet>
</file>

<file path=xl/worksheets/sheet30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8" hidden="0" customWidth="1"/>
    <x:col min="8" max="8" width="14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2" ht="34" customHeight="1">
      <x:c r="A2" s="2"/>
      <x:c r="B2" s="3" t="str">
        <x:v>发货跟踪</x:v>
      </x:c>
      <x:c r="C2" s="2"/>
      <x:c r="D2" s="2"/>
      <x:c r="E2" s="2"/>
      <x:c r="F2" s="2"/>
      <x:c r="G2" s="2"/>
      <x:c r="H2" s="2"/>
      <x:c r="I2" s="2"/>
      <x:c r="J2" s="2"/>
      <x:c r="K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/>
      <x:c r="G4" s="2"/>
      <x:c r="H4" s="2"/>
      <x:c r="I4" s="2"/>
      <x:c r="J4" s="2"/>
      <x:c r="K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已签收单数</x:v>
      </x:c>
      <x:c r="G5" s="2"/>
      <x:c r="H5" s="2"/>
      <x:c r="I5" s="2"/>
      <x:c r="J5" s="9" t="str">
        <x:v>运输中单数</x:v>
      </x:c>
      <x:c r="K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COUNTIFS($J$12:$J$71,"已签收",$B$12:$B$71,"&lt;&gt;")</x:f>
        <x:v>4</x:v>
      </x:c>
      <x:c r="G6" s="2"/>
      <x:c r="H6" s="2"/>
      <x:c r="I6" s="2"/>
      <x:c r="J6" s="10" t="n">
        <x:f>COUNTIFS($J$12:$J$71,"运输中",$B$12:$B$71,"&lt;&gt;")</x:f>
        <x:v>2</x:v>
      </x:c>
      <x:c r="K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</x:row>
    <x:row r="9" ht="26" customHeight="1">
      <x:c r="A9" s="2"/>
      <x:c r="B9" s="9" t="str">
        <x:v>蓝字浅黄底为可填写内容，浅绿色列自动计算。表内数据均为模拟。</x:v>
      </x:c>
      <x:c r="C9" s="9"/>
      <x:c r="D9" s="9"/>
      <x:c r="E9" s="9"/>
      <x:c r="F9" s="9"/>
      <x:c r="G9" s="9"/>
      <x:c r="H9" s="9"/>
      <x:c r="I9" s="9"/>
      <x:c r="J9" s="9"/>
      <x:c r="K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</x:row>
    <x:row r="11" ht="42" customHeight="1">
      <x:c r="A11" s="2"/>
      <x:c r="B11" s="19" t="str">
        <x:v>记录ID</x:v>
      </x:c>
      <x:c r="C11" s="20" t="str">
        <x:v>订单号</x:v>
      </x:c>
      <x:c r="D11" s="20" t="str">
        <x:v>客户</x:v>
      </x:c>
      <x:c r="E11" s="20" t="str">
        <x:v>商品</x:v>
      </x:c>
      <x:c r="F11" s="20" t="str">
        <x:v>数量</x:v>
      </x:c>
      <x:c r="G11" s="20" t="str">
        <x:v>仓库</x:v>
      </x:c>
      <x:c r="H11" s="20" t="str">
        <x:v>发货日期</x:v>
      </x:c>
      <x:c r="I11" s="20" t="str">
        <x:v>物流单号</x:v>
      </x:c>
      <x:c r="J11" s="20" t="str">
        <x:v>签收状态</x:v>
      </x:c>
      <x:c r="K11" s="21" t="str">
        <x:v>异常</x:v>
      </x:c>
    </x:row>
    <x:row r="12" ht="48" customHeight="1">
      <x:c r="A12" s="2"/>
      <x:c r="B12" s="24" t="str">
        <x:v>1-29-001</x:v>
      </x:c>
      <x:c r="C12" s="28" t="str">
        <x:v>DEMO-001</x:v>
      </x:c>
      <x:c r="D12" s="28" t="str">
        <x:v>北城商贸（模拟）</x:v>
      </x:c>
      <x:c r="E12" s="28" t="str">
        <x:v>保温杯</x:v>
      </x:c>
      <x:c r="F12" s="48" t="n">
        <x:v>3</x:v>
      </x:c>
      <x:c r="G12" s="28" t="str">
        <x:v>一楼办公区</x:v>
      </x:c>
      <x:c r="H12" s="32" t="n">
        <x:v>46268</x:v>
      </x:c>
      <x:c r="I12" s="28" t="str">
        <x:v>DEMO-001</x:v>
      </x:c>
      <x:c r="J12" s="28" t="str">
        <x:v>已签收</x:v>
      </x:c>
      <x:c r="K12" s="28" t="str">
        <x:v>本行为模拟数据</x:v>
      </x:c>
    </x:row>
    <x:row r="13" ht="48" customHeight="1">
      <x:c r="A13" s="2"/>
      <x:c r="B13" s="24" t="str">
        <x:v>1-29-002</x:v>
      </x:c>
      <x:c r="C13" s="28" t="str">
        <x:v>DEMO-002</x:v>
      </x:c>
      <x:c r="D13" s="28" t="str">
        <x:v>拾光学堂（模拟）</x:v>
      </x:c>
      <x:c r="E13" s="28" t="str">
        <x:v>帆布袋</x:v>
      </x:c>
      <x:c r="F13" s="48" t="n">
        <x:v>6</x:v>
      </x:c>
      <x:c r="G13" s="28" t="str">
        <x:v>二楼会议室</x:v>
      </x:c>
      <x:c r="H13" s="32" t="n">
        <x:v>46269</x:v>
      </x:c>
      <x:c r="I13" s="28" t="str">
        <x:v>DEMO-002</x:v>
      </x:c>
      <x:c r="J13" s="28" t="str">
        <x:v>运输中</x:v>
      </x:c>
      <x:c r="K13" s="28" t="str">
        <x:v>等待补充材料</x:v>
      </x:c>
    </x:row>
    <x:row r="14" ht="48" customHeight="1">
      <x:c r="A14" s="2"/>
      <x:c r="B14" s="24" t="str">
        <x:v>1-29-003</x:v>
      </x:c>
      <x:c r="C14" s="28" t="str">
        <x:v>DEMO-003</x:v>
      </x:c>
      <x:c r="D14" s="28" t="str">
        <x:v>青禾门店（模拟）</x:v>
      </x:c>
      <x:c r="E14" s="28" t="str">
        <x:v>桌面收纳盒</x:v>
      </x:c>
      <x:c r="F14" s="48" t="n">
        <x:v>9</x:v>
      </x:c>
      <x:c r="G14" s="28" t="str">
        <x:v>主仓A区</x:v>
      </x:c>
      <x:c r="H14" s="32" t="n">
        <x:v>46270</x:v>
      </x:c>
      <x:c r="I14" s="28" t="str">
        <x:v>DEMO-003</x:v>
      </x:c>
      <x:c r="J14" s="28" t="str">
        <x:v>待发货</x:v>
      </x:c>
      <x:c r="K14" s="28" t="str">
        <x:v>已记录处理结果</x:v>
      </x:c>
    </x:row>
    <x:row r="15" ht="48" customHeight="1">
      <x:c r="A15" s="2"/>
      <x:c r="B15" s="24" t="str">
        <x:v>1-29-004</x:v>
      </x:c>
      <x:c r="C15" s="28" t="str">
        <x:v>DEMO-004</x:v>
      </x:c>
      <x:c r="D15" s="28" t="str">
        <x:v>木白设计（模拟）</x:v>
      </x:c>
      <x:c r="E15" s="28" t="str">
        <x:v>笔记本套装</x:v>
      </x:c>
      <x:c r="F15" s="48" t="n">
        <x:v>12</x:v>
      </x:c>
      <x:c r="G15" s="28" t="str">
        <x:v>主仓B区</x:v>
      </x:c>
      <x:c r="H15" s="32" t="n">
        <x:v>46271</x:v>
      </x:c>
      <x:c r="I15" s="28" t="str">
        <x:v>DEMO-004</x:v>
      </x:c>
      <x:c r="J15" s="28" t="str">
        <x:v>已签收</x:v>
      </x:c>
      <x:c r="K15" s="28" t="str">
        <x:v>下次例会复核</x:v>
      </x:c>
    </x:row>
    <x:row r="16" ht="48" customHeight="1">
      <x:c r="A16" s="2"/>
      <x:c r="B16" s="24" t="str">
        <x:v>1-29-005</x:v>
      </x:c>
      <x:c r="C16" s="28" t="str">
        <x:v>DEMO-005</x:v>
      </x:c>
      <x:c r="D16" s="28" t="str">
        <x:v>星野餐饮（模拟）</x:v>
      </x:c>
      <x:c r="E16" s="28" t="str">
        <x:v>保温杯</x:v>
      </x:c>
      <x:c r="F16" s="48" t="n">
        <x:v>15</x:v>
      </x:c>
      <x:c r="G16" s="28" t="str">
        <x:v>一楼办公区</x:v>
      </x:c>
      <x:c r="H16" s="32" t="n">
        <x:v>46272</x:v>
      </x:c>
      <x:c r="I16" s="28" t="str">
        <x:v>DEMO-005</x:v>
      </x:c>
      <x:c r="J16" s="28" t="str">
        <x:v>已签收</x:v>
      </x:c>
      <x:c r="K16" s="28" t="str">
        <x:v>本行为模拟数据</x:v>
      </x:c>
    </x:row>
    <x:row r="17" ht="48" customHeight="1">
      <x:c r="A17" s="2"/>
      <x:c r="B17" s="24" t="str">
        <x:v>1-29-006</x:v>
      </x:c>
      <x:c r="C17" s="28" t="str">
        <x:v>DEMO-006</x:v>
      </x:c>
      <x:c r="D17" s="28" t="str">
        <x:v>云杉科技（模拟）</x:v>
      </x:c>
      <x:c r="E17" s="28" t="str">
        <x:v>帆布袋</x:v>
      </x:c>
      <x:c r="F17" s="48" t="n">
        <x:v>18</x:v>
      </x:c>
      <x:c r="G17" s="28" t="str">
        <x:v>二楼会议室</x:v>
      </x:c>
      <x:c r="H17" s="32" t="n">
        <x:v>46273</x:v>
      </x:c>
      <x:c r="I17" s="28" t="str">
        <x:v>DEMO-006</x:v>
      </x:c>
      <x:c r="J17" s="28" t="str">
        <x:v>运输中</x:v>
      </x:c>
      <x:c r="K17" s="28" t="str">
        <x:v>等待补充材料</x:v>
      </x:c>
    </x:row>
    <x:row r="18" ht="48" customHeight="1">
      <x:c r="A18" s="2"/>
      <x:c r="B18" s="24" t="str">
        <x:v>1-29-007</x:v>
      </x:c>
      <x:c r="C18" s="28" t="str">
        <x:v>DEMO-007</x:v>
      </x:c>
      <x:c r="D18" s="28" t="str">
        <x:v>晴川服务（模拟）</x:v>
      </x:c>
      <x:c r="E18" s="28" t="str">
        <x:v>桌面收纳盒</x:v>
      </x:c>
      <x:c r="F18" s="48" t="n">
        <x:v>21</x:v>
      </x:c>
      <x:c r="G18" s="28" t="str">
        <x:v>主仓A区</x:v>
      </x:c>
      <x:c r="H18" s="32" t="n">
        <x:v>46274</x:v>
      </x:c>
      <x:c r="I18" s="28" t="str">
        <x:v>DEMO-007</x:v>
      </x:c>
      <x:c r="J18" s="28" t="str">
        <x:v>待发货</x:v>
      </x:c>
      <x:c r="K18" s="28" t="str">
        <x:v>已记录处理结果</x:v>
      </x:c>
    </x:row>
    <x:row r="19" ht="48" customHeight="1">
      <x:c r="A19" s="2"/>
      <x:c r="B19" s="24" t="str">
        <x:v>1-29-008</x:v>
      </x:c>
      <x:c r="C19" s="28" t="str">
        <x:v>DEMO-008</x:v>
      </x:c>
      <x:c r="D19" s="28" t="str">
        <x:v>禾田供应链（模拟）</x:v>
      </x:c>
      <x:c r="E19" s="28" t="str">
        <x:v>笔记本套装</x:v>
      </x:c>
      <x:c r="F19" s="48" t="n">
        <x:v>24</x:v>
      </x:c>
      <x:c r="G19" s="28" t="str">
        <x:v>主仓B区</x:v>
      </x:c>
      <x:c r="H19" s="32" t="n">
        <x:v>46275</x:v>
      </x:c>
      <x:c r="I19" s="28" t="str">
        <x:v>DEMO-008</x:v>
      </x:c>
      <x:c r="J19" s="28" t="str">
        <x:v>已签收</x:v>
      </x:c>
      <x:c r="K19" s="28" t="str">
        <x:v>下次例会复核</x:v>
      </x:c>
    </x:row>
    <x:row r="20" ht="48" customHeight="1">
      <x:c r="A20" s="2"/>
      <x:c r="B20" s="24"/>
      <x:c r="C20" s="28"/>
      <x:c r="D20" s="28"/>
      <x:c r="E20" s="28"/>
      <x:c r="F20" s="48"/>
      <x:c r="G20" s="28"/>
      <x:c r="H20" s="32"/>
      <x:c r="I20" s="28"/>
      <x:c r="J20" s="28"/>
      <x:c r="K20" s="28"/>
    </x:row>
    <x:row r="21" ht="48" customHeight="1">
      <x:c r="A21" s="2"/>
      <x:c r="B21" s="24"/>
      <x:c r="C21" s="28"/>
      <x:c r="D21" s="28"/>
      <x:c r="E21" s="28"/>
      <x:c r="F21" s="48"/>
      <x:c r="G21" s="28"/>
      <x:c r="H21" s="32"/>
      <x:c r="I21" s="28"/>
      <x:c r="J21" s="28"/>
      <x:c r="K21" s="28"/>
    </x:row>
    <x:row r="22" ht="48" customHeight="1">
      <x:c r="A22" s="2"/>
      <x:c r="B22" s="24"/>
      <x:c r="C22" s="28"/>
      <x:c r="D22" s="28"/>
      <x:c r="E22" s="28"/>
      <x:c r="F22" s="48"/>
      <x:c r="G22" s="28"/>
      <x:c r="H22" s="32"/>
      <x:c r="I22" s="28"/>
      <x:c r="J22" s="28"/>
      <x:c r="K22" s="28"/>
    </x:row>
    <x:row r="23" ht="48" customHeight="1">
      <x:c r="A23" s="2"/>
      <x:c r="B23" s="24"/>
      <x:c r="C23" s="28"/>
      <x:c r="D23" s="28"/>
      <x:c r="E23" s="28"/>
      <x:c r="F23" s="48"/>
      <x:c r="G23" s="28"/>
      <x:c r="H23" s="32"/>
      <x:c r="I23" s="28"/>
      <x:c r="J23" s="28"/>
      <x:c r="K23" s="28"/>
    </x:row>
    <x:row r="24" ht="48" customHeight="1">
      <x:c r="A24" s="2"/>
      <x:c r="B24" s="24"/>
      <x:c r="C24" s="28"/>
      <x:c r="D24" s="28"/>
      <x:c r="E24" s="28"/>
      <x:c r="F24" s="48"/>
      <x:c r="G24" s="28"/>
      <x:c r="H24" s="32"/>
      <x:c r="I24" s="28"/>
      <x:c r="J24" s="28"/>
      <x:c r="K24" s="28"/>
    </x:row>
    <x:row r="25" ht="48" customHeight="1">
      <x:c r="A25" s="2"/>
      <x:c r="B25" s="24"/>
      <x:c r="C25" s="28"/>
      <x:c r="D25" s="28"/>
      <x:c r="E25" s="28"/>
      <x:c r="F25" s="48"/>
      <x:c r="G25" s="28"/>
      <x:c r="H25" s="32"/>
      <x:c r="I25" s="28"/>
      <x:c r="J25" s="28"/>
      <x:c r="K25" s="28"/>
    </x:row>
    <x:row r="26" ht="48" customHeight="1">
      <x:c r="A26" s="2"/>
      <x:c r="B26" s="24"/>
      <x:c r="C26" s="28"/>
      <x:c r="D26" s="28"/>
      <x:c r="E26" s="28"/>
      <x:c r="F26" s="48"/>
      <x:c r="G26" s="28"/>
      <x:c r="H26" s="32"/>
      <x:c r="I26" s="28"/>
      <x:c r="J26" s="28"/>
      <x:c r="K26" s="28"/>
    </x:row>
    <x:row r="27" ht="48" customHeight="1">
      <x:c r="A27" s="2"/>
      <x:c r="B27" s="24"/>
      <x:c r="C27" s="28"/>
      <x:c r="D27" s="28"/>
      <x:c r="E27" s="28"/>
      <x:c r="F27" s="48"/>
      <x:c r="G27" s="28"/>
      <x:c r="H27" s="32"/>
      <x:c r="I27" s="28"/>
      <x:c r="J27" s="28"/>
      <x:c r="K27" s="28"/>
    </x:row>
    <x:row r="28" ht="48" customHeight="1">
      <x:c r="A28" s="2"/>
      <x:c r="B28" s="24"/>
      <x:c r="C28" s="28"/>
      <x:c r="D28" s="28"/>
      <x:c r="E28" s="28"/>
      <x:c r="F28" s="48"/>
      <x:c r="G28" s="28"/>
      <x:c r="H28" s="32"/>
      <x:c r="I28" s="28"/>
      <x:c r="J28" s="28"/>
      <x:c r="K28" s="28"/>
    </x:row>
    <x:row r="29" ht="48" customHeight="1">
      <x:c r="A29" s="2"/>
      <x:c r="B29" s="24"/>
      <x:c r="C29" s="28"/>
      <x:c r="D29" s="28"/>
      <x:c r="E29" s="28"/>
      <x:c r="F29" s="48"/>
      <x:c r="G29" s="28"/>
      <x:c r="H29" s="32"/>
      <x:c r="I29" s="28"/>
      <x:c r="J29" s="28"/>
      <x:c r="K29" s="28"/>
    </x:row>
    <x:row r="30" ht="48" customHeight="1">
      <x:c r="A30" s="2"/>
      <x:c r="B30" s="24"/>
      <x:c r="C30" s="28"/>
      <x:c r="D30" s="28"/>
      <x:c r="E30" s="28"/>
      <x:c r="F30" s="48"/>
      <x:c r="G30" s="28"/>
      <x:c r="H30" s="32"/>
      <x:c r="I30" s="28"/>
      <x:c r="J30" s="28"/>
      <x:c r="K30" s="28"/>
    </x:row>
    <x:row r="31" ht="48" customHeight="1">
      <x:c r="A31" s="2"/>
      <x:c r="B31" s="24"/>
      <x:c r="C31" s="28"/>
      <x:c r="D31" s="28"/>
      <x:c r="E31" s="28"/>
      <x:c r="F31" s="48"/>
      <x:c r="G31" s="28"/>
      <x:c r="H31" s="32"/>
      <x:c r="I31" s="28"/>
      <x:c r="J31" s="28"/>
      <x:c r="K31" s="28"/>
    </x:row>
    <x:row r="32" ht="48" customHeight="1">
      <x:c r="A32" s="2"/>
      <x:c r="B32" s="24"/>
      <x:c r="C32" s="28"/>
      <x:c r="D32" s="28"/>
      <x:c r="E32" s="28"/>
      <x:c r="F32" s="48"/>
      <x:c r="G32" s="28"/>
      <x:c r="H32" s="32"/>
      <x:c r="I32" s="28"/>
      <x:c r="J32" s="28"/>
      <x:c r="K32" s="28"/>
    </x:row>
    <x:row r="33" ht="48" customHeight="1">
      <x:c r="A33" s="2"/>
      <x:c r="B33" s="24"/>
      <x:c r="C33" s="28"/>
      <x:c r="D33" s="28"/>
      <x:c r="E33" s="28"/>
      <x:c r="F33" s="48"/>
      <x:c r="G33" s="28"/>
      <x:c r="H33" s="32"/>
      <x:c r="I33" s="28"/>
      <x:c r="J33" s="28"/>
      <x:c r="K33" s="28"/>
    </x:row>
    <x:row r="34" ht="48" customHeight="1">
      <x:c r="A34" s="2"/>
      <x:c r="B34" s="24"/>
      <x:c r="C34" s="28"/>
      <x:c r="D34" s="28"/>
      <x:c r="E34" s="28"/>
      <x:c r="F34" s="48"/>
      <x:c r="G34" s="28"/>
      <x:c r="H34" s="32"/>
      <x:c r="I34" s="28"/>
      <x:c r="J34" s="28"/>
      <x:c r="K34" s="28"/>
    </x:row>
    <x:row r="35" ht="48" customHeight="1">
      <x:c r="A35" s="2"/>
      <x:c r="B35" s="24"/>
      <x:c r="C35" s="28"/>
      <x:c r="D35" s="28"/>
      <x:c r="E35" s="28"/>
      <x:c r="F35" s="48"/>
      <x:c r="G35" s="28"/>
      <x:c r="H35" s="32"/>
      <x:c r="I35" s="28"/>
      <x:c r="J35" s="28"/>
      <x:c r="K35" s="28"/>
    </x:row>
    <x:row r="36" ht="48" customHeight="1">
      <x:c r="A36" s="2"/>
      <x:c r="B36" s="24"/>
      <x:c r="C36" s="28"/>
      <x:c r="D36" s="28"/>
      <x:c r="E36" s="28"/>
      <x:c r="F36" s="48"/>
      <x:c r="G36" s="28"/>
      <x:c r="H36" s="32"/>
      <x:c r="I36" s="28"/>
      <x:c r="J36" s="28"/>
      <x:c r="K36" s="28"/>
    </x:row>
    <x:row r="37" ht="48" customHeight="1">
      <x:c r="A37" s="2"/>
      <x:c r="B37" s="24"/>
      <x:c r="C37" s="28"/>
      <x:c r="D37" s="28"/>
      <x:c r="E37" s="28"/>
      <x:c r="F37" s="48"/>
      <x:c r="G37" s="28"/>
      <x:c r="H37" s="32"/>
      <x:c r="I37" s="28"/>
      <x:c r="J37" s="28"/>
      <x:c r="K37" s="28"/>
    </x:row>
    <x:row r="38" ht="48" customHeight="1">
      <x:c r="A38" s="2"/>
      <x:c r="B38" s="24"/>
      <x:c r="C38" s="28"/>
      <x:c r="D38" s="28"/>
      <x:c r="E38" s="28"/>
      <x:c r="F38" s="48"/>
      <x:c r="G38" s="28"/>
      <x:c r="H38" s="32"/>
      <x:c r="I38" s="28"/>
      <x:c r="J38" s="28"/>
      <x:c r="K38" s="28"/>
    </x:row>
    <x:row r="39" ht="48" customHeight="1">
      <x:c r="A39" s="2"/>
      <x:c r="B39" s="24"/>
      <x:c r="C39" s="28"/>
      <x:c r="D39" s="28"/>
      <x:c r="E39" s="28"/>
      <x:c r="F39" s="48"/>
      <x:c r="G39" s="28"/>
      <x:c r="H39" s="32"/>
      <x:c r="I39" s="28"/>
      <x:c r="J39" s="28"/>
      <x:c r="K39" s="28"/>
    </x:row>
    <x:row r="40" ht="48" customHeight="1">
      <x:c r="A40" s="2"/>
      <x:c r="B40" s="24"/>
      <x:c r="C40" s="28"/>
      <x:c r="D40" s="28"/>
      <x:c r="E40" s="28"/>
      <x:c r="F40" s="48"/>
      <x:c r="G40" s="28"/>
      <x:c r="H40" s="32"/>
      <x:c r="I40" s="28"/>
      <x:c r="J40" s="28"/>
      <x:c r="K40" s="28"/>
    </x:row>
    <x:row r="41" ht="48" customHeight="1">
      <x:c r="A41" s="2"/>
      <x:c r="B41" s="24"/>
      <x:c r="C41" s="28"/>
      <x:c r="D41" s="28"/>
      <x:c r="E41" s="28"/>
      <x:c r="F41" s="48"/>
      <x:c r="G41" s="28"/>
      <x:c r="H41" s="32"/>
      <x:c r="I41" s="28"/>
      <x:c r="J41" s="28"/>
      <x:c r="K41" s="28"/>
    </x:row>
    <x:row r="42" ht="48" customHeight="1">
      <x:c r="A42" s="2"/>
      <x:c r="B42" s="24"/>
      <x:c r="C42" s="28"/>
      <x:c r="D42" s="28"/>
      <x:c r="E42" s="28"/>
      <x:c r="F42" s="48"/>
      <x:c r="G42" s="28"/>
      <x:c r="H42" s="32"/>
      <x:c r="I42" s="28"/>
      <x:c r="J42" s="28"/>
      <x:c r="K42" s="28"/>
    </x:row>
    <x:row r="43" ht="48" customHeight="1">
      <x:c r="A43" s="2"/>
      <x:c r="B43" s="24"/>
      <x:c r="C43" s="28"/>
      <x:c r="D43" s="28"/>
      <x:c r="E43" s="28"/>
      <x:c r="F43" s="48"/>
      <x:c r="G43" s="28"/>
      <x:c r="H43" s="32"/>
      <x:c r="I43" s="28"/>
      <x:c r="J43" s="28"/>
      <x:c r="K43" s="28"/>
    </x:row>
    <x:row r="44" ht="48" customHeight="1">
      <x:c r="A44" s="2"/>
      <x:c r="B44" s="24"/>
      <x:c r="C44" s="28"/>
      <x:c r="D44" s="28"/>
      <x:c r="E44" s="28"/>
      <x:c r="F44" s="48"/>
      <x:c r="G44" s="28"/>
      <x:c r="H44" s="32"/>
      <x:c r="I44" s="28"/>
      <x:c r="J44" s="28"/>
      <x:c r="K44" s="28"/>
    </x:row>
    <x:row r="45" ht="48" customHeight="1">
      <x:c r="A45" s="2"/>
      <x:c r="B45" s="24"/>
      <x:c r="C45" s="28"/>
      <x:c r="D45" s="28"/>
      <x:c r="E45" s="28"/>
      <x:c r="F45" s="48"/>
      <x:c r="G45" s="28"/>
      <x:c r="H45" s="32"/>
      <x:c r="I45" s="28"/>
      <x:c r="J45" s="28"/>
      <x:c r="K45" s="28"/>
    </x:row>
    <x:row r="46" ht="48" customHeight="1">
      <x:c r="A46" s="2"/>
      <x:c r="B46" s="24"/>
      <x:c r="C46" s="28"/>
      <x:c r="D46" s="28"/>
      <x:c r="E46" s="28"/>
      <x:c r="F46" s="48"/>
      <x:c r="G46" s="28"/>
      <x:c r="H46" s="32"/>
      <x:c r="I46" s="28"/>
      <x:c r="J46" s="28"/>
      <x:c r="K46" s="28"/>
    </x:row>
    <x:row r="47" ht="48" customHeight="1">
      <x:c r="A47" s="2"/>
      <x:c r="B47" s="24"/>
      <x:c r="C47" s="28"/>
      <x:c r="D47" s="28"/>
      <x:c r="E47" s="28"/>
      <x:c r="F47" s="48"/>
      <x:c r="G47" s="28"/>
      <x:c r="H47" s="32"/>
      <x:c r="I47" s="28"/>
      <x:c r="J47" s="28"/>
      <x:c r="K47" s="28"/>
    </x:row>
    <x:row r="48" ht="48" customHeight="1">
      <x:c r="A48" s="2"/>
      <x:c r="B48" s="24"/>
      <x:c r="C48" s="28"/>
      <x:c r="D48" s="28"/>
      <x:c r="E48" s="28"/>
      <x:c r="F48" s="48"/>
      <x:c r="G48" s="28"/>
      <x:c r="H48" s="32"/>
      <x:c r="I48" s="28"/>
      <x:c r="J48" s="28"/>
      <x:c r="K48" s="28"/>
    </x:row>
    <x:row r="49" ht="48" customHeight="1">
      <x:c r="A49" s="2"/>
      <x:c r="B49" s="24"/>
      <x:c r="C49" s="28"/>
      <x:c r="D49" s="28"/>
      <x:c r="E49" s="28"/>
      <x:c r="F49" s="48"/>
      <x:c r="G49" s="28"/>
      <x:c r="H49" s="32"/>
      <x:c r="I49" s="28"/>
      <x:c r="J49" s="28"/>
      <x:c r="K49" s="28"/>
    </x:row>
    <x:row r="50" ht="48" customHeight="1">
      <x:c r="A50" s="2"/>
      <x:c r="B50" s="24"/>
      <x:c r="C50" s="28"/>
      <x:c r="D50" s="28"/>
      <x:c r="E50" s="28"/>
      <x:c r="F50" s="48"/>
      <x:c r="G50" s="28"/>
      <x:c r="H50" s="32"/>
      <x:c r="I50" s="28"/>
      <x:c r="J50" s="28"/>
      <x:c r="K50" s="28"/>
    </x:row>
    <x:row r="51" ht="48" customHeight="1">
      <x:c r="A51" s="2"/>
      <x:c r="B51" s="24"/>
      <x:c r="C51" s="28"/>
      <x:c r="D51" s="28"/>
      <x:c r="E51" s="28"/>
      <x:c r="F51" s="48"/>
      <x:c r="G51" s="28"/>
      <x:c r="H51" s="32"/>
      <x:c r="I51" s="28"/>
      <x:c r="J51" s="28"/>
      <x:c r="K51" s="28"/>
    </x:row>
    <x:row r="52" ht="48" customHeight="1">
      <x:c r="A52" s="2"/>
      <x:c r="B52" s="24"/>
      <x:c r="C52" s="28"/>
      <x:c r="D52" s="28"/>
      <x:c r="E52" s="28"/>
      <x:c r="F52" s="48"/>
      <x:c r="G52" s="28"/>
      <x:c r="H52" s="32"/>
      <x:c r="I52" s="28"/>
      <x:c r="J52" s="28"/>
      <x:c r="K52" s="28"/>
    </x:row>
    <x:row r="53" ht="48" customHeight="1">
      <x:c r="A53" s="2"/>
      <x:c r="B53" s="24"/>
      <x:c r="C53" s="28"/>
      <x:c r="D53" s="28"/>
      <x:c r="E53" s="28"/>
      <x:c r="F53" s="48"/>
      <x:c r="G53" s="28"/>
      <x:c r="H53" s="32"/>
      <x:c r="I53" s="28"/>
      <x:c r="J53" s="28"/>
      <x:c r="K53" s="28"/>
    </x:row>
    <x:row r="54" ht="48" customHeight="1">
      <x:c r="A54" s="2"/>
      <x:c r="B54" s="24"/>
      <x:c r="C54" s="28"/>
      <x:c r="D54" s="28"/>
      <x:c r="E54" s="28"/>
      <x:c r="F54" s="48"/>
      <x:c r="G54" s="28"/>
      <x:c r="H54" s="32"/>
      <x:c r="I54" s="28"/>
      <x:c r="J54" s="28"/>
      <x:c r="K54" s="28"/>
    </x:row>
    <x:row r="55" ht="48" customHeight="1">
      <x:c r="A55" s="2"/>
      <x:c r="B55" s="24"/>
      <x:c r="C55" s="28"/>
      <x:c r="D55" s="28"/>
      <x:c r="E55" s="28"/>
      <x:c r="F55" s="48"/>
      <x:c r="G55" s="28"/>
      <x:c r="H55" s="32"/>
      <x:c r="I55" s="28"/>
      <x:c r="J55" s="28"/>
      <x:c r="K55" s="28"/>
    </x:row>
    <x:row r="56" ht="48" customHeight="1">
      <x:c r="A56" s="2"/>
      <x:c r="B56" s="24"/>
      <x:c r="C56" s="28"/>
      <x:c r="D56" s="28"/>
      <x:c r="E56" s="28"/>
      <x:c r="F56" s="48"/>
      <x:c r="G56" s="28"/>
      <x:c r="H56" s="32"/>
      <x:c r="I56" s="28"/>
      <x:c r="J56" s="28"/>
      <x:c r="K56" s="28"/>
    </x:row>
    <x:row r="57" ht="48" customHeight="1">
      <x:c r="A57" s="2"/>
      <x:c r="B57" s="24"/>
      <x:c r="C57" s="28"/>
      <x:c r="D57" s="28"/>
      <x:c r="E57" s="28"/>
      <x:c r="F57" s="48"/>
      <x:c r="G57" s="28"/>
      <x:c r="H57" s="32"/>
      <x:c r="I57" s="28"/>
      <x:c r="J57" s="28"/>
      <x:c r="K57" s="28"/>
    </x:row>
    <x:row r="58" ht="48" customHeight="1">
      <x:c r="A58" s="2"/>
      <x:c r="B58" s="24"/>
      <x:c r="C58" s="28"/>
      <x:c r="D58" s="28"/>
      <x:c r="E58" s="28"/>
      <x:c r="F58" s="48"/>
      <x:c r="G58" s="28"/>
      <x:c r="H58" s="32"/>
      <x:c r="I58" s="28"/>
      <x:c r="J58" s="28"/>
      <x:c r="K58" s="28"/>
    </x:row>
    <x:row r="59" ht="48" customHeight="1">
      <x:c r="A59" s="2"/>
      <x:c r="B59" s="24"/>
      <x:c r="C59" s="28"/>
      <x:c r="D59" s="28"/>
      <x:c r="E59" s="28"/>
      <x:c r="F59" s="48"/>
      <x:c r="G59" s="28"/>
      <x:c r="H59" s="32"/>
      <x:c r="I59" s="28"/>
      <x:c r="J59" s="28"/>
      <x:c r="K59" s="28"/>
    </x:row>
    <x:row r="60" ht="48" customHeight="1">
      <x:c r="A60" s="2"/>
      <x:c r="B60" s="24"/>
      <x:c r="C60" s="28"/>
      <x:c r="D60" s="28"/>
      <x:c r="E60" s="28"/>
      <x:c r="F60" s="48"/>
      <x:c r="G60" s="28"/>
      <x:c r="H60" s="32"/>
      <x:c r="I60" s="28"/>
      <x:c r="J60" s="28"/>
      <x:c r="K60" s="28"/>
    </x:row>
    <x:row r="61" ht="48" customHeight="1">
      <x:c r="A61" s="2"/>
      <x:c r="B61" s="24"/>
      <x:c r="C61" s="28"/>
      <x:c r="D61" s="28"/>
      <x:c r="E61" s="28"/>
      <x:c r="F61" s="48"/>
      <x:c r="G61" s="28"/>
      <x:c r="H61" s="32"/>
      <x:c r="I61" s="28"/>
      <x:c r="J61" s="28"/>
      <x:c r="K61" s="28"/>
    </x:row>
    <x:row r="62" ht="48" customHeight="1">
      <x:c r="A62" s="2"/>
      <x:c r="B62" s="24"/>
      <x:c r="C62" s="28"/>
      <x:c r="D62" s="28"/>
      <x:c r="E62" s="28"/>
      <x:c r="F62" s="48"/>
      <x:c r="G62" s="28"/>
      <x:c r="H62" s="32"/>
      <x:c r="I62" s="28"/>
      <x:c r="J62" s="28"/>
      <x:c r="K62" s="28"/>
    </x:row>
    <x:row r="63" ht="48" customHeight="1">
      <x:c r="A63" s="2"/>
      <x:c r="B63" s="24"/>
      <x:c r="C63" s="28"/>
      <x:c r="D63" s="28"/>
      <x:c r="E63" s="28"/>
      <x:c r="F63" s="48"/>
      <x:c r="G63" s="28"/>
      <x:c r="H63" s="32"/>
      <x:c r="I63" s="28"/>
      <x:c r="J63" s="28"/>
      <x:c r="K63" s="28"/>
    </x:row>
    <x:row r="64" ht="48" customHeight="1">
      <x:c r="A64" s="2"/>
      <x:c r="B64" s="24"/>
      <x:c r="C64" s="28"/>
      <x:c r="D64" s="28"/>
      <x:c r="E64" s="28"/>
      <x:c r="F64" s="48"/>
      <x:c r="G64" s="28"/>
      <x:c r="H64" s="32"/>
      <x:c r="I64" s="28"/>
      <x:c r="J64" s="28"/>
      <x:c r="K64" s="28"/>
    </x:row>
    <x:row r="65" ht="48" customHeight="1">
      <x:c r="A65" s="2"/>
      <x:c r="B65" s="24"/>
      <x:c r="C65" s="28"/>
      <x:c r="D65" s="28"/>
      <x:c r="E65" s="28"/>
      <x:c r="F65" s="48"/>
      <x:c r="G65" s="28"/>
      <x:c r="H65" s="32"/>
      <x:c r="I65" s="28"/>
      <x:c r="J65" s="28"/>
      <x:c r="K65" s="28"/>
    </x:row>
    <x:row r="66" ht="48" customHeight="1">
      <x:c r="A66" s="2"/>
      <x:c r="B66" s="24"/>
      <x:c r="C66" s="28"/>
      <x:c r="D66" s="28"/>
      <x:c r="E66" s="28"/>
      <x:c r="F66" s="48"/>
      <x:c r="G66" s="28"/>
      <x:c r="H66" s="32"/>
      <x:c r="I66" s="28"/>
      <x:c r="J66" s="28"/>
      <x:c r="K66" s="28"/>
    </x:row>
    <x:row r="67" ht="48" customHeight="1">
      <x:c r="A67" s="2"/>
      <x:c r="B67" s="24"/>
      <x:c r="C67" s="28"/>
      <x:c r="D67" s="28"/>
      <x:c r="E67" s="28"/>
      <x:c r="F67" s="48"/>
      <x:c r="G67" s="28"/>
      <x:c r="H67" s="32"/>
      <x:c r="I67" s="28"/>
      <x:c r="J67" s="28"/>
      <x:c r="K67" s="28"/>
    </x:row>
    <x:row r="68" ht="48" customHeight="1">
      <x:c r="A68" s="2"/>
      <x:c r="B68" s="24"/>
      <x:c r="C68" s="28"/>
      <x:c r="D68" s="28"/>
      <x:c r="E68" s="28"/>
      <x:c r="F68" s="48"/>
      <x:c r="G68" s="28"/>
      <x:c r="H68" s="32"/>
      <x:c r="I68" s="28"/>
      <x:c r="J68" s="28"/>
      <x:c r="K68" s="28"/>
    </x:row>
    <x:row r="69" ht="48" customHeight="1">
      <x:c r="A69" s="2"/>
      <x:c r="B69" s="24"/>
      <x:c r="C69" s="28"/>
      <x:c r="D69" s="28"/>
      <x:c r="E69" s="28"/>
      <x:c r="F69" s="48"/>
      <x:c r="G69" s="28"/>
      <x:c r="H69" s="32"/>
      <x:c r="I69" s="28"/>
      <x:c r="J69" s="28"/>
      <x:c r="K69" s="28"/>
    </x:row>
    <x:row r="70" ht="48" customHeight="1">
      <x:c r="A70" s="2"/>
      <x:c r="B70" s="24"/>
      <x:c r="C70" s="28"/>
      <x:c r="D70" s="28"/>
      <x:c r="E70" s="28"/>
      <x:c r="F70" s="48"/>
      <x:c r="G70" s="28"/>
      <x:c r="H70" s="32"/>
      <x:c r="I70" s="28"/>
      <x:c r="J70" s="28"/>
      <x:c r="K70" s="28"/>
    </x:row>
    <x:row r="71" ht="48" customHeight="1">
      <x:c r="A71" s="2"/>
      <x:c r="B71" s="24"/>
      <x:c r="C71" s="28"/>
      <x:c r="D71" s="28"/>
      <x:c r="E71" s="28"/>
      <x:c r="F71" s="48"/>
      <x:c r="G71" s="28"/>
      <x:c r="H71" s="32"/>
      <x:c r="I71" s="28"/>
      <x:c r="J71" s="28"/>
      <x:c r="K71" s="28"/>
    </x:row>
  </x:sheetData>
  <x:conditionalFormatting sqref="J12:J71">
    <x:cfRule type="containsText" dxfId="69" priority="1" operator="containsText" text="逾期"/>
    <x:cfRule type="containsText" dxfId="70" priority="2" operator="containsText" text="待"/>
  </x:conditionalFormatting>
  <x:dataValidations count="1">
    <x:dataValidation type="list" sqref="J12:J71">
      <x:formula1>"已签收,运输中,待发货"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5d80c78a01d4341"/>
  </x:tableParts>
</x:worksheet>
</file>

<file path=xl/worksheets/sheet31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18" hidden="0" customWidth="1"/>
    <x:col min="5" max="5" width="18" hidden="0" customWidth="1"/>
    <x:col min="6" max="6" width="14" hidden="0" customWidth="1"/>
    <x:col min="7" max="7" width="16" hidden="0" customWidth="1"/>
    <x:col min="8" max="8" width="16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4" customHeight="1">
      <x:c r="A2" s="2"/>
      <x:c r="B2" s="3" t="str">
        <x:v>商品销售排行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  <x:c r="K3" s="5"/>
      <x:c r="L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COUNTIFS($I$12:$I$71,"待填")+COUNTIFS($K$12:$K$71,"待填")+COUNTIFS($L$12:$L$71,"待填")</x:f>
        <x:v>0</x:v>
      </x:c>
      <x:c r="H4" s="2"/>
      <x:c r="I4" s="2"/>
      <x:c r="J4" s="2"/>
      <x:c r="K4" s="2"/>
      <x:c r="L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销售额</x:v>
      </x:c>
      <x:c r="G5" s="2"/>
      <x:c r="H5" s="2"/>
      <x:c r="I5" s="2"/>
      <x:c r="J5" s="9" t="str">
        <x:v>整体毛利率</x:v>
      </x:c>
      <x:c r="K5" s="2"/>
      <x:c r="L5" s="2"/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SUM($G$12:$G$71)</x:f>
        <x:v>146000</x:v>
      </x:c>
      <x:c r="G6" s="2"/>
      <x:c r="H6" s="2"/>
      <x:c r="I6" s="2"/>
      <x:c r="J6" s="54" t="n">
        <x:f>IF(SUM($G$12:$G$71)=0,"不适用",SUM($H$12:$H$71)/SUM($G$12:$G$71))</x:f>
        <x:v>0.22123287671232877</x:v>
      </x:c>
      <x:c r="K6" s="2"/>
      <x:c r="L6" s="2"/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  <x:c r="K8" s="9"/>
      <x:c r="L8" s="9"/>
    </x:row>
    <x:row r="9" ht="26" customHeight="1">
      <x:c r="A9" s="2"/>
      <x:c r="B9" s="9" t="str">
        <x:v>按销售额降序排名，并列同名次；筛选不会重新计算排名。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</x:row>
    <x:row r="11" ht="42" customHeight="1">
      <x:c r="A11" s="2"/>
      <x:c r="B11" s="19" t="str">
        <x:v>记录ID</x:v>
      </x:c>
      <x:c r="C11" s="20" t="str">
        <x:v>日期区间</x:v>
      </x:c>
      <x:c r="D11" s="20" t="str">
        <x:v>SKU</x:v>
      </x:c>
      <x:c r="E11" s="20" t="str">
        <x:v>商品</x:v>
      </x:c>
      <x:c r="F11" s="20" t="str">
        <x:v>销售数量</x:v>
      </x:c>
      <x:c r="G11" s="20" t="str">
        <x:v>销售额</x:v>
      </x:c>
      <x:c r="H11" s="20" t="str">
        <x:v>毛利</x:v>
      </x:c>
      <x:c r="I11" s="20" t="str">
        <x:v>毛利率</x:v>
      </x:c>
      <x:c r="J11" s="20" t="str">
        <x:v>退货数</x:v>
      </x:c>
      <x:c r="K11" s="20" t="str">
        <x:v>排名</x:v>
      </x:c>
      <x:c r="L11" s="21" t="str">
        <x:v>退货率</x:v>
      </x:c>
    </x:row>
    <x:row r="12" ht="48" customHeight="1">
      <x:c r="A12" s="2"/>
      <x:c r="B12" s="24" t="str">
        <x:v>1-30-001</x:v>
      </x:c>
      <x:c r="C12" s="28" t="str">
        <x:v>2026年9月模拟</x:v>
      </x:c>
      <x:c r="D12" s="28" t="str">
        <x:v>DEMO-001</x:v>
      </x:c>
      <x:c r="E12" s="28" t="str">
        <x:v>保温杯</x:v>
      </x:c>
      <x:c r="F12" s="48" t="n">
        <x:v>120</x:v>
      </x:c>
      <x:c r="G12" s="40" t="n">
        <x:v>18000</x:v>
      </x:c>
      <x:c r="H12" s="40" t="n">
        <x:v>4200</x:v>
      </x:c>
      <x:c r="I12" s="52" t="n">
        <x:f>IF($B12="","",IF(OR(NOT(ISNUMBER(G12)),NOT(ISNUMBER(H12))),"待填",IF(G12=0,"不适用",H12/G12)))</x:f>
        <x:v>0.23333333333333334</x:v>
      </x:c>
      <x:c r="J12" s="48" t="n">
        <x:v>2</x:v>
      </x:c>
      <x:c r="K12" s="36" t="n">
        <x:f>IF($B12="","",IF(OR(NOT(ISNUMBER(G12))),"待填",RANK(G12,$G$12:$G$71,0)))</x:f>
        <x:v>4</x:v>
      </x:c>
      <x:c r="L12" s="52" t="n">
        <x:f>IF($B12="","",IF(OR(NOT(ISNUMBER(F12)),NOT(ISNUMBER(J12))),"待填",IF(F12=0,"不适用",J12/F12)))</x:f>
        <x:v>0.016666666666666666</x:v>
      </x:c>
    </x:row>
    <x:row r="13" ht="48" customHeight="1">
      <x:c r="A13" s="2"/>
      <x:c r="B13" s="24" t="str">
        <x:v>1-30-002</x:v>
      </x:c>
      <x:c r="C13" s="28" t="str">
        <x:v>2026年9月模拟</x:v>
      </x:c>
      <x:c r="D13" s="28" t="str">
        <x:v>DEMO-002</x:v>
      </x:c>
      <x:c r="E13" s="28" t="str">
        <x:v>帆布袋</x:v>
      </x:c>
      <x:c r="F13" s="48" t="n">
        <x:v>85</x:v>
      </x:c>
      <x:c r="G13" s="40" t="n">
        <x:v>12500</x:v>
      </x:c>
      <x:c r="H13" s="40" t="n">
        <x:v>3000</x:v>
      </x:c>
      <x:c r="I13" s="52" t="n">
        <x:f>IF($B13="","",IF(OR(NOT(ISNUMBER(G13)),NOT(ISNUMBER(H13))),"待填",IF(G13=0,"不适用",H13/G13)))</x:f>
        <x:v>0.24</x:v>
      </x:c>
      <x:c r="J13" s="48" t="n">
        <x:v>1</x:v>
      </x:c>
      <x:c r="K13" s="36" t="n">
        <x:f>IF($B13="","",IF(OR(NOT(ISNUMBER(G13))),"待填",RANK(G13,$G$12:$G$71,0)))</x:f>
        <x:v>6</x:v>
      </x:c>
      <x:c r="L13" s="52" t="n">
        <x:f>IF($B13="","",IF(OR(NOT(ISNUMBER(F13)),NOT(ISNUMBER(J13))),"待填",IF(F13=0,"不适用",J13/F13)))</x:f>
        <x:v>0.011764705882352941</x:v>
      </x:c>
    </x:row>
    <x:row r="14" ht="48" customHeight="1">
      <x:c r="A14" s="2"/>
      <x:c r="B14" s="24" t="str">
        <x:v>1-30-003</x:v>
      </x:c>
      <x:c r="C14" s="28" t="str">
        <x:v>2026年9月模拟</x:v>
      </x:c>
      <x:c r="D14" s="28" t="str">
        <x:v>DEMO-003</x:v>
      </x:c>
      <x:c r="E14" s="28" t="str">
        <x:v>桌面收纳盒</x:v>
      </x:c>
      <x:c r="F14" s="48" t="n">
        <x:v>160</x:v>
      </x:c>
      <x:c r="G14" s="40" t="n">
        <x:v>24000</x:v>
      </x:c>
      <x:c r="H14" s="40" t="n">
        <x:v>5800</x:v>
      </x:c>
      <x:c r="I14" s="52" t="n">
        <x:f>IF($B14="","",IF(OR(NOT(ISNUMBER(G14)),NOT(ISNUMBER(H14))),"待填",IF(G14=0,"不适用",H14/G14)))</x:f>
        <x:v>0.24166666666666667</x:v>
      </x:c>
      <x:c r="J14" s="48" t="n">
        <x:v>4</x:v>
      </x:c>
      <x:c r="K14" s="36" t="n">
        <x:f>IF($B14="","",IF(OR(NOT(ISNUMBER(G14))),"待填",RANK(G14,$G$12:$G$71,0)))</x:f>
        <x:v>2</x:v>
      </x:c>
      <x:c r="L14" s="52" t="n">
        <x:f>IF($B14="","",IF(OR(NOT(ISNUMBER(F14)),NOT(ISNUMBER(J14))),"待填",IF(F14=0,"不适用",J14/F14)))</x:f>
        <x:v>0.025</x:v>
      </x:c>
    </x:row>
    <x:row r="15" ht="48" customHeight="1">
      <x:c r="A15" s="2"/>
      <x:c r="B15" s="24" t="str">
        <x:v>1-30-004</x:v>
      </x:c>
      <x:c r="C15" s="28" t="str">
        <x:v>2026年9月模拟</x:v>
      </x:c>
      <x:c r="D15" s="28" t="str">
        <x:v>DEMO-004</x:v>
      </x:c>
      <x:c r="E15" s="28" t="str">
        <x:v>笔记本套装</x:v>
      </x:c>
      <x:c r="F15" s="48" t="n">
        <x:v>70</x:v>
      </x:c>
      <x:c r="G15" s="40" t="n">
        <x:v>9500</x:v>
      </x:c>
      <x:c r="H15" s="40" t="n">
        <x:v>2200</x:v>
      </x:c>
      <x:c r="I15" s="52" t="n">
        <x:f>IF($B15="","",IF(OR(NOT(ISNUMBER(G15)),NOT(ISNUMBER(H15))),"待填",IF(G15=0,"不适用",H15/G15)))</x:f>
        <x:v>0.23157894736842105</x:v>
      </x:c>
      <x:c r="J15" s="48" t="n">
        <x:v>1</x:v>
      </x:c>
      <x:c r="K15" s="36" t="n">
        <x:f>IF($B15="","",IF(OR(NOT(ISNUMBER(G15))),"待填",RANK(G15,$G$12:$G$71,0)))</x:f>
        <x:v>7</x:v>
      </x:c>
      <x:c r="L15" s="52" t="n">
        <x:f>IF($B15="","",IF(OR(NOT(ISNUMBER(F15)),NOT(ISNUMBER(J15))),"待填",IF(F15=0,"不适用",J15/F15)))</x:f>
        <x:v>0.014285714285714285</x:v>
      </x:c>
    </x:row>
    <x:row r="16" ht="48" customHeight="1">
      <x:c r="A16" s="2"/>
      <x:c r="B16" s="24" t="str">
        <x:v>1-30-005</x:v>
      </x:c>
      <x:c r="C16" s="28" t="str">
        <x:v>2026年9月模拟</x:v>
      </x:c>
      <x:c r="D16" s="28" t="str">
        <x:v>DEMO-005</x:v>
      </x:c>
      <x:c r="E16" s="28" t="str">
        <x:v>保温杯</x:v>
      </x:c>
      <x:c r="F16" s="48" t="n">
        <x:v>110</x:v>
      </x:c>
      <x:c r="G16" s="40" t="n">
        <x:v>36000</x:v>
      </x:c>
      <x:c r="H16" s="40" t="n">
        <x:v>7500</x:v>
      </x:c>
      <x:c r="I16" s="52" t="n">
        <x:f>IF($B16="","",IF(OR(NOT(ISNUMBER(G16)),NOT(ISNUMBER(H16))),"待填",IF(G16=0,"不适用",H16/G16)))</x:f>
        <x:v>0.20833333333333334</x:v>
      </x:c>
      <x:c r="J16" s="48" t="n">
        <x:v>3</x:v>
      </x:c>
      <x:c r="K16" s="36" t="n">
        <x:f>IF($B16="","",IF(OR(NOT(ISNUMBER(G16))),"待填",RANK(G16,$G$12:$G$71,0)))</x:f>
        <x:v>1</x:v>
      </x:c>
      <x:c r="L16" s="52" t="n">
        <x:f>IF($B16="","",IF(OR(NOT(ISNUMBER(F16)),NOT(ISNUMBER(J16))),"待填",IF(F16=0,"不适用",J16/F16)))</x:f>
        <x:v>0.02727272727272727</x:v>
      </x:c>
    </x:row>
    <x:row r="17" ht="48" customHeight="1">
      <x:c r="A17" s="2"/>
      <x:c r="B17" s="24" t="str">
        <x:v>1-30-006</x:v>
      </x:c>
      <x:c r="C17" s="28" t="str">
        <x:v>2026年9月模拟</x:v>
      </x:c>
      <x:c r="D17" s="28" t="str">
        <x:v>DEMO-006</x:v>
      </x:c>
      <x:c r="E17" s="28" t="str">
        <x:v>帆布袋</x:v>
      </x:c>
      <x:c r="F17" s="48" t="n">
        <x:v>95</x:v>
      </x:c>
      <x:c r="G17" s="40" t="n">
        <x:v>16000</x:v>
      </x:c>
      <x:c r="H17" s="40" t="n">
        <x:v>4100</x:v>
      </x:c>
      <x:c r="I17" s="52" t="n">
        <x:f>IF($B17="","",IF(OR(NOT(ISNUMBER(G17)),NOT(ISNUMBER(H17))),"待填",IF(G17=0,"不适用",H17/G17)))</x:f>
        <x:v>0.25625</x:v>
      </x:c>
      <x:c r="J17" s="48" t="n">
        <x:v>2</x:v>
      </x:c>
      <x:c r="K17" s="36" t="n">
        <x:f>IF($B17="","",IF(OR(NOT(ISNUMBER(G17))),"待填",RANK(G17,$G$12:$G$71,0)))</x:f>
        <x:v>5</x:v>
      </x:c>
      <x:c r="L17" s="52" t="n">
        <x:f>IF($B17="","",IF(OR(NOT(ISNUMBER(F17)),NOT(ISNUMBER(J17))),"待填",IF(F17=0,"不适用",J17/F17)))</x:f>
        <x:v>0.021052631578947368</x:v>
      </x:c>
    </x:row>
    <x:row r="18" ht="48" customHeight="1">
      <x:c r="A18" s="2"/>
      <x:c r="B18" s="24" t="str">
        <x:v>1-30-007</x:v>
      </x:c>
      <x:c r="C18" s="28" t="str">
        <x:v>2026年9月模拟</x:v>
      </x:c>
      <x:c r="D18" s="28" t="str">
        <x:v>DEMO-007</x:v>
      </x:c>
      <x:c r="E18" s="28" t="str">
        <x:v>桌面收纳盒</x:v>
      </x:c>
      <x:c r="F18" s="48" t="n">
        <x:v>60</x:v>
      </x:c>
      <x:c r="G18" s="40" t="n">
        <x:v>22000</x:v>
      </x:c>
      <x:c r="H18" s="40" t="n">
        <x:v>1600</x:v>
      </x:c>
      <x:c r="I18" s="52" t="n">
        <x:f>IF($B18="","",IF(OR(NOT(ISNUMBER(G18)),NOT(ISNUMBER(H18))),"待填",IF(G18=0,"不适用",H18/G18)))</x:f>
        <x:v>0.07272727272727272</x:v>
      </x:c>
      <x:c r="J18" s="48" t="n">
        <x:v>0</x:v>
      </x:c>
      <x:c r="K18" s="36" t="n">
        <x:f>IF($B18="","",IF(OR(NOT(ISNUMBER(G18))),"待填",RANK(G18,$G$12:$G$71,0)))</x:f>
        <x:v>3</x:v>
      </x:c>
      <x:c r="L18" s="52" t="n">
        <x:f>IF($B18="","",IF(OR(NOT(ISNUMBER(F18)),NOT(ISNUMBER(J18))),"待填",IF(F18=0,"不适用",J18/F18)))</x:f>
        <x:v>0</x:v>
      </x:c>
    </x:row>
    <x:row r="19" ht="48" customHeight="1">
      <x:c r="A19" s="2"/>
      <x:c r="B19" s="24" t="str">
        <x:v>1-30-008</x:v>
      </x:c>
      <x:c r="C19" s="28" t="str">
        <x:v>2026年9月模拟</x:v>
      </x:c>
      <x:c r="D19" s="28" t="str">
        <x:v>DEMO-008</x:v>
      </x:c>
      <x:c r="E19" s="28" t="str">
        <x:v>笔记本套装</x:v>
      </x:c>
      <x:c r="F19" s="48" t="n">
        <x:v>130</x:v>
      </x:c>
      <x:c r="G19" s="40" t="n">
        <x:v>8000</x:v>
      </x:c>
      <x:c r="H19" s="40" t="n">
        <x:v>3900</x:v>
      </x:c>
      <x:c r="I19" s="52" t="n">
        <x:f>IF($B19="","",IF(OR(NOT(ISNUMBER(G19)),NOT(ISNUMBER(H19))),"待填",IF(G19=0,"不适用",H19/G19)))</x:f>
        <x:v>0.4875</x:v>
      </x:c>
      <x:c r="J19" s="48" t="n">
        <x:v>2</x:v>
      </x:c>
      <x:c r="K19" s="36" t="n">
        <x:f>IF($B19="","",IF(OR(NOT(ISNUMBER(G19))),"待填",RANK(G19,$G$12:$G$71,0)))</x:f>
        <x:v>8</x:v>
      </x:c>
      <x:c r="L19" s="52" t="n">
        <x:f>IF($B19="","",IF(OR(NOT(ISNUMBER(F19)),NOT(ISNUMBER(J19))),"待填",IF(F19=0,"不适用",J19/F19)))</x:f>
        <x:v>0.015384615384615385</x:v>
      </x:c>
    </x:row>
    <x:row r="20" ht="48" customHeight="1">
      <x:c r="A20" s="2"/>
      <x:c r="B20" s="24"/>
      <x:c r="C20" s="28"/>
      <x:c r="D20" s="28"/>
      <x:c r="E20" s="28"/>
      <x:c r="F20" s="48"/>
      <x:c r="G20" s="40"/>
      <x:c r="H20" s="40"/>
      <x:c r="I20" s="52" t="str">
        <x:f>IF($B20="","",IF(OR(NOT(ISNUMBER(G20)),NOT(ISNUMBER(H20))),"待填",IF(G20=0,"不适用",H20/G20)))</x:f>
      </x:c>
      <x:c r="J20" s="48"/>
      <x:c r="K20" s="36" t="str">
        <x:f>IF($B20="","",IF(OR(NOT(ISNUMBER(G20))),"待填",RANK(G20,$G$12:$G$71,0)))</x:f>
      </x:c>
      <x:c r="L20" s="52" t="str">
        <x:f>IF($B20="","",IF(OR(NOT(ISNUMBER(F20)),NOT(ISNUMBER(J20))),"待填",IF(F20=0,"不适用",J20/F20)))</x:f>
      </x:c>
    </x:row>
    <x:row r="21" ht="48" customHeight="1">
      <x:c r="A21" s="2"/>
      <x:c r="B21" s="24"/>
      <x:c r="C21" s="28"/>
      <x:c r="D21" s="28"/>
      <x:c r="E21" s="28"/>
      <x:c r="F21" s="48"/>
      <x:c r="G21" s="40"/>
      <x:c r="H21" s="40"/>
      <x:c r="I21" s="52" t="str">
        <x:f>IF($B21="","",IF(OR(NOT(ISNUMBER(G21)),NOT(ISNUMBER(H21))),"待填",IF(G21=0,"不适用",H21/G21)))</x:f>
      </x:c>
      <x:c r="J21" s="48"/>
      <x:c r="K21" s="36" t="str">
        <x:f>IF($B21="","",IF(OR(NOT(ISNUMBER(G21))),"待填",RANK(G21,$G$12:$G$71,0)))</x:f>
      </x:c>
      <x:c r="L21" s="52" t="str">
        <x:f>IF($B21="","",IF(OR(NOT(ISNUMBER(F21)),NOT(ISNUMBER(J21))),"待填",IF(F21=0,"不适用",J21/F21)))</x:f>
      </x:c>
    </x:row>
    <x:row r="22" ht="48" customHeight="1">
      <x:c r="A22" s="2"/>
      <x:c r="B22" s="24"/>
      <x:c r="C22" s="28"/>
      <x:c r="D22" s="28"/>
      <x:c r="E22" s="28"/>
      <x:c r="F22" s="48"/>
      <x:c r="G22" s="40"/>
      <x:c r="H22" s="40"/>
      <x:c r="I22" s="52" t="str">
        <x:f>IF($B22="","",IF(OR(NOT(ISNUMBER(G22)),NOT(ISNUMBER(H22))),"待填",IF(G22=0,"不适用",H22/G22)))</x:f>
      </x:c>
      <x:c r="J22" s="48"/>
      <x:c r="K22" s="36" t="str">
        <x:f>IF($B22="","",IF(OR(NOT(ISNUMBER(G22))),"待填",RANK(G22,$G$12:$G$71,0)))</x:f>
      </x:c>
      <x:c r="L22" s="52" t="str">
        <x:f>IF($B22="","",IF(OR(NOT(ISNUMBER(F22)),NOT(ISNUMBER(J22))),"待填",IF(F22=0,"不适用",J22/F22)))</x:f>
      </x:c>
    </x:row>
    <x:row r="23" ht="48" customHeight="1">
      <x:c r="A23" s="2"/>
      <x:c r="B23" s="24"/>
      <x:c r="C23" s="28"/>
      <x:c r="D23" s="28"/>
      <x:c r="E23" s="28"/>
      <x:c r="F23" s="48"/>
      <x:c r="G23" s="40"/>
      <x:c r="H23" s="40"/>
      <x:c r="I23" s="52" t="str">
        <x:f>IF($B23="","",IF(OR(NOT(ISNUMBER(G23)),NOT(ISNUMBER(H23))),"待填",IF(G23=0,"不适用",H23/G23)))</x:f>
      </x:c>
      <x:c r="J23" s="48"/>
      <x:c r="K23" s="36" t="str">
        <x:f>IF($B23="","",IF(OR(NOT(ISNUMBER(G23))),"待填",RANK(G23,$G$12:$G$71,0)))</x:f>
      </x:c>
      <x:c r="L23" s="52" t="str">
        <x:f>IF($B23="","",IF(OR(NOT(ISNUMBER(F23)),NOT(ISNUMBER(J23))),"待填",IF(F23=0,"不适用",J23/F23)))</x:f>
      </x:c>
    </x:row>
    <x:row r="24" ht="48" customHeight="1">
      <x:c r="A24" s="2"/>
      <x:c r="B24" s="24"/>
      <x:c r="C24" s="28"/>
      <x:c r="D24" s="28"/>
      <x:c r="E24" s="28"/>
      <x:c r="F24" s="48"/>
      <x:c r="G24" s="40"/>
      <x:c r="H24" s="40"/>
      <x:c r="I24" s="52" t="str">
        <x:f>IF($B24="","",IF(OR(NOT(ISNUMBER(G24)),NOT(ISNUMBER(H24))),"待填",IF(G24=0,"不适用",H24/G24)))</x:f>
      </x:c>
      <x:c r="J24" s="48"/>
      <x:c r="K24" s="36" t="str">
        <x:f>IF($B24="","",IF(OR(NOT(ISNUMBER(G24))),"待填",RANK(G24,$G$12:$G$71,0)))</x:f>
      </x:c>
      <x:c r="L24" s="52" t="str">
        <x:f>IF($B24="","",IF(OR(NOT(ISNUMBER(F24)),NOT(ISNUMBER(J24))),"待填",IF(F24=0,"不适用",J24/F24)))</x:f>
      </x:c>
    </x:row>
    <x:row r="25" ht="48" customHeight="1">
      <x:c r="A25" s="2"/>
      <x:c r="B25" s="24"/>
      <x:c r="C25" s="28"/>
      <x:c r="D25" s="28"/>
      <x:c r="E25" s="28"/>
      <x:c r="F25" s="48"/>
      <x:c r="G25" s="40"/>
      <x:c r="H25" s="40"/>
      <x:c r="I25" s="52" t="str">
        <x:f>IF($B25="","",IF(OR(NOT(ISNUMBER(G25)),NOT(ISNUMBER(H25))),"待填",IF(G25=0,"不适用",H25/G25)))</x:f>
      </x:c>
      <x:c r="J25" s="48"/>
      <x:c r="K25" s="36" t="str">
        <x:f>IF($B25="","",IF(OR(NOT(ISNUMBER(G25))),"待填",RANK(G25,$G$12:$G$71,0)))</x:f>
      </x:c>
      <x:c r="L25" s="52" t="str">
        <x:f>IF($B25="","",IF(OR(NOT(ISNUMBER(F25)),NOT(ISNUMBER(J25))),"待填",IF(F25=0,"不适用",J25/F25)))</x:f>
      </x:c>
    </x:row>
    <x:row r="26" ht="48" customHeight="1">
      <x:c r="A26" s="2"/>
      <x:c r="B26" s="24"/>
      <x:c r="C26" s="28"/>
      <x:c r="D26" s="28"/>
      <x:c r="E26" s="28"/>
      <x:c r="F26" s="48"/>
      <x:c r="G26" s="40"/>
      <x:c r="H26" s="40"/>
      <x:c r="I26" s="52" t="str">
        <x:f>IF($B26="","",IF(OR(NOT(ISNUMBER(G26)),NOT(ISNUMBER(H26))),"待填",IF(G26=0,"不适用",H26/G26)))</x:f>
      </x:c>
      <x:c r="J26" s="48"/>
      <x:c r="K26" s="36" t="str">
        <x:f>IF($B26="","",IF(OR(NOT(ISNUMBER(G26))),"待填",RANK(G26,$G$12:$G$71,0)))</x:f>
      </x:c>
      <x:c r="L26" s="52" t="str">
        <x:f>IF($B26="","",IF(OR(NOT(ISNUMBER(F26)),NOT(ISNUMBER(J26))),"待填",IF(F26=0,"不适用",J26/F26)))</x:f>
      </x:c>
    </x:row>
    <x:row r="27" ht="48" customHeight="1">
      <x:c r="A27" s="2"/>
      <x:c r="B27" s="24"/>
      <x:c r="C27" s="28"/>
      <x:c r="D27" s="28"/>
      <x:c r="E27" s="28"/>
      <x:c r="F27" s="48"/>
      <x:c r="G27" s="40"/>
      <x:c r="H27" s="40"/>
      <x:c r="I27" s="52" t="str">
        <x:f>IF($B27="","",IF(OR(NOT(ISNUMBER(G27)),NOT(ISNUMBER(H27))),"待填",IF(G27=0,"不适用",H27/G27)))</x:f>
      </x:c>
      <x:c r="J27" s="48"/>
      <x:c r="K27" s="36" t="str">
        <x:f>IF($B27="","",IF(OR(NOT(ISNUMBER(G27))),"待填",RANK(G27,$G$12:$G$71,0)))</x:f>
      </x:c>
      <x:c r="L27" s="52" t="str">
        <x:f>IF($B27="","",IF(OR(NOT(ISNUMBER(F27)),NOT(ISNUMBER(J27))),"待填",IF(F27=0,"不适用",J27/F27)))</x:f>
      </x:c>
    </x:row>
    <x:row r="28" ht="48" customHeight="1">
      <x:c r="A28" s="2"/>
      <x:c r="B28" s="24"/>
      <x:c r="C28" s="28"/>
      <x:c r="D28" s="28"/>
      <x:c r="E28" s="28"/>
      <x:c r="F28" s="48"/>
      <x:c r="G28" s="40"/>
      <x:c r="H28" s="40"/>
      <x:c r="I28" s="52" t="str">
        <x:f>IF($B28="","",IF(OR(NOT(ISNUMBER(G28)),NOT(ISNUMBER(H28))),"待填",IF(G28=0,"不适用",H28/G28)))</x:f>
      </x:c>
      <x:c r="J28" s="48"/>
      <x:c r="K28" s="36" t="str">
        <x:f>IF($B28="","",IF(OR(NOT(ISNUMBER(G28))),"待填",RANK(G28,$G$12:$G$71,0)))</x:f>
      </x:c>
      <x:c r="L28" s="52" t="str">
        <x:f>IF($B28="","",IF(OR(NOT(ISNUMBER(F28)),NOT(ISNUMBER(J28))),"待填",IF(F28=0,"不适用",J28/F28)))</x:f>
      </x:c>
    </x:row>
    <x:row r="29" ht="48" customHeight="1">
      <x:c r="A29" s="2"/>
      <x:c r="B29" s="24"/>
      <x:c r="C29" s="28"/>
      <x:c r="D29" s="28"/>
      <x:c r="E29" s="28"/>
      <x:c r="F29" s="48"/>
      <x:c r="G29" s="40"/>
      <x:c r="H29" s="40"/>
      <x:c r="I29" s="52" t="str">
        <x:f>IF($B29="","",IF(OR(NOT(ISNUMBER(G29)),NOT(ISNUMBER(H29))),"待填",IF(G29=0,"不适用",H29/G29)))</x:f>
      </x:c>
      <x:c r="J29" s="48"/>
      <x:c r="K29" s="36" t="str">
        <x:f>IF($B29="","",IF(OR(NOT(ISNUMBER(G29))),"待填",RANK(G29,$G$12:$G$71,0)))</x:f>
      </x:c>
      <x:c r="L29" s="52" t="str">
        <x:f>IF($B29="","",IF(OR(NOT(ISNUMBER(F29)),NOT(ISNUMBER(J29))),"待填",IF(F29=0,"不适用",J29/F29)))</x:f>
      </x:c>
    </x:row>
    <x:row r="30" ht="48" customHeight="1">
      <x:c r="A30" s="2"/>
      <x:c r="B30" s="24"/>
      <x:c r="C30" s="28"/>
      <x:c r="D30" s="28"/>
      <x:c r="E30" s="28"/>
      <x:c r="F30" s="48"/>
      <x:c r="G30" s="40"/>
      <x:c r="H30" s="40"/>
      <x:c r="I30" s="52" t="str">
        <x:f>IF($B30="","",IF(OR(NOT(ISNUMBER(G30)),NOT(ISNUMBER(H30))),"待填",IF(G30=0,"不适用",H30/G30)))</x:f>
      </x:c>
      <x:c r="J30" s="48"/>
      <x:c r="K30" s="36" t="str">
        <x:f>IF($B30="","",IF(OR(NOT(ISNUMBER(G30))),"待填",RANK(G30,$G$12:$G$71,0)))</x:f>
      </x:c>
      <x:c r="L30" s="52" t="str">
        <x:f>IF($B30="","",IF(OR(NOT(ISNUMBER(F30)),NOT(ISNUMBER(J30))),"待填",IF(F30=0,"不适用",J30/F30)))</x:f>
      </x:c>
    </x:row>
    <x:row r="31" ht="48" customHeight="1">
      <x:c r="A31" s="2"/>
      <x:c r="B31" s="24"/>
      <x:c r="C31" s="28"/>
      <x:c r="D31" s="28"/>
      <x:c r="E31" s="28"/>
      <x:c r="F31" s="48"/>
      <x:c r="G31" s="40"/>
      <x:c r="H31" s="40"/>
      <x:c r="I31" s="52" t="str">
        <x:f>IF($B31="","",IF(OR(NOT(ISNUMBER(G31)),NOT(ISNUMBER(H31))),"待填",IF(G31=0,"不适用",H31/G31)))</x:f>
      </x:c>
      <x:c r="J31" s="48"/>
      <x:c r="K31" s="36" t="str">
        <x:f>IF($B31="","",IF(OR(NOT(ISNUMBER(G31))),"待填",RANK(G31,$G$12:$G$71,0)))</x:f>
      </x:c>
      <x:c r="L31" s="52" t="str">
        <x:f>IF($B31="","",IF(OR(NOT(ISNUMBER(F31)),NOT(ISNUMBER(J31))),"待填",IF(F31=0,"不适用",J31/F31)))</x:f>
      </x:c>
    </x:row>
    <x:row r="32" ht="48" customHeight="1">
      <x:c r="A32" s="2"/>
      <x:c r="B32" s="24"/>
      <x:c r="C32" s="28"/>
      <x:c r="D32" s="28"/>
      <x:c r="E32" s="28"/>
      <x:c r="F32" s="48"/>
      <x:c r="G32" s="40"/>
      <x:c r="H32" s="40"/>
      <x:c r="I32" s="52" t="str">
        <x:f>IF($B32="","",IF(OR(NOT(ISNUMBER(G32)),NOT(ISNUMBER(H32))),"待填",IF(G32=0,"不适用",H32/G32)))</x:f>
      </x:c>
      <x:c r="J32" s="48"/>
      <x:c r="K32" s="36" t="str">
        <x:f>IF($B32="","",IF(OR(NOT(ISNUMBER(G32))),"待填",RANK(G32,$G$12:$G$71,0)))</x:f>
      </x:c>
      <x:c r="L32" s="52" t="str">
        <x:f>IF($B32="","",IF(OR(NOT(ISNUMBER(F32)),NOT(ISNUMBER(J32))),"待填",IF(F32=0,"不适用",J32/F32)))</x:f>
      </x:c>
    </x:row>
    <x:row r="33" ht="48" customHeight="1">
      <x:c r="A33" s="2"/>
      <x:c r="B33" s="24"/>
      <x:c r="C33" s="28"/>
      <x:c r="D33" s="28"/>
      <x:c r="E33" s="28"/>
      <x:c r="F33" s="48"/>
      <x:c r="G33" s="40"/>
      <x:c r="H33" s="40"/>
      <x:c r="I33" s="52" t="str">
        <x:f>IF($B33="","",IF(OR(NOT(ISNUMBER(G33)),NOT(ISNUMBER(H33))),"待填",IF(G33=0,"不适用",H33/G33)))</x:f>
      </x:c>
      <x:c r="J33" s="48"/>
      <x:c r="K33" s="36" t="str">
        <x:f>IF($B33="","",IF(OR(NOT(ISNUMBER(G33))),"待填",RANK(G33,$G$12:$G$71,0)))</x:f>
      </x:c>
      <x:c r="L33" s="52" t="str">
        <x:f>IF($B33="","",IF(OR(NOT(ISNUMBER(F33)),NOT(ISNUMBER(J33))),"待填",IF(F33=0,"不适用",J33/F33)))</x:f>
      </x:c>
    </x:row>
    <x:row r="34" ht="48" customHeight="1">
      <x:c r="A34" s="2"/>
      <x:c r="B34" s="24"/>
      <x:c r="C34" s="28"/>
      <x:c r="D34" s="28"/>
      <x:c r="E34" s="28"/>
      <x:c r="F34" s="48"/>
      <x:c r="G34" s="40"/>
      <x:c r="H34" s="40"/>
      <x:c r="I34" s="52" t="str">
        <x:f>IF($B34="","",IF(OR(NOT(ISNUMBER(G34)),NOT(ISNUMBER(H34))),"待填",IF(G34=0,"不适用",H34/G34)))</x:f>
      </x:c>
      <x:c r="J34" s="48"/>
      <x:c r="K34" s="36" t="str">
        <x:f>IF($B34="","",IF(OR(NOT(ISNUMBER(G34))),"待填",RANK(G34,$G$12:$G$71,0)))</x:f>
      </x:c>
      <x:c r="L34" s="52" t="str">
        <x:f>IF($B34="","",IF(OR(NOT(ISNUMBER(F34)),NOT(ISNUMBER(J34))),"待填",IF(F34=0,"不适用",J34/F34)))</x:f>
      </x:c>
    </x:row>
    <x:row r="35" ht="48" customHeight="1">
      <x:c r="A35" s="2"/>
      <x:c r="B35" s="24"/>
      <x:c r="C35" s="28"/>
      <x:c r="D35" s="28"/>
      <x:c r="E35" s="28"/>
      <x:c r="F35" s="48"/>
      <x:c r="G35" s="40"/>
      <x:c r="H35" s="40"/>
      <x:c r="I35" s="52" t="str">
        <x:f>IF($B35="","",IF(OR(NOT(ISNUMBER(G35)),NOT(ISNUMBER(H35))),"待填",IF(G35=0,"不适用",H35/G35)))</x:f>
      </x:c>
      <x:c r="J35" s="48"/>
      <x:c r="K35" s="36" t="str">
        <x:f>IF($B35="","",IF(OR(NOT(ISNUMBER(G35))),"待填",RANK(G35,$G$12:$G$71,0)))</x:f>
      </x:c>
      <x:c r="L35" s="52" t="str">
        <x:f>IF($B35="","",IF(OR(NOT(ISNUMBER(F35)),NOT(ISNUMBER(J35))),"待填",IF(F35=0,"不适用",J35/F35)))</x:f>
      </x:c>
    </x:row>
    <x:row r="36" ht="48" customHeight="1">
      <x:c r="A36" s="2"/>
      <x:c r="B36" s="24"/>
      <x:c r="C36" s="28"/>
      <x:c r="D36" s="28"/>
      <x:c r="E36" s="28"/>
      <x:c r="F36" s="48"/>
      <x:c r="G36" s="40"/>
      <x:c r="H36" s="40"/>
      <x:c r="I36" s="52" t="str">
        <x:f>IF($B36="","",IF(OR(NOT(ISNUMBER(G36)),NOT(ISNUMBER(H36))),"待填",IF(G36=0,"不适用",H36/G36)))</x:f>
      </x:c>
      <x:c r="J36" s="48"/>
      <x:c r="K36" s="36" t="str">
        <x:f>IF($B36="","",IF(OR(NOT(ISNUMBER(G36))),"待填",RANK(G36,$G$12:$G$71,0)))</x:f>
      </x:c>
      <x:c r="L36" s="52" t="str">
        <x:f>IF($B36="","",IF(OR(NOT(ISNUMBER(F36)),NOT(ISNUMBER(J36))),"待填",IF(F36=0,"不适用",J36/F36)))</x:f>
      </x:c>
    </x:row>
    <x:row r="37" ht="48" customHeight="1">
      <x:c r="A37" s="2"/>
      <x:c r="B37" s="24"/>
      <x:c r="C37" s="28"/>
      <x:c r="D37" s="28"/>
      <x:c r="E37" s="28"/>
      <x:c r="F37" s="48"/>
      <x:c r="G37" s="40"/>
      <x:c r="H37" s="40"/>
      <x:c r="I37" s="52" t="str">
        <x:f>IF($B37="","",IF(OR(NOT(ISNUMBER(G37)),NOT(ISNUMBER(H37))),"待填",IF(G37=0,"不适用",H37/G37)))</x:f>
      </x:c>
      <x:c r="J37" s="48"/>
      <x:c r="K37" s="36" t="str">
        <x:f>IF($B37="","",IF(OR(NOT(ISNUMBER(G37))),"待填",RANK(G37,$G$12:$G$71,0)))</x:f>
      </x:c>
      <x:c r="L37" s="52" t="str">
        <x:f>IF($B37="","",IF(OR(NOT(ISNUMBER(F37)),NOT(ISNUMBER(J37))),"待填",IF(F37=0,"不适用",J37/F37)))</x:f>
      </x:c>
    </x:row>
    <x:row r="38" ht="48" customHeight="1">
      <x:c r="A38" s="2"/>
      <x:c r="B38" s="24"/>
      <x:c r="C38" s="28"/>
      <x:c r="D38" s="28"/>
      <x:c r="E38" s="28"/>
      <x:c r="F38" s="48"/>
      <x:c r="G38" s="40"/>
      <x:c r="H38" s="40"/>
      <x:c r="I38" s="52" t="str">
        <x:f>IF($B38="","",IF(OR(NOT(ISNUMBER(G38)),NOT(ISNUMBER(H38))),"待填",IF(G38=0,"不适用",H38/G38)))</x:f>
      </x:c>
      <x:c r="J38" s="48"/>
      <x:c r="K38" s="36" t="str">
        <x:f>IF($B38="","",IF(OR(NOT(ISNUMBER(G38))),"待填",RANK(G38,$G$12:$G$71,0)))</x:f>
      </x:c>
      <x:c r="L38" s="52" t="str">
        <x:f>IF($B38="","",IF(OR(NOT(ISNUMBER(F38)),NOT(ISNUMBER(J38))),"待填",IF(F38=0,"不适用",J38/F38)))</x:f>
      </x:c>
    </x:row>
    <x:row r="39" ht="48" customHeight="1">
      <x:c r="A39" s="2"/>
      <x:c r="B39" s="24"/>
      <x:c r="C39" s="28"/>
      <x:c r="D39" s="28"/>
      <x:c r="E39" s="28"/>
      <x:c r="F39" s="48"/>
      <x:c r="G39" s="40"/>
      <x:c r="H39" s="40"/>
      <x:c r="I39" s="52" t="str">
        <x:f>IF($B39="","",IF(OR(NOT(ISNUMBER(G39)),NOT(ISNUMBER(H39))),"待填",IF(G39=0,"不适用",H39/G39)))</x:f>
      </x:c>
      <x:c r="J39" s="48"/>
      <x:c r="K39" s="36" t="str">
        <x:f>IF($B39="","",IF(OR(NOT(ISNUMBER(G39))),"待填",RANK(G39,$G$12:$G$71,0)))</x:f>
      </x:c>
      <x:c r="L39" s="52" t="str">
        <x:f>IF($B39="","",IF(OR(NOT(ISNUMBER(F39)),NOT(ISNUMBER(J39))),"待填",IF(F39=0,"不适用",J39/F39)))</x:f>
      </x:c>
    </x:row>
    <x:row r="40" ht="48" customHeight="1">
      <x:c r="A40" s="2"/>
      <x:c r="B40" s="24"/>
      <x:c r="C40" s="28"/>
      <x:c r="D40" s="28"/>
      <x:c r="E40" s="28"/>
      <x:c r="F40" s="48"/>
      <x:c r="G40" s="40"/>
      <x:c r="H40" s="40"/>
      <x:c r="I40" s="52" t="str">
        <x:f>IF($B40="","",IF(OR(NOT(ISNUMBER(G40)),NOT(ISNUMBER(H40))),"待填",IF(G40=0,"不适用",H40/G40)))</x:f>
      </x:c>
      <x:c r="J40" s="48"/>
      <x:c r="K40" s="36" t="str">
        <x:f>IF($B40="","",IF(OR(NOT(ISNUMBER(G40))),"待填",RANK(G40,$G$12:$G$71,0)))</x:f>
      </x:c>
      <x:c r="L40" s="52" t="str">
        <x:f>IF($B40="","",IF(OR(NOT(ISNUMBER(F40)),NOT(ISNUMBER(J40))),"待填",IF(F40=0,"不适用",J40/F40)))</x:f>
      </x:c>
    </x:row>
    <x:row r="41" ht="48" customHeight="1">
      <x:c r="A41" s="2"/>
      <x:c r="B41" s="24"/>
      <x:c r="C41" s="28"/>
      <x:c r="D41" s="28"/>
      <x:c r="E41" s="28"/>
      <x:c r="F41" s="48"/>
      <x:c r="G41" s="40"/>
      <x:c r="H41" s="40"/>
      <x:c r="I41" s="52" t="str">
        <x:f>IF($B41="","",IF(OR(NOT(ISNUMBER(G41)),NOT(ISNUMBER(H41))),"待填",IF(G41=0,"不适用",H41/G41)))</x:f>
      </x:c>
      <x:c r="J41" s="48"/>
      <x:c r="K41" s="36" t="str">
        <x:f>IF($B41="","",IF(OR(NOT(ISNUMBER(G41))),"待填",RANK(G41,$G$12:$G$71,0)))</x:f>
      </x:c>
      <x:c r="L41" s="52" t="str">
        <x:f>IF($B41="","",IF(OR(NOT(ISNUMBER(F41)),NOT(ISNUMBER(J41))),"待填",IF(F41=0,"不适用",J41/F41)))</x:f>
      </x:c>
    </x:row>
    <x:row r="42" ht="48" customHeight="1">
      <x:c r="A42" s="2"/>
      <x:c r="B42" s="24"/>
      <x:c r="C42" s="28"/>
      <x:c r="D42" s="28"/>
      <x:c r="E42" s="28"/>
      <x:c r="F42" s="48"/>
      <x:c r="G42" s="40"/>
      <x:c r="H42" s="40"/>
      <x:c r="I42" s="52" t="str">
        <x:f>IF($B42="","",IF(OR(NOT(ISNUMBER(G42)),NOT(ISNUMBER(H42))),"待填",IF(G42=0,"不适用",H42/G42)))</x:f>
      </x:c>
      <x:c r="J42" s="48"/>
      <x:c r="K42" s="36" t="str">
        <x:f>IF($B42="","",IF(OR(NOT(ISNUMBER(G42))),"待填",RANK(G42,$G$12:$G$71,0)))</x:f>
      </x:c>
      <x:c r="L42" s="52" t="str">
        <x:f>IF($B42="","",IF(OR(NOT(ISNUMBER(F42)),NOT(ISNUMBER(J42))),"待填",IF(F42=0,"不适用",J42/F42)))</x:f>
      </x:c>
    </x:row>
    <x:row r="43" ht="48" customHeight="1">
      <x:c r="A43" s="2"/>
      <x:c r="B43" s="24"/>
      <x:c r="C43" s="28"/>
      <x:c r="D43" s="28"/>
      <x:c r="E43" s="28"/>
      <x:c r="F43" s="48"/>
      <x:c r="G43" s="40"/>
      <x:c r="H43" s="40"/>
      <x:c r="I43" s="52" t="str">
        <x:f>IF($B43="","",IF(OR(NOT(ISNUMBER(G43)),NOT(ISNUMBER(H43))),"待填",IF(G43=0,"不适用",H43/G43)))</x:f>
      </x:c>
      <x:c r="J43" s="48"/>
      <x:c r="K43" s="36" t="str">
        <x:f>IF($B43="","",IF(OR(NOT(ISNUMBER(G43))),"待填",RANK(G43,$G$12:$G$71,0)))</x:f>
      </x:c>
      <x:c r="L43" s="52" t="str">
        <x:f>IF($B43="","",IF(OR(NOT(ISNUMBER(F43)),NOT(ISNUMBER(J43))),"待填",IF(F43=0,"不适用",J43/F43)))</x:f>
      </x:c>
    </x:row>
    <x:row r="44" ht="48" customHeight="1">
      <x:c r="A44" s="2"/>
      <x:c r="B44" s="24"/>
      <x:c r="C44" s="28"/>
      <x:c r="D44" s="28"/>
      <x:c r="E44" s="28"/>
      <x:c r="F44" s="48"/>
      <x:c r="G44" s="40"/>
      <x:c r="H44" s="40"/>
      <x:c r="I44" s="52" t="str">
        <x:f>IF($B44="","",IF(OR(NOT(ISNUMBER(G44)),NOT(ISNUMBER(H44))),"待填",IF(G44=0,"不适用",H44/G44)))</x:f>
      </x:c>
      <x:c r="J44" s="48"/>
      <x:c r="K44" s="36" t="str">
        <x:f>IF($B44="","",IF(OR(NOT(ISNUMBER(G44))),"待填",RANK(G44,$G$12:$G$71,0)))</x:f>
      </x:c>
      <x:c r="L44" s="52" t="str">
        <x:f>IF($B44="","",IF(OR(NOT(ISNUMBER(F44)),NOT(ISNUMBER(J44))),"待填",IF(F44=0,"不适用",J44/F44)))</x:f>
      </x:c>
    </x:row>
    <x:row r="45" ht="48" customHeight="1">
      <x:c r="A45" s="2"/>
      <x:c r="B45" s="24"/>
      <x:c r="C45" s="28"/>
      <x:c r="D45" s="28"/>
      <x:c r="E45" s="28"/>
      <x:c r="F45" s="48"/>
      <x:c r="G45" s="40"/>
      <x:c r="H45" s="40"/>
      <x:c r="I45" s="52" t="str">
        <x:f>IF($B45="","",IF(OR(NOT(ISNUMBER(G45)),NOT(ISNUMBER(H45))),"待填",IF(G45=0,"不适用",H45/G45)))</x:f>
      </x:c>
      <x:c r="J45" s="48"/>
      <x:c r="K45" s="36" t="str">
        <x:f>IF($B45="","",IF(OR(NOT(ISNUMBER(G45))),"待填",RANK(G45,$G$12:$G$71,0)))</x:f>
      </x:c>
      <x:c r="L45" s="52" t="str">
        <x:f>IF($B45="","",IF(OR(NOT(ISNUMBER(F45)),NOT(ISNUMBER(J45))),"待填",IF(F45=0,"不适用",J45/F45)))</x:f>
      </x:c>
    </x:row>
    <x:row r="46" ht="48" customHeight="1">
      <x:c r="A46" s="2"/>
      <x:c r="B46" s="24"/>
      <x:c r="C46" s="28"/>
      <x:c r="D46" s="28"/>
      <x:c r="E46" s="28"/>
      <x:c r="F46" s="48"/>
      <x:c r="G46" s="40"/>
      <x:c r="H46" s="40"/>
      <x:c r="I46" s="52" t="str">
        <x:f>IF($B46="","",IF(OR(NOT(ISNUMBER(G46)),NOT(ISNUMBER(H46))),"待填",IF(G46=0,"不适用",H46/G46)))</x:f>
      </x:c>
      <x:c r="J46" s="48"/>
      <x:c r="K46" s="36" t="str">
        <x:f>IF($B46="","",IF(OR(NOT(ISNUMBER(G46))),"待填",RANK(G46,$G$12:$G$71,0)))</x:f>
      </x:c>
      <x:c r="L46" s="52" t="str">
        <x:f>IF($B46="","",IF(OR(NOT(ISNUMBER(F46)),NOT(ISNUMBER(J46))),"待填",IF(F46=0,"不适用",J46/F46)))</x:f>
      </x:c>
    </x:row>
    <x:row r="47" ht="48" customHeight="1">
      <x:c r="A47" s="2"/>
      <x:c r="B47" s="24"/>
      <x:c r="C47" s="28"/>
      <x:c r="D47" s="28"/>
      <x:c r="E47" s="28"/>
      <x:c r="F47" s="48"/>
      <x:c r="G47" s="40"/>
      <x:c r="H47" s="40"/>
      <x:c r="I47" s="52" t="str">
        <x:f>IF($B47="","",IF(OR(NOT(ISNUMBER(G47)),NOT(ISNUMBER(H47))),"待填",IF(G47=0,"不适用",H47/G47)))</x:f>
      </x:c>
      <x:c r="J47" s="48"/>
      <x:c r="K47" s="36" t="str">
        <x:f>IF($B47="","",IF(OR(NOT(ISNUMBER(G47))),"待填",RANK(G47,$G$12:$G$71,0)))</x:f>
      </x:c>
      <x:c r="L47" s="52" t="str">
        <x:f>IF($B47="","",IF(OR(NOT(ISNUMBER(F47)),NOT(ISNUMBER(J47))),"待填",IF(F47=0,"不适用",J47/F47)))</x:f>
      </x:c>
    </x:row>
    <x:row r="48" ht="48" customHeight="1">
      <x:c r="A48" s="2"/>
      <x:c r="B48" s="24"/>
      <x:c r="C48" s="28"/>
      <x:c r="D48" s="28"/>
      <x:c r="E48" s="28"/>
      <x:c r="F48" s="48"/>
      <x:c r="G48" s="40"/>
      <x:c r="H48" s="40"/>
      <x:c r="I48" s="52" t="str">
        <x:f>IF($B48="","",IF(OR(NOT(ISNUMBER(G48)),NOT(ISNUMBER(H48))),"待填",IF(G48=0,"不适用",H48/G48)))</x:f>
      </x:c>
      <x:c r="J48" s="48"/>
      <x:c r="K48" s="36" t="str">
        <x:f>IF($B48="","",IF(OR(NOT(ISNUMBER(G48))),"待填",RANK(G48,$G$12:$G$71,0)))</x:f>
      </x:c>
      <x:c r="L48" s="52" t="str">
        <x:f>IF($B48="","",IF(OR(NOT(ISNUMBER(F48)),NOT(ISNUMBER(J48))),"待填",IF(F48=0,"不适用",J48/F48)))</x:f>
      </x:c>
    </x:row>
    <x:row r="49" ht="48" customHeight="1">
      <x:c r="A49" s="2"/>
      <x:c r="B49" s="24"/>
      <x:c r="C49" s="28"/>
      <x:c r="D49" s="28"/>
      <x:c r="E49" s="28"/>
      <x:c r="F49" s="48"/>
      <x:c r="G49" s="40"/>
      <x:c r="H49" s="40"/>
      <x:c r="I49" s="52" t="str">
        <x:f>IF($B49="","",IF(OR(NOT(ISNUMBER(G49)),NOT(ISNUMBER(H49))),"待填",IF(G49=0,"不适用",H49/G49)))</x:f>
      </x:c>
      <x:c r="J49" s="48"/>
      <x:c r="K49" s="36" t="str">
        <x:f>IF($B49="","",IF(OR(NOT(ISNUMBER(G49))),"待填",RANK(G49,$G$12:$G$71,0)))</x:f>
      </x:c>
      <x:c r="L49" s="52" t="str">
        <x:f>IF($B49="","",IF(OR(NOT(ISNUMBER(F49)),NOT(ISNUMBER(J49))),"待填",IF(F49=0,"不适用",J49/F49)))</x:f>
      </x:c>
    </x:row>
    <x:row r="50" ht="48" customHeight="1">
      <x:c r="A50" s="2"/>
      <x:c r="B50" s="24"/>
      <x:c r="C50" s="28"/>
      <x:c r="D50" s="28"/>
      <x:c r="E50" s="28"/>
      <x:c r="F50" s="48"/>
      <x:c r="G50" s="40"/>
      <x:c r="H50" s="40"/>
      <x:c r="I50" s="52" t="str">
        <x:f>IF($B50="","",IF(OR(NOT(ISNUMBER(G50)),NOT(ISNUMBER(H50))),"待填",IF(G50=0,"不适用",H50/G50)))</x:f>
      </x:c>
      <x:c r="J50" s="48"/>
      <x:c r="K50" s="36" t="str">
        <x:f>IF($B50="","",IF(OR(NOT(ISNUMBER(G50))),"待填",RANK(G50,$G$12:$G$71,0)))</x:f>
      </x:c>
      <x:c r="L50" s="52" t="str">
        <x:f>IF($B50="","",IF(OR(NOT(ISNUMBER(F50)),NOT(ISNUMBER(J50))),"待填",IF(F50=0,"不适用",J50/F50)))</x:f>
      </x:c>
    </x:row>
    <x:row r="51" ht="48" customHeight="1">
      <x:c r="A51" s="2"/>
      <x:c r="B51" s="24"/>
      <x:c r="C51" s="28"/>
      <x:c r="D51" s="28"/>
      <x:c r="E51" s="28"/>
      <x:c r="F51" s="48"/>
      <x:c r="G51" s="40"/>
      <x:c r="H51" s="40"/>
      <x:c r="I51" s="52" t="str">
        <x:f>IF($B51="","",IF(OR(NOT(ISNUMBER(G51)),NOT(ISNUMBER(H51))),"待填",IF(G51=0,"不适用",H51/G51)))</x:f>
      </x:c>
      <x:c r="J51" s="48"/>
      <x:c r="K51" s="36" t="str">
        <x:f>IF($B51="","",IF(OR(NOT(ISNUMBER(G51))),"待填",RANK(G51,$G$12:$G$71,0)))</x:f>
      </x:c>
      <x:c r="L51" s="52" t="str">
        <x:f>IF($B51="","",IF(OR(NOT(ISNUMBER(F51)),NOT(ISNUMBER(J51))),"待填",IF(F51=0,"不适用",J51/F51)))</x:f>
      </x:c>
    </x:row>
    <x:row r="52" ht="48" customHeight="1">
      <x:c r="A52" s="2"/>
      <x:c r="B52" s="24"/>
      <x:c r="C52" s="28"/>
      <x:c r="D52" s="28"/>
      <x:c r="E52" s="28"/>
      <x:c r="F52" s="48"/>
      <x:c r="G52" s="40"/>
      <x:c r="H52" s="40"/>
      <x:c r="I52" s="52" t="str">
        <x:f>IF($B52="","",IF(OR(NOT(ISNUMBER(G52)),NOT(ISNUMBER(H52))),"待填",IF(G52=0,"不适用",H52/G52)))</x:f>
      </x:c>
      <x:c r="J52" s="48"/>
      <x:c r="K52" s="36" t="str">
        <x:f>IF($B52="","",IF(OR(NOT(ISNUMBER(G52))),"待填",RANK(G52,$G$12:$G$71,0)))</x:f>
      </x:c>
      <x:c r="L52" s="52" t="str">
        <x:f>IF($B52="","",IF(OR(NOT(ISNUMBER(F52)),NOT(ISNUMBER(J52))),"待填",IF(F52=0,"不适用",J52/F52)))</x:f>
      </x:c>
    </x:row>
    <x:row r="53" ht="48" customHeight="1">
      <x:c r="A53" s="2"/>
      <x:c r="B53" s="24"/>
      <x:c r="C53" s="28"/>
      <x:c r="D53" s="28"/>
      <x:c r="E53" s="28"/>
      <x:c r="F53" s="48"/>
      <x:c r="G53" s="40"/>
      <x:c r="H53" s="40"/>
      <x:c r="I53" s="52" t="str">
        <x:f>IF($B53="","",IF(OR(NOT(ISNUMBER(G53)),NOT(ISNUMBER(H53))),"待填",IF(G53=0,"不适用",H53/G53)))</x:f>
      </x:c>
      <x:c r="J53" s="48"/>
      <x:c r="K53" s="36" t="str">
        <x:f>IF($B53="","",IF(OR(NOT(ISNUMBER(G53))),"待填",RANK(G53,$G$12:$G$71,0)))</x:f>
      </x:c>
      <x:c r="L53" s="52" t="str">
        <x:f>IF($B53="","",IF(OR(NOT(ISNUMBER(F53)),NOT(ISNUMBER(J53))),"待填",IF(F53=0,"不适用",J53/F53)))</x:f>
      </x:c>
    </x:row>
    <x:row r="54" ht="48" customHeight="1">
      <x:c r="A54" s="2"/>
      <x:c r="B54" s="24"/>
      <x:c r="C54" s="28"/>
      <x:c r="D54" s="28"/>
      <x:c r="E54" s="28"/>
      <x:c r="F54" s="48"/>
      <x:c r="G54" s="40"/>
      <x:c r="H54" s="40"/>
      <x:c r="I54" s="52" t="str">
        <x:f>IF($B54="","",IF(OR(NOT(ISNUMBER(G54)),NOT(ISNUMBER(H54))),"待填",IF(G54=0,"不适用",H54/G54)))</x:f>
      </x:c>
      <x:c r="J54" s="48"/>
      <x:c r="K54" s="36" t="str">
        <x:f>IF($B54="","",IF(OR(NOT(ISNUMBER(G54))),"待填",RANK(G54,$G$12:$G$71,0)))</x:f>
      </x:c>
      <x:c r="L54" s="52" t="str">
        <x:f>IF($B54="","",IF(OR(NOT(ISNUMBER(F54)),NOT(ISNUMBER(J54))),"待填",IF(F54=0,"不适用",J54/F54)))</x:f>
      </x:c>
    </x:row>
    <x:row r="55" ht="48" customHeight="1">
      <x:c r="A55" s="2"/>
      <x:c r="B55" s="24"/>
      <x:c r="C55" s="28"/>
      <x:c r="D55" s="28"/>
      <x:c r="E55" s="28"/>
      <x:c r="F55" s="48"/>
      <x:c r="G55" s="40"/>
      <x:c r="H55" s="40"/>
      <x:c r="I55" s="52" t="str">
        <x:f>IF($B55="","",IF(OR(NOT(ISNUMBER(G55)),NOT(ISNUMBER(H55))),"待填",IF(G55=0,"不适用",H55/G55)))</x:f>
      </x:c>
      <x:c r="J55" s="48"/>
      <x:c r="K55" s="36" t="str">
        <x:f>IF($B55="","",IF(OR(NOT(ISNUMBER(G55))),"待填",RANK(G55,$G$12:$G$71,0)))</x:f>
      </x:c>
      <x:c r="L55" s="52" t="str">
        <x:f>IF($B55="","",IF(OR(NOT(ISNUMBER(F55)),NOT(ISNUMBER(J55))),"待填",IF(F55=0,"不适用",J55/F55)))</x:f>
      </x:c>
    </x:row>
    <x:row r="56" ht="48" customHeight="1">
      <x:c r="A56" s="2"/>
      <x:c r="B56" s="24"/>
      <x:c r="C56" s="28"/>
      <x:c r="D56" s="28"/>
      <x:c r="E56" s="28"/>
      <x:c r="F56" s="48"/>
      <x:c r="G56" s="40"/>
      <x:c r="H56" s="40"/>
      <x:c r="I56" s="52" t="str">
        <x:f>IF($B56="","",IF(OR(NOT(ISNUMBER(G56)),NOT(ISNUMBER(H56))),"待填",IF(G56=0,"不适用",H56/G56)))</x:f>
      </x:c>
      <x:c r="J56" s="48"/>
      <x:c r="K56" s="36" t="str">
        <x:f>IF($B56="","",IF(OR(NOT(ISNUMBER(G56))),"待填",RANK(G56,$G$12:$G$71,0)))</x:f>
      </x:c>
      <x:c r="L56" s="52" t="str">
        <x:f>IF($B56="","",IF(OR(NOT(ISNUMBER(F56)),NOT(ISNUMBER(J56))),"待填",IF(F56=0,"不适用",J56/F56)))</x:f>
      </x:c>
    </x:row>
    <x:row r="57" ht="48" customHeight="1">
      <x:c r="A57" s="2"/>
      <x:c r="B57" s="24"/>
      <x:c r="C57" s="28"/>
      <x:c r="D57" s="28"/>
      <x:c r="E57" s="28"/>
      <x:c r="F57" s="48"/>
      <x:c r="G57" s="40"/>
      <x:c r="H57" s="40"/>
      <x:c r="I57" s="52" t="str">
        <x:f>IF($B57="","",IF(OR(NOT(ISNUMBER(G57)),NOT(ISNUMBER(H57))),"待填",IF(G57=0,"不适用",H57/G57)))</x:f>
      </x:c>
      <x:c r="J57" s="48"/>
      <x:c r="K57" s="36" t="str">
        <x:f>IF($B57="","",IF(OR(NOT(ISNUMBER(G57))),"待填",RANK(G57,$G$12:$G$71,0)))</x:f>
      </x:c>
      <x:c r="L57" s="52" t="str">
        <x:f>IF($B57="","",IF(OR(NOT(ISNUMBER(F57)),NOT(ISNUMBER(J57))),"待填",IF(F57=0,"不适用",J57/F57)))</x:f>
      </x:c>
    </x:row>
    <x:row r="58" ht="48" customHeight="1">
      <x:c r="A58" s="2"/>
      <x:c r="B58" s="24"/>
      <x:c r="C58" s="28"/>
      <x:c r="D58" s="28"/>
      <x:c r="E58" s="28"/>
      <x:c r="F58" s="48"/>
      <x:c r="G58" s="40"/>
      <x:c r="H58" s="40"/>
      <x:c r="I58" s="52" t="str">
        <x:f>IF($B58="","",IF(OR(NOT(ISNUMBER(G58)),NOT(ISNUMBER(H58))),"待填",IF(G58=0,"不适用",H58/G58)))</x:f>
      </x:c>
      <x:c r="J58" s="48"/>
      <x:c r="K58" s="36" t="str">
        <x:f>IF($B58="","",IF(OR(NOT(ISNUMBER(G58))),"待填",RANK(G58,$G$12:$G$71,0)))</x:f>
      </x:c>
      <x:c r="L58" s="52" t="str">
        <x:f>IF($B58="","",IF(OR(NOT(ISNUMBER(F58)),NOT(ISNUMBER(J58))),"待填",IF(F58=0,"不适用",J58/F58)))</x:f>
      </x:c>
    </x:row>
    <x:row r="59" ht="48" customHeight="1">
      <x:c r="A59" s="2"/>
      <x:c r="B59" s="24"/>
      <x:c r="C59" s="28"/>
      <x:c r="D59" s="28"/>
      <x:c r="E59" s="28"/>
      <x:c r="F59" s="48"/>
      <x:c r="G59" s="40"/>
      <x:c r="H59" s="40"/>
      <x:c r="I59" s="52" t="str">
        <x:f>IF($B59="","",IF(OR(NOT(ISNUMBER(G59)),NOT(ISNUMBER(H59))),"待填",IF(G59=0,"不适用",H59/G59)))</x:f>
      </x:c>
      <x:c r="J59" s="48"/>
      <x:c r="K59" s="36" t="str">
        <x:f>IF($B59="","",IF(OR(NOT(ISNUMBER(G59))),"待填",RANK(G59,$G$12:$G$71,0)))</x:f>
      </x:c>
      <x:c r="L59" s="52" t="str">
        <x:f>IF($B59="","",IF(OR(NOT(ISNUMBER(F59)),NOT(ISNUMBER(J59))),"待填",IF(F59=0,"不适用",J59/F59)))</x:f>
      </x:c>
    </x:row>
    <x:row r="60" ht="48" customHeight="1">
      <x:c r="A60" s="2"/>
      <x:c r="B60" s="24"/>
      <x:c r="C60" s="28"/>
      <x:c r="D60" s="28"/>
      <x:c r="E60" s="28"/>
      <x:c r="F60" s="48"/>
      <x:c r="G60" s="40"/>
      <x:c r="H60" s="40"/>
      <x:c r="I60" s="52" t="str">
        <x:f>IF($B60="","",IF(OR(NOT(ISNUMBER(G60)),NOT(ISNUMBER(H60))),"待填",IF(G60=0,"不适用",H60/G60)))</x:f>
      </x:c>
      <x:c r="J60" s="48"/>
      <x:c r="K60" s="36" t="str">
        <x:f>IF($B60="","",IF(OR(NOT(ISNUMBER(G60))),"待填",RANK(G60,$G$12:$G$71,0)))</x:f>
      </x:c>
      <x:c r="L60" s="52" t="str">
        <x:f>IF($B60="","",IF(OR(NOT(ISNUMBER(F60)),NOT(ISNUMBER(J60))),"待填",IF(F60=0,"不适用",J60/F60)))</x:f>
      </x:c>
    </x:row>
    <x:row r="61" ht="48" customHeight="1">
      <x:c r="A61" s="2"/>
      <x:c r="B61" s="24"/>
      <x:c r="C61" s="28"/>
      <x:c r="D61" s="28"/>
      <x:c r="E61" s="28"/>
      <x:c r="F61" s="48"/>
      <x:c r="G61" s="40"/>
      <x:c r="H61" s="40"/>
      <x:c r="I61" s="52" t="str">
        <x:f>IF($B61="","",IF(OR(NOT(ISNUMBER(G61)),NOT(ISNUMBER(H61))),"待填",IF(G61=0,"不适用",H61/G61)))</x:f>
      </x:c>
      <x:c r="J61" s="48"/>
      <x:c r="K61" s="36" t="str">
        <x:f>IF($B61="","",IF(OR(NOT(ISNUMBER(G61))),"待填",RANK(G61,$G$12:$G$71,0)))</x:f>
      </x:c>
      <x:c r="L61" s="52" t="str">
        <x:f>IF($B61="","",IF(OR(NOT(ISNUMBER(F61)),NOT(ISNUMBER(J61))),"待填",IF(F61=0,"不适用",J61/F61)))</x:f>
      </x:c>
    </x:row>
    <x:row r="62" ht="48" customHeight="1">
      <x:c r="A62" s="2"/>
      <x:c r="B62" s="24"/>
      <x:c r="C62" s="28"/>
      <x:c r="D62" s="28"/>
      <x:c r="E62" s="28"/>
      <x:c r="F62" s="48"/>
      <x:c r="G62" s="40"/>
      <x:c r="H62" s="40"/>
      <x:c r="I62" s="52" t="str">
        <x:f>IF($B62="","",IF(OR(NOT(ISNUMBER(G62)),NOT(ISNUMBER(H62))),"待填",IF(G62=0,"不适用",H62/G62)))</x:f>
      </x:c>
      <x:c r="J62" s="48"/>
      <x:c r="K62" s="36" t="str">
        <x:f>IF($B62="","",IF(OR(NOT(ISNUMBER(G62))),"待填",RANK(G62,$G$12:$G$71,0)))</x:f>
      </x:c>
      <x:c r="L62" s="52" t="str">
        <x:f>IF($B62="","",IF(OR(NOT(ISNUMBER(F62)),NOT(ISNUMBER(J62))),"待填",IF(F62=0,"不适用",J62/F62)))</x:f>
      </x:c>
    </x:row>
    <x:row r="63" ht="48" customHeight="1">
      <x:c r="A63" s="2"/>
      <x:c r="B63" s="24"/>
      <x:c r="C63" s="28"/>
      <x:c r="D63" s="28"/>
      <x:c r="E63" s="28"/>
      <x:c r="F63" s="48"/>
      <x:c r="G63" s="40"/>
      <x:c r="H63" s="40"/>
      <x:c r="I63" s="52" t="str">
        <x:f>IF($B63="","",IF(OR(NOT(ISNUMBER(G63)),NOT(ISNUMBER(H63))),"待填",IF(G63=0,"不适用",H63/G63)))</x:f>
      </x:c>
      <x:c r="J63" s="48"/>
      <x:c r="K63" s="36" t="str">
        <x:f>IF($B63="","",IF(OR(NOT(ISNUMBER(G63))),"待填",RANK(G63,$G$12:$G$71,0)))</x:f>
      </x:c>
      <x:c r="L63" s="52" t="str">
        <x:f>IF($B63="","",IF(OR(NOT(ISNUMBER(F63)),NOT(ISNUMBER(J63))),"待填",IF(F63=0,"不适用",J63/F63)))</x:f>
      </x:c>
    </x:row>
    <x:row r="64" ht="48" customHeight="1">
      <x:c r="A64" s="2"/>
      <x:c r="B64" s="24"/>
      <x:c r="C64" s="28"/>
      <x:c r="D64" s="28"/>
      <x:c r="E64" s="28"/>
      <x:c r="F64" s="48"/>
      <x:c r="G64" s="40"/>
      <x:c r="H64" s="40"/>
      <x:c r="I64" s="52" t="str">
        <x:f>IF($B64="","",IF(OR(NOT(ISNUMBER(G64)),NOT(ISNUMBER(H64))),"待填",IF(G64=0,"不适用",H64/G64)))</x:f>
      </x:c>
      <x:c r="J64" s="48"/>
      <x:c r="K64" s="36" t="str">
        <x:f>IF($B64="","",IF(OR(NOT(ISNUMBER(G64))),"待填",RANK(G64,$G$12:$G$71,0)))</x:f>
      </x:c>
      <x:c r="L64" s="52" t="str">
        <x:f>IF($B64="","",IF(OR(NOT(ISNUMBER(F64)),NOT(ISNUMBER(J64))),"待填",IF(F64=0,"不适用",J64/F64)))</x:f>
      </x:c>
    </x:row>
    <x:row r="65" ht="48" customHeight="1">
      <x:c r="A65" s="2"/>
      <x:c r="B65" s="24"/>
      <x:c r="C65" s="28"/>
      <x:c r="D65" s="28"/>
      <x:c r="E65" s="28"/>
      <x:c r="F65" s="48"/>
      <x:c r="G65" s="40"/>
      <x:c r="H65" s="40"/>
      <x:c r="I65" s="52" t="str">
        <x:f>IF($B65="","",IF(OR(NOT(ISNUMBER(G65)),NOT(ISNUMBER(H65))),"待填",IF(G65=0,"不适用",H65/G65)))</x:f>
      </x:c>
      <x:c r="J65" s="48"/>
      <x:c r="K65" s="36" t="str">
        <x:f>IF($B65="","",IF(OR(NOT(ISNUMBER(G65))),"待填",RANK(G65,$G$12:$G$71,0)))</x:f>
      </x:c>
      <x:c r="L65" s="52" t="str">
        <x:f>IF($B65="","",IF(OR(NOT(ISNUMBER(F65)),NOT(ISNUMBER(J65))),"待填",IF(F65=0,"不适用",J65/F65)))</x:f>
      </x:c>
    </x:row>
    <x:row r="66" ht="48" customHeight="1">
      <x:c r="A66" s="2"/>
      <x:c r="B66" s="24"/>
      <x:c r="C66" s="28"/>
      <x:c r="D66" s="28"/>
      <x:c r="E66" s="28"/>
      <x:c r="F66" s="48"/>
      <x:c r="G66" s="40"/>
      <x:c r="H66" s="40"/>
      <x:c r="I66" s="52" t="str">
        <x:f>IF($B66="","",IF(OR(NOT(ISNUMBER(G66)),NOT(ISNUMBER(H66))),"待填",IF(G66=0,"不适用",H66/G66)))</x:f>
      </x:c>
      <x:c r="J66" s="48"/>
      <x:c r="K66" s="36" t="str">
        <x:f>IF($B66="","",IF(OR(NOT(ISNUMBER(G66))),"待填",RANK(G66,$G$12:$G$71,0)))</x:f>
      </x:c>
      <x:c r="L66" s="52" t="str">
        <x:f>IF($B66="","",IF(OR(NOT(ISNUMBER(F66)),NOT(ISNUMBER(J66))),"待填",IF(F66=0,"不适用",J66/F66)))</x:f>
      </x:c>
    </x:row>
    <x:row r="67" ht="48" customHeight="1">
      <x:c r="A67" s="2"/>
      <x:c r="B67" s="24"/>
      <x:c r="C67" s="28"/>
      <x:c r="D67" s="28"/>
      <x:c r="E67" s="28"/>
      <x:c r="F67" s="48"/>
      <x:c r="G67" s="40"/>
      <x:c r="H67" s="40"/>
      <x:c r="I67" s="52" t="str">
        <x:f>IF($B67="","",IF(OR(NOT(ISNUMBER(G67)),NOT(ISNUMBER(H67))),"待填",IF(G67=0,"不适用",H67/G67)))</x:f>
      </x:c>
      <x:c r="J67" s="48"/>
      <x:c r="K67" s="36" t="str">
        <x:f>IF($B67="","",IF(OR(NOT(ISNUMBER(G67))),"待填",RANK(G67,$G$12:$G$71,0)))</x:f>
      </x:c>
      <x:c r="L67" s="52" t="str">
        <x:f>IF($B67="","",IF(OR(NOT(ISNUMBER(F67)),NOT(ISNUMBER(J67))),"待填",IF(F67=0,"不适用",J67/F67)))</x:f>
      </x:c>
    </x:row>
    <x:row r="68" ht="48" customHeight="1">
      <x:c r="A68" s="2"/>
      <x:c r="B68" s="24"/>
      <x:c r="C68" s="28"/>
      <x:c r="D68" s="28"/>
      <x:c r="E68" s="28"/>
      <x:c r="F68" s="48"/>
      <x:c r="G68" s="40"/>
      <x:c r="H68" s="40"/>
      <x:c r="I68" s="52" t="str">
        <x:f>IF($B68="","",IF(OR(NOT(ISNUMBER(G68)),NOT(ISNUMBER(H68))),"待填",IF(G68=0,"不适用",H68/G68)))</x:f>
      </x:c>
      <x:c r="J68" s="48"/>
      <x:c r="K68" s="36" t="str">
        <x:f>IF($B68="","",IF(OR(NOT(ISNUMBER(G68))),"待填",RANK(G68,$G$12:$G$71,0)))</x:f>
      </x:c>
      <x:c r="L68" s="52" t="str">
        <x:f>IF($B68="","",IF(OR(NOT(ISNUMBER(F68)),NOT(ISNUMBER(J68))),"待填",IF(F68=0,"不适用",J68/F68)))</x:f>
      </x:c>
    </x:row>
    <x:row r="69" ht="48" customHeight="1">
      <x:c r="A69" s="2"/>
      <x:c r="B69" s="24"/>
      <x:c r="C69" s="28"/>
      <x:c r="D69" s="28"/>
      <x:c r="E69" s="28"/>
      <x:c r="F69" s="48"/>
      <x:c r="G69" s="40"/>
      <x:c r="H69" s="40"/>
      <x:c r="I69" s="52" t="str">
        <x:f>IF($B69="","",IF(OR(NOT(ISNUMBER(G69)),NOT(ISNUMBER(H69))),"待填",IF(G69=0,"不适用",H69/G69)))</x:f>
      </x:c>
      <x:c r="J69" s="48"/>
      <x:c r="K69" s="36" t="str">
        <x:f>IF($B69="","",IF(OR(NOT(ISNUMBER(G69))),"待填",RANK(G69,$G$12:$G$71,0)))</x:f>
      </x:c>
      <x:c r="L69" s="52" t="str">
        <x:f>IF($B69="","",IF(OR(NOT(ISNUMBER(F69)),NOT(ISNUMBER(J69))),"待填",IF(F69=0,"不适用",J69/F69)))</x:f>
      </x:c>
    </x:row>
    <x:row r="70" ht="48" customHeight="1">
      <x:c r="A70" s="2"/>
      <x:c r="B70" s="24"/>
      <x:c r="C70" s="28"/>
      <x:c r="D70" s="28"/>
      <x:c r="E70" s="28"/>
      <x:c r="F70" s="48"/>
      <x:c r="G70" s="40"/>
      <x:c r="H70" s="40"/>
      <x:c r="I70" s="52" t="str">
        <x:f>IF($B70="","",IF(OR(NOT(ISNUMBER(G70)),NOT(ISNUMBER(H70))),"待填",IF(G70=0,"不适用",H70/G70)))</x:f>
      </x:c>
      <x:c r="J70" s="48"/>
      <x:c r="K70" s="36" t="str">
        <x:f>IF($B70="","",IF(OR(NOT(ISNUMBER(G70))),"待填",RANK(G70,$G$12:$G$71,0)))</x:f>
      </x:c>
      <x:c r="L70" s="52" t="str">
        <x:f>IF($B70="","",IF(OR(NOT(ISNUMBER(F70)),NOT(ISNUMBER(J70))),"待填",IF(F70=0,"不适用",J70/F70)))</x:f>
      </x:c>
    </x:row>
    <x:row r="71" ht="48" customHeight="1">
      <x:c r="A71" s="2"/>
      <x:c r="B71" s="24"/>
      <x:c r="C71" s="28"/>
      <x:c r="D71" s="28"/>
      <x:c r="E71" s="28"/>
      <x:c r="F71" s="48"/>
      <x:c r="G71" s="40"/>
      <x:c r="H71" s="40"/>
      <x:c r="I71" s="52" t="str">
        <x:f>IF($B71="","",IF(OR(NOT(ISNUMBER(G71)),NOT(ISNUMBER(H71))),"待填",IF(G71=0,"不适用",H71/G71)))</x:f>
      </x:c>
      <x:c r="J71" s="48"/>
      <x:c r="K71" s="36" t="str">
        <x:f>IF($B71="","",IF(OR(NOT(ISNUMBER(G71))),"待填",RANK(G71,$G$12:$G$71,0)))</x:f>
      </x:c>
      <x:c r="L71" s="52" t="str">
        <x:f>IF($B71="","",IF(OR(NOT(ISNUMBER(F71)),NOT(ISNUMBER(J71))),"待填",IF(F71=0,"不适用",J71/F71)))</x:f>
      </x:c>
    </x:row>
  </x:sheetData>
  <x:conditionalFormatting sqref="G4:G4">
    <x:cfRule type="cellIs" dxfId="71" priority="1" operator="greaterThan">
      <x:formula>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f694960d21184ea3"/>
  </x:tableParts>
</x:worksheet>
</file>

<file path=xl/worksheets/sheet32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会议纪要模板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6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1-31-001</x:v>
      </x:c>
      <x:c r="C12" s="28" t="str">
        <x:v>确认本周目标</x:v>
      </x:c>
      <x:c r="D12" s="28" t="str">
        <x:v>对照资料完成核对</x:v>
      </x:c>
      <x:c r="E12" s="28" t="str">
        <x:v>陈禾</x:v>
      </x:c>
      <x:c r="F12" s="32" t="n">
        <x:v>46273</x:v>
      </x:c>
      <x:c r="G12" s="28" t="str">
        <x:v>已完成</x:v>
      </x:c>
      <x:c r="H12" s="28" t="str">
        <x:v>已确认</x:v>
      </x:c>
      <x:c r="I12" s="63" t="str">
        <x:f>IF($B12="","",IF(AND(G12="已完成",H12="已确认"),"已办结","待办结"))</x:f>
        <x:v>已办结</x:v>
      </x:c>
      <x:c r="J12" s="36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1-31-002</x:v>
      </x:c>
      <x:c r="C13" s="28" t="str">
        <x:v>复核逾期回款</x:v>
      </x:c>
      <x:c r="D13" s="28" t="str">
        <x:v>补齐材料后再提交</x:v>
      </x:c>
      <x:c r="E13" s="28" t="str">
        <x:v>许宁</x:v>
      </x:c>
      <x:c r="F13" s="32" t="n">
        <x:v>46275</x:v>
      </x:c>
      <x:c r="G13" s="28" t="str">
        <x:v>已完成</x:v>
      </x:c>
      <x:c r="H13" s="28" t="str">
        <x:v>待确认</x:v>
      </x:c>
      <x:c r="I13" s="63" t="str">
        <x:f>IF($B13="","",IF(AND(G13="已完成",H13="已确认"),"已办结","待办结"))</x:f>
        <x:v>待办结</x:v>
      </x:c>
      <x:c r="J13" s="36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1-31-003</x:v>
      </x:c>
      <x:c r="C14" s="28" t="str">
        <x:v>确认资料负责人</x:v>
      </x:c>
      <x:c r="D14" s="28" t="str">
        <x:v>保留办理结果记录</x:v>
      </x:c>
      <x:c r="E14" s="28" t="str">
        <x:v>宋安</x:v>
      </x:c>
      <x:c r="F14" s="32" t="n">
        <x:v>46277</x:v>
      </x:c>
      <x:c r="G14" s="28" t="str">
        <x:v>进行中</x:v>
      </x:c>
      <x:c r="H14" s="28" t="str">
        <x:v>待确认</x:v>
      </x:c>
      <x:c r="I14" s="63" t="str">
        <x:f>IF($B14="","",IF(AND(G14="已完成",H14="已确认"),"已办结","待办结"))</x:f>
        <x:v>待办结</x:v>
      </x:c>
      <x:c r="J14" s="36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1-31-004</x:v>
      </x:c>
      <x:c r="C15" s="28" t="str">
        <x:v>安排原型评审</x:v>
      </x:c>
      <x:c r="D15" s="28" t="str">
        <x:v>对照资料完成核对</x:v>
      </x:c>
      <x:c r="E15" s="28" t="str">
        <x:v>沈青</x:v>
      </x:c>
      <x:c r="F15" s="32" t="n">
        <x:v>46279</x:v>
      </x:c>
      <x:c r="G15" s="28" t="str">
        <x:v>未开始</x:v>
      </x:c>
      <x:c r="H15" s="28" t="str">
        <x:v>待确认</x:v>
      </x:c>
      <x:c r="I15" s="63" t="str">
        <x:f>IF($B15="","",IF(AND(G15="已完成",H15="已确认"),"已办结","待办结"))</x:f>
        <x:v>待办结</x:v>
      </x:c>
      <x:c r="J15" s="36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1-31-005</x:v>
      </x:c>
      <x:c r="C16" s="28" t="str">
        <x:v>记录变更影响</x:v>
      </x:c>
      <x:c r="D16" s="28" t="str">
        <x:v>补齐材料后再提交</x:v>
      </x:c>
      <x:c r="E16" s="28" t="str">
        <x:v>苏言</x:v>
      </x:c>
      <x:c r="F16" s="32" t="n">
        <x:v>46281</x:v>
      </x:c>
      <x:c r="G16" s="28" t="str">
        <x:v>已完成</x:v>
      </x:c>
      <x:c r="H16" s="28" t="str">
        <x:v>已确认</x:v>
      </x:c>
      <x:c r="I16" s="63" t="str">
        <x:f>IF($B16="","",IF(AND(G16="已完成",H16="已确认"),"已办结","待办结"))</x:f>
        <x:v>已办结</x:v>
      </x:c>
      <x:c r="J16" s="36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1-31-006</x:v>
      </x:c>
      <x:c r="C17" s="28" t="str">
        <x:v>确认下次会议</x:v>
      </x:c>
      <x:c r="D17" s="28" t="str">
        <x:v>保留办理结果记录</x:v>
      </x:c>
      <x:c r="E17" s="28" t="str">
        <x:v>叶川</x:v>
      </x:c>
      <x:c r="F17" s="32" t="n">
        <x:v>46283</x:v>
      </x:c>
      <x:c r="G17" s="28" t="str">
        <x:v>已完成</x:v>
      </x:c>
      <x:c r="H17" s="28" t="str">
        <x:v>待确认</x:v>
      </x:c>
      <x:c r="I17" s="63" t="str">
        <x:f>IF($B17="","",IF(AND(G17="已完成",H17="已确认"),"已办结","待办结"))</x:f>
        <x:v>待办结</x:v>
      </x:c>
      <x:c r="J17" s="36" t="n">
        <x:f>IF($B17="","",IF(OR(NOT(ISNUMBER(F17))),"待填",IF(I17="已办结",0,MAX(0,$C$4-F17))))</x:f>
        <x:v>0</x:v>
      </x:c>
    </x:row>
    <x:row r="18" ht="48" customHeight="1">
      <x:c r="A18" s="2"/>
      <x:c r="B18" s="24"/>
      <x:c r="C18" s="28"/>
      <x:c r="D18" s="28"/>
      <x:c r="E18" s="28"/>
      <x:c r="F18" s="32"/>
      <x:c r="G18" s="28"/>
      <x:c r="H18" s="28"/>
      <x:c r="I18" s="63" t="str">
        <x:f>IF($B18="","",IF(AND(G18="已完成",H18="已确认"),"已办结","待办结"))</x:f>
      </x:c>
      <x:c r="J18" s="36" t="str">
        <x:f>IF($B18="","",IF(OR(NOT(ISNUMBER(F18))),"待填",IF(I18="已办结",0,MAX(0,$C$4-F18))))</x:f>
      </x:c>
    </x:row>
    <x:row r="19" ht="48" customHeight="1">
      <x:c r="A19" s="2"/>
      <x:c r="B19" s="24"/>
      <x:c r="C19" s="28"/>
      <x:c r="D19" s="28"/>
      <x:c r="E19" s="28"/>
      <x:c r="F19" s="32"/>
      <x:c r="G19" s="28"/>
      <x:c r="H19" s="28"/>
      <x:c r="I19" s="63" t="str">
        <x:f>IF($B19="","",IF(AND(G19="已完成",H19="已确认"),"已办结","待办结"))</x:f>
      </x:c>
      <x:c r="J19" s="36" t="str">
        <x:f>IF($B19="","",IF(OR(NOT(ISNUMBER(F19))),"待填",IF(I19="已办结",0,MAX(0,$C$4-F19))))</x:f>
      </x:c>
    </x:row>
    <x:row r="20" ht="48" customHeight="1">
      <x:c r="A20" s="2"/>
      <x:c r="B20" s="24"/>
      <x:c r="C20" s="28"/>
      <x:c r="D20" s="28"/>
      <x:c r="E20" s="28"/>
      <x:c r="F20" s="32"/>
      <x:c r="G20" s="28"/>
      <x:c r="H20" s="28"/>
      <x:c r="I20" s="63" t="str">
        <x:f>IF($B20="","",IF(AND(G20="已完成",H20="已确认"),"已办结","待办结"))</x:f>
      </x:c>
      <x:c r="J20" s="36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63" t="str">
        <x:f>IF($B21="","",IF(AND(G21="已完成",H21="已确认"),"已办结","待办结"))</x:f>
      </x:c>
      <x:c r="J21" s="36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63" t="str">
        <x:f>IF($B22="","",IF(AND(G22="已完成",H22="已确认"),"已办结","待办结"))</x:f>
      </x:c>
      <x:c r="J22" s="36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63" t="str">
        <x:f>IF($B23="","",IF(AND(G23="已完成",H23="已确认"),"已办结","待办结"))</x:f>
      </x:c>
      <x:c r="J23" s="36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63" t="str">
        <x:f>IF($B24="","",IF(AND(G24="已完成",H24="已确认"),"已办结","待办结"))</x:f>
      </x:c>
      <x:c r="J24" s="36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63" t="str">
        <x:f>IF($B25="","",IF(AND(G25="已完成",H25="已确认"),"已办结","待办结"))</x:f>
      </x:c>
      <x:c r="J25" s="36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63" t="str">
        <x:f>IF($B26="","",IF(AND(G26="已完成",H26="已确认"),"已办结","待办结"))</x:f>
      </x:c>
      <x:c r="J26" s="36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63" t="str">
        <x:f>IF($B27="","",IF(AND(G27="已完成",H27="已确认"),"已办结","待办结"))</x:f>
      </x:c>
      <x:c r="J27" s="36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63" t="str">
        <x:f>IF($B28="","",IF(AND(G28="已完成",H28="已确认"),"已办结","待办结"))</x:f>
      </x:c>
      <x:c r="J28" s="36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63" t="str">
        <x:f>IF($B29="","",IF(AND(G29="已完成",H29="已确认"),"已办结","待办结"))</x:f>
      </x:c>
      <x:c r="J29" s="36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63" t="str">
        <x:f>IF($B30="","",IF(AND(G30="已完成",H30="已确认"),"已办结","待办结"))</x:f>
      </x:c>
      <x:c r="J30" s="36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63" t="str">
        <x:f>IF($B31="","",IF(AND(G31="已完成",H31="已确认"),"已办结","待办结"))</x:f>
      </x:c>
      <x:c r="J31" s="36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63" t="str">
        <x:f>IF($B32="","",IF(AND(G32="已完成",H32="已确认"),"已办结","待办结"))</x:f>
      </x:c>
      <x:c r="J32" s="36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63" t="str">
        <x:f>IF($B33="","",IF(AND(G33="已完成",H33="已确认"),"已办结","待办结"))</x:f>
      </x:c>
      <x:c r="J33" s="36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63" t="str">
        <x:f>IF($B34="","",IF(AND(G34="已完成",H34="已确认"),"已办结","待办结"))</x:f>
      </x:c>
      <x:c r="J34" s="36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63" t="str">
        <x:f>IF($B35="","",IF(AND(G35="已完成",H35="已确认"),"已办结","待办结"))</x:f>
      </x:c>
      <x:c r="J35" s="36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63" t="str">
        <x:f>IF($B36="","",IF(AND(G36="已完成",H36="已确认"),"已办结","待办结"))</x:f>
      </x:c>
      <x:c r="J36" s="36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63" t="str">
        <x:f>IF($B37="","",IF(AND(G37="已完成",H37="已确认"),"已办结","待办结"))</x:f>
      </x:c>
      <x:c r="J37" s="36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63" t="str">
        <x:f>IF($B38="","",IF(AND(G38="已完成",H38="已确认"),"已办结","待办结"))</x:f>
      </x:c>
      <x:c r="J38" s="36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63" t="str">
        <x:f>IF($B39="","",IF(AND(G39="已完成",H39="已确认"),"已办结","待办结"))</x:f>
      </x:c>
      <x:c r="J39" s="36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63" t="str">
        <x:f>IF($B40="","",IF(AND(G40="已完成",H40="已确认"),"已办结","待办结"))</x:f>
      </x:c>
      <x:c r="J40" s="36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63" t="str">
        <x:f>IF($B41="","",IF(AND(G41="已完成",H41="已确认"),"已办结","待办结"))</x:f>
      </x:c>
      <x:c r="J41" s="36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63" t="str">
        <x:f>IF($B42="","",IF(AND(G42="已完成",H42="已确认"),"已办结","待办结"))</x:f>
      </x:c>
      <x:c r="J42" s="36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63" t="str">
        <x:f>IF($B43="","",IF(AND(G43="已完成",H43="已确认"),"已办结","待办结"))</x:f>
      </x:c>
      <x:c r="J43" s="36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63" t="str">
        <x:f>IF($B44="","",IF(AND(G44="已完成",H44="已确认"),"已办结","待办结"))</x:f>
      </x:c>
      <x:c r="J44" s="36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63" t="str">
        <x:f>IF($B45="","",IF(AND(G45="已完成",H45="已确认"),"已办结","待办结"))</x:f>
      </x:c>
      <x:c r="J45" s="36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63" t="str">
        <x:f>IF($B46="","",IF(AND(G46="已完成",H46="已确认"),"已办结","待办结"))</x:f>
      </x:c>
      <x:c r="J46" s="36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63" t="str">
        <x:f>IF($B47="","",IF(AND(G47="已完成",H47="已确认"),"已办结","待办结"))</x:f>
      </x:c>
      <x:c r="J47" s="36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63" t="str">
        <x:f>IF($B48="","",IF(AND(G48="已完成",H48="已确认"),"已办结","待办结"))</x:f>
      </x:c>
      <x:c r="J48" s="36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63" t="str">
        <x:f>IF($B49="","",IF(AND(G49="已完成",H49="已确认"),"已办结","待办结"))</x:f>
      </x:c>
      <x:c r="J49" s="36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63" t="str">
        <x:f>IF($B50="","",IF(AND(G50="已完成",H50="已确认"),"已办结","待办结"))</x:f>
      </x:c>
      <x:c r="J50" s="36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63" t="str">
        <x:f>IF($B51="","",IF(AND(G51="已完成",H51="已确认"),"已办结","待办结"))</x:f>
      </x:c>
      <x:c r="J51" s="36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63" t="str">
        <x:f>IF($B52="","",IF(AND(G52="已完成",H52="已确认"),"已办结","待办结"))</x:f>
      </x:c>
      <x:c r="J52" s="36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63" t="str">
        <x:f>IF($B53="","",IF(AND(G53="已完成",H53="已确认"),"已办结","待办结"))</x:f>
      </x:c>
      <x:c r="J53" s="36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63" t="str">
        <x:f>IF($B54="","",IF(AND(G54="已完成",H54="已确认"),"已办结","待办结"))</x:f>
      </x:c>
      <x:c r="J54" s="36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63" t="str">
        <x:f>IF($B55="","",IF(AND(G55="已完成",H55="已确认"),"已办结","待办结"))</x:f>
      </x:c>
      <x:c r="J55" s="36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63" t="str">
        <x:f>IF($B56="","",IF(AND(G56="已完成",H56="已确认"),"已办结","待办结"))</x:f>
      </x:c>
      <x:c r="J56" s="36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63" t="str">
        <x:f>IF($B57="","",IF(AND(G57="已完成",H57="已确认"),"已办结","待办结"))</x:f>
      </x:c>
      <x:c r="J57" s="36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63" t="str">
        <x:f>IF($B58="","",IF(AND(G58="已完成",H58="已确认"),"已办结","待办结"))</x:f>
      </x:c>
      <x:c r="J58" s="36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63" t="str">
        <x:f>IF($B59="","",IF(AND(G59="已完成",H59="已确认"),"已办结","待办结"))</x:f>
      </x:c>
      <x:c r="J59" s="36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63" t="str">
        <x:f>IF($B60="","",IF(AND(G60="已完成",H60="已确认"),"已办结","待办结"))</x:f>
      </x:c>
      <x:c r="J60" s="36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63" t="str">
        <x:f>IF($B61="","",IF(AND(G61="已完成",H61="已确认"),"已办结","待办结"))</x:f>
      </x:c>
      <x:c r="J61" s="36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63" t="str">
        <x:f>IF($B62="","",IF(AND(G62="已完成",H62="已确认"),"已办结","待办结"))</x:f>
      </x:c>
      <x:c r="J62" s="36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63" t="str">
        <x:f>IF($B63="","",IF(AND(G63="已完成",H63="已确认"),"已办结","待办结"))</x:f>
      </x:c>
      <x:c r="J63" s="36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63" t="str">
        <x:f>IF($B64="","",IF(AND(G64="已完成",H64="已确认"),"已办结","待办结"))</x:f>
      </x:c>
      <x:c r="J64" s="36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63" t="str">
        <x:f>IF($B65="","",IF(AND(G65="已完成",H65="已确认"),"已办结","待办结"))</x:f>
      </x:c>
      <x:c r="J65" s="36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63" t="str">
        <x:f>IF($B66="","",IF(AND(G66="已完成",H66="已确认"),"已办结","待办结"))</x:f>
      </x:c>
      <x:c r="J66" s="36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63" t="str">
        <x:f>IF($B67="","",IF(AND(G67="已完成",H67="已确认"),"已办结","待办结"))</x:f>
      </x:c>
      <x:c r="J67" s="36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63" t="str">
        <x:f>IF($B68="","",IF(AND(G68="已完成",H68="已确认"),"已办结","待办结"))</x:f>
      </x:c>
      <x:c r="J68" s="36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63" t="str">
        <x:f>IF($B69="","",IF(AND(G69="已完成",H69="已确认"),"已办结","待办结"))</x:f>
      </x:c>
      <x:c r="J69" s="36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63" t="str">
        <x:f>IF($B70="","",IF(AND(G70="已完成",H70="已确认"),"已办结","待办结"))</x:f>
      </x:c>
      <x:c r="J70" s="36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63" t="str">
        <x:f>IF($B71="","",IF(AND(G71="已完成",H71="已确认"),"已办结","待办结"))</x:f>
      </x:c>
      <x:c r="J71" s="36" t="str">
        <x:f>IF($B71="","",IF(OR(NOT(ISNUMBER(F71))),"待填",IF(I71="已办结",0,MAX(0,$C$4-F71))))</x:f>
      </x:c>
    </x:row>
  </x:sheetData>
  <x:conditionalFormatting sqref="G12:G71">
    <x:cfRule type="containsText" dxfId="72" priority="1" operator="containsText" text="逾期"/>
    <x:cfRule type="containsText" dxfId="73" priority="2" operator="containsText" text="待"/>
  </x:conditionalFormatting>
  <x:conditionalFormatting sqref="H12:H71">
    <x:cfRule type="containsText" dxfId="74" priority="3" operator="containsText" text="逾期"/>
    <x:cfRule type="containsText" dxfId="75" priority="4" operator="containsText" text="待"/>
  </x:conditionalFormatting>
  <x:conditionalFormatting sqref="I12:I71">
    <x:cfRule type="containsText" dxfId="76" priority="5" operator="containsText" text="逾期"/>
    <x:cfRule type="containsText" dxfId="77" priority="6" operator="containsText" text="待"/>
  </x:conditionalFormatting>
  <x:conditionalFormatting sqref="J12:J71">
    <x:cfRule type="cellIs" dxfId="78" priority="7" operator="greaterThan">
      <x:formula>0</x:formula>
    </x:cfRule>
  </x:conditionalFormatting>
  <x:conditionalFormatting sqref="G4:G4">
    <x:cfRule type="cellIs" dxfId="79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18e99ce3008424a"/>
  </x:tableParts>
</x:worksheet>
</file>

<file path=xl/worksheets/sheet33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入职交接清单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1-32-001</x:v>
      </x:c>
      <x:c r="C12" s="28" t="str">
        <x:v>基础资料确认</x:v>
      </x:c>
      <x:c r="D12" s="28" t="str">
        <x:v>对照资料完成核对</x:v>
      </x:c>
      <x:c r="E12" s="28" t="str">
        <x:v>陈禾</x:v>
      </x:c>
      <x:c r="F12" s="32" t="n">
        <x:v>46273</x:v>
      </x:c>
      <x:c r="G12" s="28" t="str">
        <x:v>已完成</x:v>
      </x:c>
      <x:c r="H12" s="28" t="str">
        <x:v>已确认</x:v>
      </x:c>
      <x:c r="I12" s="63" t="str">
        <x:f>IF($B12="","",IF(AND(G12="已完成",H12="已确认"),"已办结","待办结"))</x:f>
        <x:v>已办结</x:v>
      </x:c>
      <x:c r="J12" s="36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1-32-002</x:v>
      </x:c>
      <x:c r="C13" s="28" t="str">
        <x:v>工位与设备领取</x:v>
      </x:c>
      <x:c r="D13" s="28" t="str">
        <x:v>补齐材料后再提交</x:v>
      </x:c>
      <x:c r="E13" s="28" t="str">
        <x:v>许宁</x:v>
      </x:c>
      <x:c r="F13" s="32" t="n">
        <x:v>46275</x:v>
      </x:c>
      <x:c r="G13" s="28" t="str">
        <x:v>已完成</x:v>
      </x:c>
      <x:c r="H13" s="28" t="str">
        <x:v>待确认</x:v>
      </x:c>
      <x:c r="I13" s="63" t="str">
        <x:f>IF($B13="","",IF(AND(G13="已完成",H13="已确认"),"已办结","待办结"))</x:f>
        <x:v>待办结</x:v>
      </x:c>
      <x:c r="J13" s="36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1-32-003</x:v>
      </x:c>
      <x:c r="C14" s="28" t="str">
        <x:v>企业邮箱开通</x:v>
      </x:c>
      <x:c r="D14" s="28" t="str">
        <x:v>保留办理结果记录</x:v>
      </x:c>
      <x:c r="E14" s="28" t="str">
        <x:v>宋安</x:v>
      </x:c>
      <x:c r="F14" s="32" t="n">
        <x:v>46277</x:v>
      </x:c>
      <x:c r="G14" s="28" t="str">
        <x:v>进行中</x:v>
      </x:c>
      <x:c r="H14" s="28" t="str">
        <x:v>待确认</x:v>
      </x:c>
      <x:c r="I14" s="63" t="str">
        <x:f>IF($B14="","",IF(AND(G14="已完成",H14="已确认"),"已办结","待办结"))</x:f>
        <x:v>待办结</x:v>
      </x:c>
      <x:c r="J14" s="36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1-32-004</x:v>
      </x:c>
      <x:c r="C15" s="28" t="str">
        <x:v>业务系统权限确认</x:v>
      </x:c>
      <x:c r="D15" s="28" t="str">
        <x:v>对照资料完成核对</x:v>
      </x:c>
      <x:c r="E15" s="28" t="str">
        <x:v>沈青</x:v>
      </x:c>
      <x:c r="F15" s="32" t="n">
        <x:v>46279</x:v>
      </x:c>
      <x:c r="G15" s="28" t="str">
        <x:v>未开始</x:v>
      </x:c>
      <x:c r="H15" s="28" t="str">
        <x:v>待确认</x:v>
      </x:c>
      <x:c r="I15" s="63" t="str">
        <x:f>IF($B15="","",IF(AND(G15="已完成",H15="已确认"),"已办结","待办结"))</x:f>
        <x:v>待办结</x:v>
      </x:c>
      <x:c r="J15" s="36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1-32-005</x:v>
      </x:c>
      <x:c r="C16" s="28" t="str">
        <x:v>岗位SOP培训</x:v>
      </x:c>
      <x:c r="D16" s="28" t="str">
        <x:v>补齐材料后再提交</x:v>
      </x:c>
      <x:c r="E16" s="28" t="str">
        <x:v>苏言</x:v>
      </x:c>
      <x:c r="F16" s="32" t="n">
        <x:v>46281</x:v>
      </x:c>
      <x:c r="G16" s="28" t="str">
        <x:v>已完成</x:v>
      </x:c>
      <x:c r="H16" s="28" t="str">
        <x:v>已确认</x:v>
      </x:c>
      <x:c r="I16" s="63" t="str">
        <x:f>IF($B16="","",IF(AND(G16="已完成",H16="已确认"),"已办结","待办结"))</x:f>
        <x:v>已办结</x:v>
      </x:c>
      <x:c r="J16" s="36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1-32-006</x:v>
      </x:c>
      <x:c r="C17" s="28" t="str">
        <x:v>试用期目标确认</x:v>
      </x:c>
      <x:c r="D17" s="28" t="str">
        <x:v>保留办理结果记录</x:v>
      </x:c>
      <x:c r="E17" s="28" t="str">
        <x:v>叶川</x:v>
      </x:c>
      <x:c r="F17" s="32" t="n">
        <x:v>46283</x:v>
      </x:c>
      <x:c r="G17" s="28" t="str">
        <x:v>已完成</x:v>
      </x:c>
      <x:c r="H17" s="28" t="str">
        <x:v>待确认</x:v>
      </x:c>
      <x:c r="I17" s="63" t="str">
        <x:f>IF($B17="","",IF(AND(G17="已完成",H17="已确认"),"已办结","待办结"))</x:f>
        <x:v>待办结</x:v>
      </x:c>
      <x:c r="J17" s="36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1-32-007</x:v>
      </x:c>
      <x:c r="C18" s="28" t="str">
        <x:v>7日回访</x:v>
      </x:c>
      <x:c r="D18" s="28" t="str">
        <x:v>对照资料完成核对</x:v>
      </x:c>
      <x:c r="E18" s="28" t="str">
        <x:v>林晨</x:v>
      </x:c>
      <x:c r="F18" s="32" t="n">
        <x:v>46285</x:v>
      </x:c>
      <x:c r="G18" s="28" t="str">
        <x:v>进行中</x:v>
      </x:c>
      <x:c r="H18" s="28" t="str">
        <x:v>待确认</x:v>
      </x:c>
      <x:c r="I18" s="63" t="str">
        <x:f>IF($B18="","",IF(AND(G18="已完成",H18="已确认"),"已办结","待办结"))</x:f>
        <x:v>待办结</x:v>
      </x:c>
      <x:c r="J18" s="36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1-32-008</x:v>
      </x:c>
      <x:c r="C19" s="28" t="str">
        <x:v>负责人签收</x:v>
      </x:c>
      <x:c r="D19" s="28" t="str">
        <x:v>补齐材料后再提交</x:v>
      </x:c>
      <x:c r="E19" s="28" t="str">
        <x:v>周悦</x:v>
      </x:c>
      <x:c r="F19" s="32" t="n">
        <x:v>46287</x:v>
      </x:c>
      <x:c r="G19" s="28" t="str">
        <x:v>未开始</x:v>
      </x:c>
      <x:c r="H19" s="28" t="str">
        <x:v>待确认</x:v>
      </x:c>
      <x:c r="I19" s="63" t="str">
        <x:f>IF($B19="","",IF(AND(G19="已完成",H19="已确认"),"已办结","待办结"))</x:f>
        <x:v>待办结</x:v>
      </x:c>
      <x:c r="J19" s="36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2"/>
      <x:c r="G20" s="28"/>
      <x:c r="H20" s="28"/>
      <x:c r="I20" s="63" t="str">
        <x:f>IF($B20="","",IF(AND(G20="已完成",H20="已确认"),"已办结","待办结"))</x:f>
      </x:c>
      <x:c r="J20" s="36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63" t="str">
        <x:f>IF($B21="","",IF(AND(G21="已完成",H21="已确认"),"已办结","待办结"))</x:f>
      </x:c>
      <x:c r="J21" s="36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63" t="str">
        <x:f>IF($B22="","",IF(AND(G22="已完成",H22="已确认"),"已办结","待办结"))</x:f>
      </x:c>
      <x:c r="J22" s="36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63" t="str">
        <x:f>IF($B23="","",IF(AND(G23="已完成",H23="已确认"),"已办结","待办结"))</x:f>
      </x:c>
      <x:c r="J23" s="36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63" t="str">
        <x:f>IF($B24="","",IF(AND(G24="已完成",H24="已确认"),"已办结","待办结"))</x:f>
      </x:c>
      <x:c r="J24" s="36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63" t="str">
        <x:f>IF($B25="","",IF(AND(G25="已完成",H25="已确认"),"已办结","待办结"))</x:f>
      </x:c>
      <x:c r="J25" s="36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63" t="str">
        <x:f>IF($B26="","",IF(AND(G26="已完成",H26="已确认"),"已办结","待办结"))</x:f>
      </x:c>
      <x:c r="J26" s="36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63" t="str">
        <x:f>IF($B27="","",IF(AND(G27="已完成",H27="已确认"),"已办结","待办结"))</x:f>
      </x:c>
      <x:c r="J27" s="36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63" t="str">
        <x:f>IF($B28="","",IF(AND(G28="已完成",H28="已确认"),"已办结","待办结"))</x:f>
      </x:c>
      <x:c r="J28" s="36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63" t="str">
        <x:f>IF($B29="","",IF(AND(G29="已完成",H29="已确认"),"已办结","待办结"))</x:f>
      </x:c>
      <x:c r="J29" s="36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63" t="str">
        <x:f>IF($B30="","",IF(AND(G30="已完成",H30="已确认"),"已办结","待办结"))</x:f>
      </x:c>
      <x:c r="J30" s="36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63" t="str">
        <x:f>IF($B31="","",IF(AND(G31="已完成",H31="已确认"),"已办结","待办结"))</x:f>
      </x:c>
      <x:c r="J31" s="36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63" t="str">
        <x:f>IF($B32="","",IF(AND(G32="已完成",H32="已确认"),"已办结","待办结"))</x:f>
      </x:c>
      <x:c r="J32" s="36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63" t="str">
        <x:f>IF($B33="","",IF(AND(G33="已完成",H33="已确认"),"已办结","待办结"))</x:f>
      </x:c>
      <x:c r="J33" s="36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63" t="str">
        <x:f>IF($B34="","",IF(AND(G34="已完成",H34="已确认"),"已办结","待办结"))</x:f>
      </x:c>
      <x:c r="J34" s="36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63" t="str">
        <x:f>IF($B35="","",IF(AND(G35="已完成",H35="已确认"),"已办结","待办结"))</x:f>
      </x:c>
      <x:c r="J35" s="36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63" t="str">
        <x:f>IF($B36="","",IF(AND(G36="已完成",H36="已确认"),"已办结","待办结"))</x:f>
      </x:c>
      <x:c r="J36" s="36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63" t="str">
        <x:f>IF($B37="","",IF(AND(G37="已完成",H37="已确认"),"已办结","待办结"))</x:f>
      </x:c>
      <x:c r="J37" s="36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63" t="str">
        <x:f>IF($B38="","",IF(AND(G38="已完成",H38="已确认"),"已办结","待办结"))</x:f>
      </x:c>
      <x:c r="J38" s="36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63" t="str">
        <x:f>IF($B39="","",IF(AND(G39="已完成",H39="已确认"),"已办结","待办结"))</x:f>
      </x:c>
      <x:c r="J39" s="36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63" t="str">
        <x:f>IF($B40="","",IF(AND(G40="已完成",H40="已确认"),"已办结","待办结"))</x:f>
      </x:c>
      <x:c r="J40" s="36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63" t="str">
        <x:f>IF($B41="","",IF(AND(G41="已完成",H41="已确认"),"已办结","待办结"))</x:f>
      </x:c>
      <x:c r="J41" s="36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63" t="str">
        <x:f>IF($B42="","",IF(AND(G42="已完成",H42="已确认"),"已办结","待办结"))</x:f>
      </x:c>
      <x:c r="J42" s="36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63" t="str">
        <x:f>IF($B43="","",IF(AND(G43="已完成",H43="已确认"),"已办结","待办结"))</x:f>
      </x:c>
      <x:c r="J43" s="36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63" t="str">
        <x:f>IF($B44="","",IF(AND(G44="已完成",H44="已确认"),"已办结","待办结"))</x:f>
      </x:c>
      <x:c r="J44" s="36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63" t="str">
        <x:f>IF($B45="","",IF(AND(G45="已完成",H45="已确认"),"已办结","待办结"))</x:f>
      </x:c>
      <x:c r="J45" s="36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63" t="str">
        <x:f>IF($B46="","",IF(AND(G46="已完成",H46="已确认"),"已办结","待办结"))</x:f>
      </x:c>
      <x:c r="J46" s="36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63" t="str">
        <x:f>IF($B47="","",IF(AND(G47="已完成",H47="已确认"),"已办结","待办结"))</x:f>
      </x:c>
      <x:c r="J47" s="36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63" t="str">
        <x:f>IF($B48="","",IF(AND(G48="已完成",H48="已确认"),"已办结","待办结"))</x:f>
      </x:c>
      <x:c r="J48" s="36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63" t="str">
        <x:f>IF($B49="","",IF(AND(G49="已完成",H49="已确认"),"已办结","待办结"))</x:f>
      </x:c>
      <x:c r="J49" s="36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63" t="str">
        <x:f>IF($B50="","",IF(AND(G50="已完成",H50="已确认"),"已办结","待办结"))</x:f>
      </x:c>
      <x:c r="J50" s="36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63" t="str">
        <x:f>IF($B51="","",IF(AND(G51="已完成",H51="已确认"),"已办结","待办结"))</x:f>
      </x:c>
      <x:c r="J51" s="36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63" t="str">
        <x:f>IF($B52="","",IF(AND(G52="已完成",H52="已确认"),"已办结","待办结"))</x:f>
      </x:c>
      <x:c r="J52" s="36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63" t="str">
        <x:f>IF($B53="","",IF(AND(G53="已完成",H53="已确认"),"已办结","待办结"))</x:f>
      </x:c>
      <x:c r="J53" s="36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63" t="str">
        <x:f>IF($B54="","",IF(AND(G54="已完成",H54="已确认"),"已办结","待办结"))</x:f>
      </x:c>
      <x:c r="J54" s="36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63" t="str">
        <x:f>IF($B55="","",IF(AND(G55="已完成",H55="已确认"),"已办结","待办结"))</x:f>
      </x:c>
      <x:c r="J55" s="36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63" t="str">
        <x:f>IF($B56="","",IF(AND(G56="已完成",H56="已确认"),"已办结","待办结"))</x:f>
      </x:c>
      <x:c r="J56" s="36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63" t="str">
        <x:f>IF($B57="","",IF(AND(G57="已完成",H57="已确认"),"已办结","待办结"))</x:f>
      </x:c>
      <x:c r="J57" s="36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63" t="str">
        <x:f>IF($B58="","",IF(AND(G58="已完成",H58="已确认"),"已办结","待办结"))</x:f>
      </x:c>
      <x:c r="J58" s="36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63" t="str">
        <x:f>IF($B59="","",IF(AND(G59="已完成",H59="已确认"),"已办结","待办结"))</x:f>
      </x:c>
      <x:c r="J59" s="36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63" t="str">
        <x:f>IF($B60="","",IF(AND(G60="已完成",H60="已确认"),"已办结","待办结"))</x:f>
      </x:c>
      <x:c r="J60" s="36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63" t="str">
        <x:f>IF($B61="","",IF(AND(G61="已完成",H61="已确认"),"已办结","待办结"))</x:f>
      </x:c>
      <x:c r="J61" s="36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63" t="str">
        <x:f>IF($B62="","",IF(AND(G62="已完成",H62="已确认"),"已办结","待办结"))</x:f>
      </x:c>
      <x:c r="J62" s="36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63" t="str">
        <x:f>IF($B63="","",IF(AND(G63="已完成",H63="已确认"),"已办结","待办结"))</x:f>
      </x:c>
      <x:c r="J63" s="36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63" t="str">
        <x:f>IF($B64="","",IF(AND(G64="已完成",H64="已确认"),"已办结","待办结"))</x:f>
      </x:c>
      <x:c r="J64" s="36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63" t="str">
        <x:f>IF($B65="","",IF(AND(G65="已完成",H65="已确认"),"已办结","待办结"))</x:f>
      </x:c>
      <x:c r="J65" s="36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63" t="str">
        <x:f>IF($B66="","",IF(AND(G66="已完成",H66="已确认"),"已办结","待办结"))</x:f>
      </x:c>
      <x:c r="J66" s="36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63" t="str">
        <x:f>IF($B67="","",IF(AND(G67="已完成",H67="已确认"),"已办结","待办结"))</x:f>
      </x:c>
      <x:c r="J67" s="36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63" t="str">
        <x:f>IF($B68="","",IF(AND(G68="已完成",H68="已确认"),"已办结","待办结"))</x:f>
      </x:c>
      <x:c r="J68" s="36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63" t="str">
        <x:f>IF($B69="","",IF(AND(G69="已完成",H69="已确认"),"已办结","待办结"))</x:f>
      </x:c>
      <x:c r="J69" s="36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63" t="str">
        <x:f>IF($B70="","",IF(AND(G70="已完成",H70="已确认"),"已办结","待办结"))</x:f>
      </x:c>
      <x:c r="J70" s="36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63" t="str">
        <x:f>IF($B71="","",IF(AND(G71="已完成",H71="已确认"),"已办结","待办结"))</x:f>
      </x:c>
      <x:c r="J71" s="36" t="str">
        <x:f>IF($B71="","",IF(OR(NOT(ISNUMBER(F71))),"待填",IF(I71="已办结",0,MAX(0,$C$4-F71))))</x:f>
      </x:c>
    </x:row>
  </x:sheetData>
  <x:conditionalFormatting sqref="G12:G71">
    <x:cfRule type="containsText" dxfId="80" priority="1" operator="containsText" text="逾期"/>
    <x:cfRule type="containsText" dxfId="81" priority="2" operator="containsText" text="待"/>
  </x:conditionalFormatting>
  <x:conditionalFormatting sqref="H12:H71">
    <x:cfRule type="containsText" dxfId="82" priority="3" operator="containsText" text="逾期"/>
    <x:cfRule type="containsText" dxfId="83" priority="4" operator="containsText" text="待"/>
  </x:conditionalFormatting>
  <x:conditionalFormatting sqref="I12:I71">
    <x:cfRule type="containsText" dxfId="84" priority="5" operator="containsText" text="逾期"/>
    <x:cfRule type="containsText" dxfId="85" priority="6" operator="containsText" text="待"/>
  </x:conditionalFormatting>
  <x:conditionalFormatting sqref="J12:J71">
    <x:cfRule type="cellIs" dxfId="86" priority="7" operator="greaterThan">
      <x:formula>0</x:formula>
    </x:cfRule>
  </x:conditionalFormatting>
  <x:conditionalFormatting sqref="G4:G4">
    <x:cfRule type="cellIs" dxfId="87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9858546143f4d3d"/>
  </x:tableParts>
</x:worksheet>
</file>

<file path=xl/worksheets/sheet34.xml><?xml version="1.0" encoding="utf-8"?>
<x:worksheet xmlns:x="http://schemas.openxmlformats.org/spreadsheetml/2006/main">
  <x:sheetPr>
    <x:tabColor rgb="FF79533C"/>
  </x:sheetPr>
  <x:sheetViews>
    <x:sheetView showGridLines="0" workbookViewId="0">
      <x:pane xSplit="2" ySplit="11" topLeftCell="C12" activePane="bottomRight" state="frozen"/>
    </x:sheetView>
  </x:sheetViews>
  <x:sheetFormatPr defaultRowHeight="15"/>
  <x:cols>
    <x:col min="1" max="1" width="3" hidden="0" customWidth="1"/>
    <x:col min="2" max="2" width="16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</x:cols>
  <x:sheetData>
    <x:row r="1" ht="26" customHeight="1">
      <x:c r="A1" s="2"/>
      <x:c r="B1" s="2"/>
      <x:c r="C1" s="2"/>
      <x:c r="D1" s="2"/>
      <x:c r="E1" s="2"/>
      <x:c r="F1" s="2"/>
      <x:c r="G1" s="2"/>
      <x:c r="H1" s="2"/>
      <x:c r="I1" s="2"/>
      <x:c r="J1" s="2"/>
    </x:row>
    <x:row r="2" ht="34" customHeight="1">
      <x:c r="A2" s="2"/>
      <x:c r="B2" s="3" t="str">
        <x:v>离职交接清单</x:v>
      </x:c>
      <x:c r="C2" s="2"/>
      <x:c r="D2" s="2"/>
      <x:c r="E2" s="2"/>
      <x:c r="F2" s="2"/>
      <x:c r="G2" s="2"/>
      <x:c r="H2" s="2"/>
      <x:c r="I2" s="2"/>
      <x:c r="J2" s="2"/>
    </x:row>
    <x:row r="3" ht="26" customHeight="1">
      <x:c r="A3" s="2"/>
      <x:c r="B3" s="5" t="str">
        <x:v>GECAO 2026专业表格版，全部为模拟数据，请替换为自己的业务记录。</x:v>
      </x:c>
      <x:c r="C3" s="5"/>
      <x:c r="D3" s="5"/>
      <x:c r="E3" s="5"/>
      <x:c r="F3" s="5"/>
      <x:c r="G3" s="5"/>
      <x:c r="H3" s="5"/>
      <x:c r="I3" s="5"/>
      <x:c r="J3" s="5"/>
    </x:row>
    <x:row r="4" ht="26" customHeight="1">
      <x:c r="A4" s="2"/>
      <x:c r="B4" s="2" t="str">
        <x:v>统计日期</x:v>
      </x:c>
      <x:c r="C4" s="8" t="n">
        <x:v>46276</x:v>
      </x:c>
      <x:c r="D4" s="2"/>
      <x:c r="E4" s="2"/>
      <x:c r="F4" s="2" t="str">
        <x:v>待补输入结果</x:v>
      </x:c>
      <x:c r="G4" s="2" t="n">
        <x:f>COUNTIFS($I$12:$I$71,"待填")+COUNTIFS($J$12:$J$71,"待填")</x:f>
        <x:v>0</x:v>
      </x:c>
      <x:c r="H4" s="2"/>
      <x:c r="I4" s="2"/>
      <x:c r="J4" s="2"/>
    </x:row>
    <x:row r="5" ht="26" customHeight="1">
      <x:c r="A5" s="2"/>
      <x:c r="B5" s="9" t="str">
        <x:v>记录数</x:v>
      </x:c>
      <x:c r="C5" s="2"/>
      <x:c r="D5" s="2"/>
      <x:c r="E5" s="2"/>
      <x:c r="F5" s="9" t="str">
        <x:v>已办结</x:v>
      </x:c>
      <x:c r="G5" s="2"/>
      <x:c r="H5" s="2"/>
      <x:c r="I5" s="2"/>
      <x:c r="J5" s="9" t="str">
        <x:v>逾期未办结</x:v>
      </x:c>
    </x:row>
    <x:row r="6" ht="26" customHeight="1">
      <x:c r="A6" s="2"/>
      <x:c r="B6" s="10" t="n">
        <x:f>COUNTA($B$12:$B$71)</x:f>
        <x:v>8</x:v>
      </x:c>
      <x:c r="C6" s="2"/>
      <x:c r="D6" s="2"/>
      <x:c r="E6" s="2"/>
      <x:c r="F6" s="10" t="n">
        <x:f>COUNTIFS($I$12:$I$71,"已办结",$B$12:$B$71,"&lt;&gt;")</x:f>
        <x:v>2</x:v>
      </x:c>
      <x:c r="G6" s="2"/>
      <x:c r="H6" s="2"/>
      <x:c r="I6" s="2"/>
      <x:c r="J6" s="10" t="n">
        <x:f>COUNTIFS($J$12:$J$71,"&gt;0",$B$12:$B$71,"&lt;&gt;")</x:f>
        <x:v>1</x:v>
      </x:c>
    </x:row>
    <x:row r="7" ht="26" customHeight="1">
      <x:c r="A7" s="2"/>
      <x:c r="B7" s="2"/>
      <x:c r="C7" s="2"/>
      <x:c r="D7" s="2"/>
      <x:c r="E7" s="2"/>
      <x:c r="F7" s="2"/>
      <x:c r="G7" s="2"/>
      <x:c r="H7" s="2"/>
      <x:c r="I7" s="2"/>
      <x:c r="J7" s="2"/>
    </x:row>
    <x:row r="8" ht="26" customHeight="1">
      <x:c r="A8" s="2"/>
      <x:c r="B8" s="9" t="str">
        <x:v>浅黄为输入，浅绿为公式。预设60行；超出需扩展表格、公式与汇总范围。</x:v>
      </x:c>
      <x:c r="C8" s="9"/>
      <x:c r="D8" s="9"/>
      <x:c r="E8" s="9"/>
      <x:c r="F8" s="9"/>
      <x:c r="G8" s="9"/>
      <x:c r="H8" s="9"/>
      <x:c r="I8" s="9"/>
      <x:c r="J8" s="9"/>
    </x:row>
    <x:row r="9" ht="26" customHeight="1">
      <x:c r="A9" s="2"/>
      <x:c r="B9" s="9" t="str">
        <x:v>执行完成且确认状态为已确认，才计为已办结。示例事项按实际内部流程调整。</x:v>
      </x:c>
      <x:c r="C9" s="9"/>
      <x:c r="D9" s="9"/>
      <x:c r="E9" s="9"/>
      <x:c r="F9" s="9"/>
      <x:c r="G9" s="9"/>
      <x:c r="H9" s="9"/>
      <x:c r="I9" s="9"/>
      <x:c r="J9" s="9"/>
    </x:row>
    <x:row r="10" ht="26" customHeight="1">
      <x:c r="A10" s="2"/>
      <x:c r="B10" s="2"/>
      <x:c r="C10" s="2"/>
      <x:c r="D10" s="2"/>
      <x:c r="E10" s="2"/>
      <x:c r="F10" s="2"/>
      <x:c r="G10" s="2"/>
      <x:c r="H10" s="2"/>
      <x:c r="I10" s="2"/>
      <x:c r="J10" s="2"/>
    </x:row>
    <x:row r="11" ht="42" customHeight="1">
      <x:c r="A11" s="2"/>
      <x:c r="B11" s="19" t="str">
        <x:v>记录ID</x:v>
      </x:c>
      <x:c r="C11" s="20" t="str">
        <x:v>事项</x:v>
      </x:c>
      <x:c r="D11" s="20" t="str">
        <x:v>模拟执行说明</x:v>
      </x:c>
      <x:c r="E11" s="20" t="str">
        <x:v>负责人</x:v>
      </x:c>
      <x:c r="F11" s="20" t="str">
        <x:v>截止日期</x:v>
      </x:c>
      <x:c r="G11" s="20" t="str">
        <x:v>执行状态</x:v>
      </x:c>
      <x:c r="H11" s="20" t="str">
        <x:v>确认状态</x:v>
      </x:c>
      <x:c r="I11" s="20" t="str">
        <x:v>办理结果</x:v>
      </x:c>
      <x:c r="J11" s="21" t="str">
        <x:v>逾期天数</x:v>
      </x:c>
    </x:row>
    <x:row r="12" ht="48" customHeight="1">
      <x:c r="A12" s="2"/>
      <x:c r="B12" s="24" t="str">
        <x:v>1-33-001</x:v>
      </x:c>
      <x:c r="C12" s="28" t="str">
        <x:v>客户项目移交</x:v>
      </x:c>
      <x:c r="D12" s="28" t="str">
        <x:v>对照资料完成核对</x:v>
      </x:c>
      <x:c r="E12" s="28" t="str">
        <x:v>陈禾</x:v>
      </x:c>
      <x:c r="F12" s="32" t="n">
        <x:v>46273</x:v>
      </x:c>
      <x:c r="G12" s="28" t="str">
        <x:v>已完成</x:v>
      </x:c>
      <x:c r="H12" s="28" t="str">
        <x:v>已确认</x:v>
      </x:c>
      <x:c r="I12" s="63" t="str">
        <x:f>IF($B12="","",IF(AND(G12="已完成",H12="已确认"),"已办结","待办结"))</x:f>
        <x:v>已办结</x:v>
      </x:c>
      <x:c r="J12" s="36" t="n">
        <x:f>IF($B12="","",IF(OR(NOT(ISNUMBER(F12))),"待填",IF(I12="已办结",0,MAX(0,$C$4-F12))))</x:f>
        <x:v>0</x:v>
      </x:c>
    </x:row>
    <x:row r="13" ht="48" customHeight="1">
      <x:c r="A13" s="2"/>
      <x:c r="B13" s="24" t="str">
        <x:v>1-33-002</x:v>
      </x:c>
      <x:c r="C13" s="28" t="str">
        <x:v>报价合同核对</x:v>
      </x:c>
      <x:c r="D13" s="28" t="str">
        <x:v>补齐材料后再提交</x:v>
      </x:c>
      <x:c r="E13" s="28" t="str">
        <x:v>许宁</x:v>
      </x:c>
      <x:c r="F13" s="32" t="n">
        <x:v>46275</x:v>
      </x:c>
      <x:c r="G13" s="28" t="str">
        <x:v>已完成</x:v>
      </x:c>
      <x:c r="H13" s="28" t="str">
        <x:v>待确认</x:v>
      </x:c>
      <x:c r="I13" s="63" t="str">
        <x:f>IF($B13="","",IF(AND(G13="已完成",H13="已确认"),"已办结","待办结"))</x:f>
        <x:v>待办结</x:v>
      </x:c>
      <x:c r="J13" s="36" t="n">
        <x:f>IF($B13="","",IF(OR(NOT(ISNUMBER(F13))),"待填",IF(I13="已办结",0,MAX(0,$C$4-F13))))</x:f>
        <x:v>1</x:v>
      </x:c>
    </x:row>
    <x:row r="14" ht="48" customHeight="1">
      <x:c r="A14" s="2"/>
      <x:c r="B14" s="24" t="str">
        <x:v>1-33-003</x:v>
      </x:c>
      <x:c r="C14" s="28" t="str">
        <x:v>待回款事项移交</x:v>
      </x:c>
      <x:c r="D14" s="28" t="str">
        <x:v>保留办理结果记录</x:v>
      </x:c>
      <x:c r="E14" s="28" t="str">
        <x:v>宋安</x:v>
      </x:c>
      <x:c r="F14" s="32" t="n">
        <x:v>46277</x:v>
      </x:c>
      <x:c r="G14" s="28" t="str">
        <x:v>进行中</x:v>
      </x:c>
      <x:c r="H14" s="28" t="str">
        <x:v>待确认</x:v>
      </x:c>
      <x:c r="I14" s="63" t="str">
        <x:f>IF($B14="","",IF(AND(G14="已完成",H14="已确认"),"已办结","待办结"))</x:f>
        <x:v>待办结</x:v>
      </x:c>
      <x:c r="J14" s="36" t="n">
        <x:f>IF($B14="","",IF(OR(NOT(ISNUMBER(F14))),"待填",IF(I14="已办结",0,MAX(0,$C$4-F14))))</x:f>
        <x:v>0</x:v>
      </x:c>
    </x:row>
    <x:row r="15" ht="48" customHeight="1">
      <x:c r="A15" s="2"/>
      <x:c r="B15" s="24" t="str">
        <x:v>1-33-004</x:v>
      </x:c>
      <x:c r="C15" s="28" t="str">
        <x:v>文件归档</x:v>
      </x:c>
      <x:c r="D15" s="28" t="str">
        <x:v>对照资料完成核对</x:v>
      </x:c>
      <x:c r="E15" s="28" t="str">
        <x:v>沈青</x:v>
      </x:c>
      <x:c r="F15" s="32" t="n">
        <x:v>46279</x:v>
      </x:c>
      <x:c r="G15" s="28" t="str">
        <x:v>未开始</x:v>
      </x:c>
      <x:c r="H15" s="28" t="str">
        <x:v>待确认</x:v>
      </x:c>
      <x:c r="I15" s="63" t="str">
        <x:f>IF($B15="","",IF(AND(G15="已完成",H15="已确认"),"已办结","待办结"))</x:f>
        <x:v>待办结</x:v>
      </x:c>
      <x:c r="J15" s="36" t="n">
        <x:f>IF($B15="","",IF(OR(NOT(ISNUMBER(F15))),"待填",IF(I15="已办结",0,MAX(0,$C$4-F15))))</x:f>
        <x:v>0</x:v>
      </x:c>
    </x:row>
    <x:row r="16" ht="48" customHeight="1">
      <x:c r="A16" s="2"/>
      <x:c r="B16" s="24" t="str">
        <x:v>1-33-005</x:v>
      </x:c>
      <x:c r="C16" s="28" t="str">
        <x:v>账号权限回收</x:v>
      </x:c>
      <x:c r="D16" s="28" t="str">
        <x:v>补齐材料后再提交</x:v>
      </x:c>
      <x:c r="E16" s="28" t="str">
        <x:v>苏言</x:v>
      </x:c>
      <x:c r="F16" s="32" t="n">
        <x:v>46281</x:v>
      </x:c>
      <x:c r="G16" s="28" t="str">
        <x:v>已完成</x:v>
      </x:c>
      <x:c r="H16" s="28" t="str">
        <x:v>已确认</x:v>
      </x:c>
      <x:c r="I16" s="63" t="str">
        <x:f>IF($B16="","",IF(AND(G16="已完成",H16="已确认"),"已办结","待办结"))</x:f>
        <x:v>已办结</x:v>
      </x:c>
      <x:c r="J16" s="36" t="n">
        <x:f>IF($B16="","",IF(OR(NOT(ISNUMBER(F16))),"待填",IF(I16="已办结",0,MAX(0,$C$4-F16))))</x:f>
        <x:v>0</x:v>
      </x:c>
    </x:row>
    <x:row r="17" ht="48" customHeight="1">
      <x:c r="A17" s="2"/>
      <x:c r="B17" s="24" t="str">
        <x:v>1-33-006</x:v>
      </x:c>
      <x:c r="C17" s="28" t="str">
        <x:v>设备清点归还</x:v>
      </x:c>
      <x:c r="D17" s="28" t="str">
        <x:v>保留办理结果记录</x:v>
      </x:c>
      <x:c r="E17" s="28" t="str">
        <x:v>叶川</x:v>
      </x:c>
      <x:c r="F17" s="32" t="n">
        <x:v>46283</x:v>
      </x:c>
      <x:c r="G17" s="28" t="str">
        <x:v>已完成</x:v>
      </x:c>
      <x:c r="H17" s="28" t="str">
        <x:v>待确认</x:v>
      </x:c>
      <x:c r="I17" s="63" t="str">
        <x:f>IF($B17="","",IF(AND(G17="已完成",H17="已确认"),"已办结","待办结"))</x:f>
        <x:v>待办结</x:v>
      </x:c>
      <x:c r="J17" s="36" t="n">
        <x:f>IF($B17="","",IF(OR(NOT(ISNUMBER(F17))),"待填",IF(I17="已办结",0,MAX(0,$C$4-F17))))</x:f>
        <x:v>0</x:v>
      </x:c>
    </x:row>
    <x:row r="18" ht="48" customHeight="1">
      <x:c r="A18" s="2"/>
      <x:c r="B18" s="24" t="str">
        <x:v>1-33-007</x:v>
      </x:c>
      <x:c r="C18" s="28" t="str">
        <x:v>未完成任务转交</x:v>
      </x:c>
      <x:c r="D18" s="28" t="str">
        <x:v>对照资料完成核对</x:v>
      </x:c>
      <x:c r="E18" s="28" t="str">
        <x:v>林晨</x:v>
      </x:c>
      <x:c r="F18" s="32" t="n">
        <x:v>46285</x:v>
      </x:c>
      <x:c r="G18" s="28" t="str">
        <x:v>进行中</x:v>
      </x:c>
      <x:c r="H18" s="28" t="str">
        <x:v>待确认</x:v>
      </x:c>
      <x:c r="I18" s="63" t="str">
        <x:f>IF($B18="","",IF(AND(G18="已完成",H18="已确认"),"已办结","待办结"))</x:f>
        <x:v>待办结</x:v>
      </x:c>
      <x:c r="J18" s="36" t="n">
        <x:f>IF($B18="","",IF(OR(NOT(ISNUMBER(F18))),"待填",IF(I18="已办结",0,MAX(0,$C$4-F18))))</x:f>
        <x:v>0</x:v>
      </x:c>
    </x:row>
    <x:row r="19" ht="48" customHeight="1">
      <x:c r="A19" s="2"/>
      <x:c r="B19" s="24" t="str">
        <x:v>1-33-008</x:v>
      </x:c>
      <x:c r="C19" s="28" t="str">
        <x:v>双方最终确认</x:v>
      </x:c>
      <x:c r="D19" s="28" t="str">
        <x:v>补齐材料后再提交</x:v>
      </x:c>
      <x:c r="E19" s="28" t="str">
        <x:v>周悦</x:v>
      </x:c>
      <x:c r="F19" s="32" t="n">
        <x:v>46287</x:v>
      </x:c>
      <x:c r="G19" s="28" t="str">
        <x:v>未开始</x:v>
      </x:c>
      <x:c r="H19" s="28" t="str">
        <x:v>待确认</x:v>
      </x:c>
      <x:c r="I19" s="63" t="str">
        <x:f>IF($B19="","",IF(AND(G19="已完成",H19="已确认"),"已办结","待办结"))</x:f>
        <x:v>待办结</x:v>
      </x:c>
      <x:c r="J19" s="36" t="n">
        <x:f>IF($B19="","",IF(OR(NOT(ISNUMBER(F19))),"待填",IF(I19="已办结",0,MAX(0,$C$4-F19))))</x:f>
        <x:v>0</x:v>
      </x:c>
    </x:row>
    <x:row r="20" ht="48" customHeight="1">
      <x:c r="A20" s="2"/>
      <x:c r="B20" s="24"/>
      <x:c r="C20" s="28"/>
      <x:c r="D20" s="28"/>
      <x:c r="E20" s="28"/>
      <x:c r="F20" s="32"/>
      <x:c r="G20" s="28"/>
      <x:c r="H20" s="28"/>
      <x:c r="I20" s="63" t="str">
        <x:f>IF($B20="","",IF(AND(G20="已完成",H20="已确认"),"已办结","待办结"))</x:f>
      </x:c>
      <x:c r="J20" s="36" t="str">
        <x:f>IF($B20="","",IF(OR(NOT(ISNUMBER(F20))),"待填",IF(I20="已办结",0,MAX(0,$C$4-F20))))</x:f>
      </x:c>
    </x:row>
    <x:row r="21" ht="48" customHeight="1">
      <x:c r="A21" s="2"/>
      <x:c r="B21" s="24"/>
      <x:c r="C21" s="28"/>
      <x:c r="D21" s="28"/>
      <x:c r="E21" s="28"/>
      <x:c r="F21" s="32"/>
      <x:c r="G21" s="28"/>
      <x:c r="H21" s="28"/>
      <x:c r="I21" s="63" t="str">
        <x:f>IF($B21="","",IF(AND(G21="已完成",H21="已确认"),"已办结","待办结"))</x:f>
      </x:c>
      <x:c r="J21" s="36" t="str">
        <x:f>IF($B21="","",IF(OR(NOT(ISNUMBER(F21))),"待填",IF(I21="已办结",0,MAX(0,$C$4-F21))))</x:f>
      </x:c>
    </x:row>
    <x:row r="22" ht="48" customHeight="1">
      <x:c r="A22" s="2"/>
      <x:c r="B22" s="24"/>
      <x:c r="C22" s="28"/>
      <x:c r="D22" s="28"/>
      <x:c r="E22" s="28"/>
      <x:c r="F22" s="32"/>
      <x:c r="G22" s="28"/>
      <x:c r="H22" s="28"/>
      <x:c r="I22" s="63" t="str">
        <x:f>IF($B22="","",IF(AND(G22="已完成",H22="已确认"),"已办结","待办结"))</x:f>
      </x:c>
      <x:c r="J22" s="36" t="str">
        <x:f>IF($B22="","",IF(OR(NOT(ISNUMBER(F22))),"待填",IF(I22="已办结",0,MAX(0,$C$4-F22))))</x:f>
      </x:c>
    </x:row>
    <x:row r="23" ht="48" customHeight="1">
      <x:c r="A23" s="2"/>
      <x:c r="B23" s="24"/>
      <x:c r="C23" s="28"/>
      <x:c r="D23" s="28"/>
      <x:c r="E23" s="28"/>
      <x:c r="F23" s="32"/>
      <x:c r="G23" s="28"/>
      <x:c r="H23" s="28"/>
      <x:c r="I23" s="63" t="str">
        <x:f>IF($B23="","",IF(AND(G23="已完成",H23="已确认"),"已办结","待办结"))</x:f>
      </x:c>
      <x:c r="J23" s="36" t="str">
        <x:f>IF($B23="","",IF(OR(NOT(ISNUMBER(F23))),"待填",IF(I23="已办结",0,MAX(0,$C$4-F23))))</x:f>
      </x:c>
    </x:row>
    <x:row r="24" ht="48" customHeight="1">
      <x:c r="A24" s="2"/>
      <x:c r="B24" s="24"/>
      <x:c r="C24" s="28"/>
      <x:c r="D24" s="28"/>
      <x:c r="E24" s="28"/>
      <x:c r="F24" s="32"/>
      <x:c r="G24" s="28"/>
      <x:c r="H24" s="28"/>
      <x:c r="I24" s="63" t="str">
        <x:f>IF($B24="","",IF(AND(G24="已完成",H24="已确认"),"已办结","待办结"))</x:f>
      </x:c>
      <x:c r="J24" s="36" t="str">
        <x:f>IF($B24="","",IF(OR(NOT(ISNUMBER(F24))),"待填",IF(I24="已办结",0,MAX(0,$C$4-F24))))</x:f>
      </x:c>
    </x:row>
    <x:row r="25" ht="48" customHeight="1">
      <x:c r="A25" s="2"/>
      <x:c r="B25" s="24"/>
      <x:c r="C25" s="28"/>
      <x:c r="D25" s="28"/>
      <x:c r="E25" s="28"/>
      <x:c r="F25" s="32"/>
      <x:c r="G25" s="28"/>
      <x:c r="H25" s="28"/>
      <x:c r="I25" s="63" t="str">
        <x:f>IF($B25="","",IF(AND(G25="已完成",H25="已确认"),"已办结","待办结"))</x:f>
      </x:c>
      <x:c r="J25" s="36" t="str">
        <x:f>IF($B25="","",IF(OR(NOT(ISNUMBER(F25))),"待填",IF(I25="已办结",0,MAX(0,$C$4-F25))))</x:f>
      </x:c>
    </x:row>
    <x:row r="26" ht="48" customHeight="1">
      <x:c r="A26" s="2"/>
      <x:c r="B26" s="24"/>
      <x:c r="C26" s="28"/>
      <x:c r="D26" s="28"/>
      <x:c r="E26" s="28"/>
      <x:c r="F26" s="32"/>
      <x:c r="G26" s="28"/>
      <x:c r="H26" s="28"/>
      <x:c r="I26" s="63" t="str">
        <x:f>IF($B26="","",IF(AND(G26="已完成",H26="已确认"),"已办结","待办结"))</x:f>
      </x:c>
      <x:c r="J26" s="36" t="str">
        <x:f>IF($B26="","",IF(OR(NOT(ISNUMBER(F26))),"待填",IF(I26="已办结",0,MAX(0,$C$4-F26))))</x:f>
      </x:c>
    </x:row>
    <x:row r="27" ht="48" customHeight="1">
      <x:c r="A27" s="2"/>
      <x:c r="B27" s="24"/>
      <x:c r="C27" s="28"/>
      <x:c r="D27" s="28"/>
      <x:c r="E27" s="28"/>
      <x:c r="F27" s="32"/>
      <x:c r="G27" s="28"/>
      <x:c r="H27" s="28"/>
      <x:c r="I27" s="63" t="str">
        <x:f>IF($B27="","",IF(AND(G27="已完成",H27="已确认"),"已办结","待办结"))</x:f>
      </x:c>
      <x:c r="J27" s="36" t="str">
        <x:f>IF($B27="","",IF(OR(NOT(ISNUMBER(F27))),"待填",IF(I27="已办结",0,MAX(0,$C$4-F27))))</x:f>
      </x:c>
    </x:row>
    <x:row r="28" ht="48" customHeight="1">
      <x:c r="A28" s="2"/>
      <x:c r="B28" s="24"/>
      <x:c r="C28" s="28"/>
      <x:c r="D28" s="28"/>
      <x:c r="E28" s="28"/>
      <x:c r="F28" s="32"/>
      <x:c r="G28" s="28"/>
      <x:c r="H28" s="28"/>
      <x:c r="I28" s="63" t="str">
        <x:f>IF($B28="","",IF(AND(G28="已完成",H28="已确认"),"已办结","待办结"))</x:f>
      </x:c>
      <x:c r="J28" s="36" t="str">
        <x:f>IF($B28="","",IF(OR(NOT(ISNUMBER(F28))),"待填",IF(I28="已办结",0,MAX(0,$C$4-F28))))</x:f>
      </x:c>
    </x:row>
    <x:row r="29" ht="48" customHeight="1">
      <x:c r="A29" s="2"/>
      <x:c r="B29" s="24"/>
      <x:c r="C29" s="28"/>
      <x:c r="D29" s="28"/>
      <x:c r="E29" s="28"/>
      <x:c r="F29" s="32"/>
      <x:c r="G29" s="28"/>
      <x:c r="H29" s="28"/>
      <x:c r="I29" s="63" t="str">
        <x:f>IF($B29="","",IF(AND(G29="已完成",H29="已确认"),"已办结","待办结"))</x:f>
      </x:c>
      <x:c r="J29" s="36" t="str">
        <x:f>IF($B29="","",IF(OR(NOT(ISNUMBER(F29))),"待填",IF(I29="已办结",0,MAX(0,$C$4-F29))))</x:f>
      </x:c>
    </x:row>
    <x:row r="30" ht="48" customHeight="1">
      <x:c r="A30" s="2"/>
      <x:c r="B30" s="24"/>
      <x:c r="C30" s="28"/>
      <x:c r="D30" s="28"/>
      <x:c r="E30" s="28"/>
      <x:c r="F30" s="32"/>
      <x:c r="G30" s="28"/>
      <x:c r="H30" s="28"/>
      <x:c r="I30" s="63" t="str">
        <x:f>IF($B30="","",IF(AND(G30="已完成",H30="已确认"),"已办结","待办结"))</x:f>
      </x:c>
      <x:c r="J30" s="36" t="str">
        <x:f>IF($B30="","",IF(OR(NOT(ISNUMBER(F30))),"待填",IF(I30="已办结",0,MAX(0,$C$4-F30))))</x:f>
      </x:c>
    </x:row>
    <x:row r="31" ht="48" customHeight="1">
      <x:c r="A31" s="2"/>
      <x:c r="B31" s="24"/>
      <x:c r="C31" s="28"/>
      <x:c r="D31" s="28"/>
      <x:c r="E31" s="28"/>
      <x:c r="F31" s="32"/>
      <x:c r="G31" s="28"/>
      <x:c r="H31" s="28"/>
      <x:c r="I31" s="63" t="str">
        <x:f>IF($B31="","",IF(AND(G31="已完成",H31="已确认"),"已办结","待办结"))</x:f>
      </x:c>
      <x:c r="J31" s="36" t="str">
        <x:f>IF($B31="","",IF(OR(NOT(ISNUMBER(F31))),"待填",IF(I31="已办结",0,MAX(0,$C$4-F31))))</x:f>
      </x:c>
    </x:row>
    <x:row r="32" ht="48" customHeight="1">
      <x:c r="A32" s="2"/>
      <x:c r="B32" s="24"/>
      <x:c r="C32" s="28"/>
      <x:c r="D32" s="28"/>
      <x:c r="E32" s="28"/>
      <x:c r="F32" s="32"/>
      <x:c r="G32" s="28"/>
      <x:c r="H32" s="28"/>
      <x:c r="I32" s="63" t="str">
        <x:f>IF($B32="","",IF(AND(G32="已完成",H32="已确认"),"已办结","待办结"))</x:f>
      </x:c>
      <x:c r="J32" s="36" t="str">
        <x:f>IF($B32="","",IF(OR(NOT(ISNUMBER(F32))),"待填",IF(I32="已办结",0,MAX(0,$C$4-F32))))</x:f>
      </x:c>
    </x:row>
    <x:row r="33" ht="48" customHeight="1">
      <x:c r="A33" s="2"/>
      <x:c r="B33" s="24"/>
      <x:c r="C33" s="28"/>
      <x:c r="D33" s="28"/>
      <x:c r="E33" s="28"/>
      <x:c r="F33" s="32"/>
      <x:c r="G33" s="28"/>
      <x:c r="H33" s="28"/>
      <x:c r="I33" s="63" t="str">
        <x:f>IF($B33="","",IF(AND(G33="已完成",H33="已确认"),"已办结","待办结"))</x:f>
      </x:c>
      <x:c r="J33" s="36" t="str">
        <x:f>IF($B33="","",IF(OR(NOT(ISNUMBER(F33))),"待填",IF(I33="已办结",0,MAX(0,$C$4-F33))))</x:f>
      </x:c>
    </x:row>
    <x:row r="34" ht="48" customHeight="1">
      <x:c r="A34" s="2"/>
      <x:c r="B34" s="24"/>
      <x:c r="C34" s="28"/>
      <x:c r="D34" s="28"/>
      <x:c r="E34" s="28"/>
      <x:c r="F34" s="32"/>
      <x:c r="G34" s="28"/>
      <x:c r="H34" s="28"/>
      <x:c r="I34" s="63" t="str">
        <x:f>IF($B34="","",IF(AND(G34="已完成",H34="已确认"),"已办结","待办结"))</x:f>
      </x:c>
      <x:c r="J34" s="36" t="str">
        <x:f>IF($B34="","",IF(OR(NOT(ISNUMBER(F34))),"待填",IF(I34="已办结",0,MAX(0,$C$4-F34))))</x:f>
      </x:c>
    </x:row>
    <x:row r="35" ht="48" customHeight="1">
      <x:c r="A35" s="2"/>
      <x:c r="B35" s="24"/>
      <x:c r="C35" s="28"/>
      <x:c r="D35" s="28"/>
      <x:c r="E35" s="28"/>
      <x:c r="F35" s="32"/>
      <x:c r="G35" s="28"/>
      <x:c r="H35" s="28"/>
      <x:c r="I35" s="63" t="str">
        <x:f>IF($B35="","",IF(AND(G35="已完成",H35="已确认"),"已办结","待办结"))</x:f>
      </x:c>
      <x:c r="J35" s="36" t="str">
        <x:f>IF($B35="","",IF(OR(NOT(ISNUMBER(F35))),"待填",IF(I35="已办结",0,MAX(0,$C$4-F35))))</x:f>
      </x:c>
    </x:row>
    <x:row r="36" ht="48" customHeight="1">
      <x:c r="A36" s="2"/>
      <x:c r="B36" s="24"/>
      <x:c r="C36" s="28"/>
      <x:c r="D36" s="28"/>
      <x:c r="E36" s="28"/>
      <x:c r="F36" s="32"/>
      <x:c r="G36" s="28"/>
      <x:c r="H36" s="28"/>
      <x:c r="I36" s="63" t="str">
        <x:f>IF($B36="","",IF(AND(G36="已完成",H36="已确认"),"已办结","待办结"))</x:f>
      </x:c>
      <x:c r="J36" s="36" t="str">
        <x:f>IF($B36="","",IF(OR(NOT(ISNUMBER(F36))),"待填",IF(I36="已办结",0,MAX(0,$C$4-F36))))</x:f>
      </x:c>
    </x:row>
    <x:row r="37" ht="48" customHeight="1">
      <x:c r="A37" s="2"/>
      <x:c r="B37" s="24"/>
      <x:c r="C37" s="28"/>
      <x:c r="D37" s="28"/>
      <x:c r="E37" s="28"/>
      <x:c r="F37" s="32"/>
      <x:c r="G37" s="28"/>
      <x:c r="H37" s="28"/>
      <x:c r="I37" s="63" t="str">
        <x:f>IF($B37="","",IF(AND(G37="已完成",H37="已确认"),"已办结","待办结"))</x:f>
      </x:c>
      <x:c r="J37" s="36" t="str">
        <x:f>IF($B37="","",IF(OR(NOT(ISNUMBER(F37))),"待填",IF(I37="已办结",0,MAX(0,$C$4-F37))))</x:f>
      </x:c>
    </x:row>
    <x:row r="38" ht="48" customHeight="1">
      <x:c r="A38" s="2"/>
      <x:c r="B38" s="24"/>
      <x:c r="C38" s="28"/>
      <x:c r="D38" s="28"/>
      <x:c r="E38" s="28"/>
      <x:c r="F38" s="32"/>
      <x:c r="G38" s="28"/>
      <x:c r="H38" s="28"/>
      <x:c r="I38" s="63" t="str">
        <x:f>IF($B38="","",IF(AND(G38="已完成",H38="已确认"),"已办结","待办结"))</x:f>
      </x:c>
      <x:c r="J38" s="36" t="str">
        <x:f>IF($B38="","",IF(OR(NOT(ISNUMBER(F38))),"待填",IF(I38="已办结",0,MAX(0,$C$4-F38))))</x:f>
      </x:c>
    </x:row>
    <x:row r="39" ht="48" customHeight="1">
      <x:c r="A39" s="2"/>
      <x:c r="B39" s="24"/>
      <x:c r="C39" s="28"/>
      <x:c r="D39" s="28"/>
      <x:c r="E39" s="28"/>
      <x:c r="F39" s="32"/>
      <x:c r="G39" s="28"/>
      <x:c r="H39" s="28"/>
      <x:c r="I39" s="63" t="str">
        <x:f>IF($B39="","",IF(AND(G39="已完成",H39="已确认"),"已办结","待办结"))</x:f>
      </x:c>
      <x:c r="J39" s="36" t="str">
        <x:f>IF($B39="","",IF(OR(NOT(ISNUMBER(F39))),"待填",IF(I39="已办结",0,MAX(0,$C$4-F39))))</x:f>
      </x:c>
    </x:row>
    <x:row r="40" ht="48" customHeight="1">
      <x:c r="A40" s="2"/>
      <x:c r="B40" s="24"/>
      <x:c r="C40" s="28"/>
      <x:c r="D40" s="28"/>
      <x:c r="E40" s="28"/>
      <x:c r="F40" s="32"/>
      <x:c r="G40" s="28"/>
      <x:c r="H40" s="28"/>
      <x:c r="I40" s="63" t="str">
        <x:f>IF($B40="","",IF(AND(G40="已完成",H40="已确认"),"已办结","待办结"))</x:f>
      </x:c>
      <x:c r="J40" s="36" t="str">
        <x:f>IF($B40="","",IF(OR(NOT(ISNUMBER(F40))),"待填",IF(I40="已办结",0,MAX(0,$C$4-F40))))</x:f>
      </x:c>
    </x:row>
    <x:row r="41" ht="48" customHeight="1">
      <x:c r="A41" s="2"/>
      <x:c r="B41" s="24"/>
      <x:c r="C41" s="28"/>
      <x:c r="D41" s="28"/>
      <x:c r="E41" s="28"/>
      <x:c r="F41" s="32"/>
      <x:c r="G41" s="28"/>
      <x:c r="H41" s="28"/>
      <x:c r="I41" s="63" t="str">
        <x:f>IF($B41="","",IF(AND(G41="已完成",H41="已确认"),"已办结","待办结"))</x:f>
      </x:c>
      <x:c r="J41" s="36" t="str">
        <x:f>IF($B41="","",IF(OR(NOT(ISNUMBER(F41))),"待填",IF(I41="已办结",0,MAX(0,$C$4-F41))))</x:f>
      </x:c>
    </x:row>
    <x:row r="42" ht="48" customHeight="1">
      <x:c r="A42" s="2"/>
      <x:c r="B42" s="24"/>
      <x:c r="C42" s="28"/>
      <x:c r="D42" s="28"/>
      <x:c r="E42" s="28"/>
      <x:c r="F42" s="32"/>
      <x:c r="G42" s="28"/>
      <x:c r="H42" s="28"/>
      <x:c r="I42" s="63" t="str">
        <x:f>IF($B42="","",IF(AND(G42="已完成",H42="已确认"),"已办结","待办结"))</x:f>
      </x:c>
      <x:c r="J42" s="36" t="str">
        <x:f>IF($B42="","",IF(OR(NOT(ISNUMBER(F42))),"待填",IF(I42="已办结",0,MAX(0,$C$4-F42))))</x:f>
      </x:c>
    </x:row>
    <x:row r="43" ht="48" customHeight="1">
      <x:c r="A43" s="2"/>
      <x:c r="B43" s="24"/>
      <x:c r="C43" s="28"/>
      <x:c r="D43" s="28"/>
      <x:c r="E43" s="28"/>
      <x:c r="F43" s="32"/>
      <x:c r="G43" s="28"/>
      <x:c r="H43" s="28"/>
      <x:c r="I43" s="63" t="str">
        <x:f>IF($B43="","",IF(AND(G43="已完成",H43="已确认"),"已办结","待办结"))</x:f>
      </x:c>
      <x:c r="J43" s="36" t="str">
        <x:f>IF($B43="","",IF(OR(NOT(ISNUMBER(F43))),"待填",IF(I43="已办结",0,MAX(0,$C$4-F43))))</x:f>
      </x:c>
    </x:row>
    <x:row r="44" ht="48" customHeight="1">
      <x:c r="A44" s="2"/>
      <x:c r="B44" s="24"/>
      <x:c r="C44" s="28"/>
      <x:c r="D44" s="28"/>
      <x:c r="E44" s="28"/>
      <x:c r="F44" s="32"/>
      <x:c r="G44" s="28"/>
      <x:c r="H44" s="28"/>
      <x:c r="I44" s="63" t="str">
        <x:f>IF($B44="","",IF(AND(G44="已完成",H44="已确认"),"已办结","待办结"))</x:f>
      </x:c>
      <x:c r="J44" s="36" t="str">
        <x:f>IF($B44="","",IF(OR(NOT(ISNUMBER(F44))),"待填",IF(I44="已办结",0,MAX(0,$C$4-F44))))</x:f>
      </x:c>
    </x:row>
    <x:row r="45" ht="48" customHeight="1">
      <x:c r="A45" s="2"/>
      <x:c r="B45" s="24"/>
      <x:c r="C45" s="28"/>
      <x:c r="D45" s="28"/>
      <x:c r="E45" s="28"/>
      <x:c r="F45" s="32"/>
      <x:c r="G45" s="28"/>
      <x:c r="H45" s="28"/>
      <x:c r="I45" s="63" t="str">
        <x:f>IF($B45="","",IF(AND(G45="已完成",H45="已确认"),"已办结","待办结"))</x:f>
      </x:c>
      <x:c r="J45" s="36" t="str">
        <x:f>IF($B45="","",IF(OR(NOT(ISNUMBER(F45))),"待填",IF(I45="已办结",0,MAX(0,$C$4-F45))))</x:f>
      </x:c>
    </x:row>
    <x:row r="46" ht="48" customHeight="1">
      <x:c r="A46" s="2"/>
      <x:c r="B46" s="24"/>
      <x:c r="C46" s="28"/>
      <x:c r="D46" s="28"/>
      <x:c r="E46" s="28"/>
      <x:c r="F46" s="32"/>
      <x:c r="G46" s="28"/>
      <x:c r="H46" s="28"/>
      <x:c r="I46" s="63" t="str">
        <x:f>IF($B46="","",IF(AND(G46="已完成",H46="已确认"),"已办结","待办结"))</x:f>
      </x:c>
      <x:c r="J46" s="36" t="str">
        <x:f>IF($B46="","",IF(OR(NOT(ISNUMBER(F46))),"待填",IF(I46="已办结",0,MAX(0,$C$4-F46))))</x:f>
      </x:c>
    </x:row>
    <x:row r="47" ht="48" customHeight="1">
      <x:c r="A47" s="2"/>
      <x:c r="B47" s="24"/>
      <x:c r="C47" s="28"/>
      <x:c r="D47" s="28"/>
      <x:c r="E47" s="28"/>
      <x:c r="F47" s="32"/>
      <x:c r="G47" s="28"/>
      <x:c r="H47" s="28"/>
      <x:c r="I47" s="63" t="str">
        <x:f>IF($B47="","",IF(AND(G47="已完成",H47="已确认"),"已办结","待办结"))</x:f>
      </x:c>
      <x:c r="J47" s="36" t="str">
        <x:f>IF($B47="","",IF(OR(NOT(ISNUMBER(F47))),"待填",IF(I47="已办结",0,MAX(0,$C$4-F47))))</x:f>
      </x:c>
    </x:row>
    <x:row r="48" ht="48" customHeight="1">
      <x:c r="A48" s="2"/>
      <x:c r="B48" s="24"/>
      <x:c r="C48" s="28"/>
      <x:c r="D48" s="28"/>
      <x:c r="E48" s="28"/>
      <x:c r="F48" s="32"/>
      <x:c r="G48" s="28"/>
      <x:c r="H48" s="28"/>
      <x:c r="I48" s="63" t="str">
        <x:f>IF($B48="","",IF(AND(G48="已完成",H48="已确认"),"已办结","待办结"))</x:f>
      </x:c>
      <x:c r="J48" s="36" t="str">
        <x:f>IF($B48="","",IF(OR(NOT(ISNUMBER(F48))),"待填",IF(I48="已办结",0,MAX(0,$C$4-F48))))</x:f>
      </x:c>
    </x:row>
    <x:row r="49" ht="48" customHeight="1">
      <x:c r="A49" s="2"/>
      <x:c r="B49" s="24"/>
      <x:c r="C49" s="28"/>
      <x:c r="D49" s="28"/>
      <x:c r="E49" s="28"/>
      <x:c r="F49" s="32"/>
      <x:c r="G49" s="28"/>
      <x:c r="H49" s="28"/>
      <x:c r="I49" s="63" t="str">
        <x:f>IF($B49="","",IF(AND(G49="已完成",H49="已确认"),"已办结","待办结"))</x:f>
      </x:c>
      <x:c r="J49" s="36" t="str">
        <x:f>IF($B49="","",IF(OR(NOT(ISNUMBER(F49))),"待填",IF(I49="已办结",0,MAX(0,$C$4-F49))))</x:f>
      </x:c>
    </x:row>
    <x:row r="50" ht="48" customHeight="1">
      <x:c r="A50" s="2"/>
      <x:c r="B50" s="24"/>
      <x:c r="C50" s="28"/>
      <x:c r="D50" s="28"/>
      <x:c r="E50" s="28"/>
      <x:c r="F50" s="32"/>
      <x:c r="G50" s="28"/>
      <x:c r="H50" s="28"/>
      <x:c r="I50" s="63" t="str">
        <x:f>IF($B50="","",IF(AND(G50="已完成",H50="已确认"),"已办结","待办结"))</x:f>
      </x:c>
      <x:c r="J50" s="36" t="str">
        <x:f>IF($B50="","",IF(OR(NOT(ISNUMBER(F50))),"待填",IF(I50="已办结",0,MAX(0,$C$4-F50))))</x:f>
      </x:c>
    </x:row>
    <x:row r="51" ht="48" customHeight="1">
      <x:c r="A51" s="2"/>
      <x:c r="B51" s="24"/>
      <x:c r="C51" s="28"/>
      <x:c r="D51" s="28"/>
      <x:c r="E51" s="28"/>
      <x:c r="F51" s="32"/>
      <x:c r="G51" s="28"/>
      <x:c r="H51" s="28"/>
      <x:c r="I51" s="63" t="str">
        <x:f>IF($B51="","",IF(AND(G51="已完成",H51="已确认"),"已办结","待办结"))</x:f>
      </x:c>
      <x:c r="J51" s="36" t="str">
        <x:f>IF($B51="","",IF(OR(NOT(ISNUMBER(F51))),"待填",IF(I51="已办结",0,MAX(0,$C$4-F51))))</x:f>
      </x:c>
    </x:row>
    <x:row r="52" ht="48" customHeight="1">
      <x:c r="A52" s="2"/>
      <x:c r="B52" s="24"/>
      <x:c r="C52" s="28"/>
      <x:c r="D52" s="28"/>
      <x:c r="E52" s="28"/>
      <x:c r="F52" s="32"/>
      <x:c r="G52" s="28"/>
      <x:c r="H52" s="28"/>
      <x:c r="I52" s="63" t="str">
        <x:f>IF($B52="","",IF(AND(G52="已完成",H52="已确认"),"已办结","待办结"))</x:f>
      </x:c>
      <x:c r="J52" s="36" t="str">
        <x:f>IF($B52="","",IF(OR(NOT(ISNUMBER(F52))),"待填",IF(I52="已办结",0,MAX(0,$C$4-F52))))</x:f>
      </x:c>
    </x:row>
    <x:row r="53" ht="48" customHeight="1">
      <x:c r="A53" s="2"/>
      <x:c r="B53" s="24"/>
      <x:c r="C53" s="28"/>
      <x:c r="D53" s="28"/>
      <x:c r="E53" s="28"/>
      <x:c r="F53" s="32"/>
      <x:c r="G53" s="28"/>
      <x:c r="H53" s="28"/>
      <x:c r="I53" s="63" t="str">
        <x:f>IF($B53="","",IF(AND(G53="已完成",H53="已确认"),"已办结","待办结"))</x:f>
      </x:c>
      <x:c r="J53" s="36" t="str">
        <x:f>IF($B53="","",IF(OR(NOT(ISNUMBER(F53))),"待填",IF(I53="已办结",0,MAX(0,$C$4-F53))))</x:f>
      </x:c>
    </x:row>
    <x:row r="54" ht="48" customHeight="1">
      <x:c r="A54" s="2"/>
      <x:c r="B54" s="24"/>
      <x:c r="C54" s="28"/>
      <x:c r="D54" s="28"/>
      <x:c r="E54" s="28"/>
      <x:c r="F54" s="32"/>
      <x:c r="G54" s="28"/>
      <x:c r="H54" s="28"/>
      <x:c r="I54" s="63" t="str">
        <x:f>IF($B54="","",IF(AND(G54="已完成",H54="已确认"),"已办结","待办结"))</x:f>
      </x:c>
      <x:c r="J54" s="36" t="str">
        <x:f>IF($B54="","",IF(OR(NOT(ISNUMBER(F54))),"待填",IF(I54="已办结",0,MAX(0,$C$4-F54))))</x:f>
      </x:c>
    </x:row>
    <x:row r="55" ht="48" customHeight="1">
      <x:c r="A55" s="2"/>
      <x:c r="B55" s="24"/>
      <x:c r="C55" s="28"/>
      <x:c r="D55" s="28"/>
      <x:c r="E55" s="28"/>
      <x:c r="F55" s="32"/>
      <x:c r="G55" s="28"/>
      <x:c r="H55" s="28"/>
      <x:c r="I55" s="63" t="str">
        <x:f>IF($B55="","",IF(AND(G55="已完成",H55="已确认"),"已办结","待办结"))</x:f>
      </x:c>
      <x:c r="J55" s="36" t="str">
        <x:f>IF($B55="","",IF(OR(NOT(ISNUMBER(F55))),"待填",IF(I55="已办结",0,MAX(0,$C$4-F55))))</x:f>
      </x:c>
    </x:row>
    <x:row r="56" ht="48" customHeight="1">
      <x:c r="A56" s="2"/>
      <x:c r="B56" s="24"/>
      <x:c r="C56" s="28"/>
      <x:c r="D56" s="28"/>
      <x:c r="E56" s="28"/>
      <x:c r="F56" s="32"/>
      <x:c r="G56" s="28"/>
      <x:c r="H56" s="28"/>
      <x:c r="I56" s="63" t="str">
        <x:f>IF($B56="","",IF(AND(G56="已完成",H56="已确认"),"已办结","待办结"))</x:f>
      </x:c>
      <x:c r="J56" s="36" t="str">
        <x:f>IF($B56="","",IF(OR(NOT(ISNUMBER(F56))),"待填",IF(I56="已办结",0,MAX(0,$C$4-F56))))</x:f>
      </x:c>
    </x:row>
    <x:row r="57" ht="48" customHeight="1">
      <x:c r="A57" s="2"/>
      <x:c r="B57" s="24"/>
      <x:c r="C57" s="28"/>
      <x:c r="D57" s="28"/>
      <x:c r="E57" s="28"/>
      <x:c r="F57" s="32"/>
      <x:c r="G57" s="28"/>
      <x:c r="H57" s="28"/>
      <x:c r="I57" s="63" t="str">
        <x:f>IF($B57="","",IF(AND(G57="已完成",H57="已确认"),"已办结","待办结"))</x:f>
      </x:c>
      <x:c r="J57" s="36" t="str">
        <x:f>IF($B57="","",IF(OR(NOT(ISNUMBER(F57))),"待填",IF(I57="已办结",0,MAX(0,$C$4-F57))))</x:f>
      </x:c>
    </x:row>
    <x:row r="58" ht="48" customHeight="1">
      <x:c r="A58" s="2"/>
      <x:c r="B58" s="24"/>
      <x:c r="C58" s="28"/>
      <x:c r="D58" s="28"/>
      <x:c r="E58" s="28"/>
      <x:c r="F58" s="32"/>
      <x:c r="G58" s="28"/>
      <x:c r="H58" s="28"/>
      <x:c r="I58" s="63" t="str">
        <x:f>IF($B58="","",IF(AND(G58="已完成",H58="已确认"),"已办结","待办结"))</x:f>
      </x:c>
      <x:c r="J58" s="36" t="str">
        <x:f>IF($B58="","",IF(OR(NOT(ISNUMBER(F58))),"待填",IF(I58="已办结",0,MAX(0,$C$4-F58))))</x:f>
      </x:c>
    </x:row>
    <x:row r="59" ht="48" customHeight="1">
      <x:c r="A59" s="2"/>
      <x:c r="B59" s="24"/>
      <x:c r="C59" s="28"/>
      <x:c r="D59" s="28"/>
      <x:c r="E59" s="28"/>
      <x:c r="F59" s="32"/>
      <x:c r="G59" s="28"/>
      <x:c r="H59" s="28"/>
      <x:c r="I59" s="63" t="str">
        <x:f>IF($B59="","",IF(AND(G59="已完成",H59="已确认"),"已办结","待办结"))</x:f>
      </x:c>
      <x:c r="J59" s="36" t="str">
        <x:f>IF($B59="","",IF(OR(NOT(ISNUMBER(F59))),"待填",IF(I59="已办结",0,MAX(0,$C$4-F59))))</x:f>
      </x:c>
    </x:row>
    <x:row r="60" ht="48" customHeight="1">
      <x:c r="A60" s="2"/>
      <x:c r="B60" s="24"/>
      <x:c r="C60" s="28"/>
      <x:c r="D60" s="28"/>
      <x:c r="E60" s="28"/>
      <x:c r="F60" s="32"/>
      <x:c r="G60" s="28"/>
      <x:c r="H60" s="28"/>
      <x:c r="I60" s="63" t="str">
        <x:f>IF($B60="","",IF(AND(G60="已完成",H60="已确认"),"已办结","待办结"))</x:f>
      </x:c>
      <x:c r="J60" s="36" t="str">
        <x:f>IF($B60="","",IF(OR(NOT(ISNUMBER(F60))),"待填",IF(I60="已办结",0,MAX(0,$C$4-F60))))</x:f>
      </x:c>
    </x:row>
    <x:row r="61" ht="48" customHeight="1">
      <x:c r="A61" s="2"/>
      <x:c r="B61" s="24"/>
      <x:c r="C61" s="28"/>
      <x:c r="D61" s="28"/>
      <x:c r="E61" s="28"/>
      <x:c r="F61" s="32"/>
      <x:c r="G61" s="28"/>
      <x:c r="H61" s="28"/>
      <x:c r="I61" s="63" t="str">
        <x:f>IF($B61="","",IF(AND(G61="已完成",H61="已确认"),"已办结","待办结"))</x:f>
      </x:c>
      <x:c r="J61" s="36" t="str">
        <x:f>IF($B61="","",IF(OR(NOT(ISNUMBER(F61))),"待填",IF(I61="已办结",0,MAX(0,$C$4-F61))))</x:f>
      </x:c>
    </x:row>
    <x:row r="62" ht="48" customHeight="1">
      <x:c r="A62" s="2"/>
      <x:c r="B62" s="24"/>
      <x:c r="C62" s="28"/>
      <x:c r="D62" s="28"/>
      <x:c r="E62" s="28"/>
      <x:c r="F62" s="32"/>
      <x:c r="G62" s="28"/>
      <x:c r="H62" s="28"/>
      <x:c r="I62" s="63" t="str">
        <x:f>IF($B62="","",IF(AND(G62="已完成",H62="已确认"),"已办结","待办结"))</x:f>
      </x:c>
      <x:c r="J62" s="36" t="str">
        <x:f>IF($B62="","",IF(OR(NOT(ISNUMBER(F62))),"待填",IF(I62="已办结",0,MAX(0,$C$4-F62))))</x:f>
      </x:c>
    </x:row>
    <x:row r="63" ht="48" customHeight="1">
      <x:c r="A63" s="2"/>
      <x:c r="B63" s="24"/>
      <x:c r="C63" s="28"/>
      <x:c r="D63" s="28"/>
      <x:c r="E63" s="28"/>
      <x:c r="F63" s="32"/>
      <x:c r="G63" s="28"/>
      <x:c r="H63" s="28"/>
      <x:c r="I63" s="63" t="str">
        <x:f>IF($B63="","",IF(AND(G63="已完成",H63="已确认"),"已办结","待办结"))</x:f>
      </x:c>
      <x:c r="J63" s="36" t="str">
        <x:f>IF($B63="","",IF(OR(NOT(ISNUMBER(F63))),"待填",IF(I63="已办结",0,MAX(0,$C$4-F63))))</x:f>
      </x:c>
    </x:row>
    <x:row r="64" ht="48" customHeight="1">
      <x:c r="A64" s="2"/>
      <x:c r="B64" s="24"/>
      <x:c r="C64" s="28"/>
      <x:c r="D64" s="28"/>
      <x:c r="E64" s="28"/>
      <x:c r="F64" s="32"/>
      <x:c r="G64" s="28"/>
      <x:c r="H64" s="28"/>
      <x:c r="I64" s="63" t="str">
        <x:f>IF($B64="","",IF(AND(G64="已完成",H64="已确认"),"已办结","待办结"))</x:f>
      </x:c>
      <x:c r="J64" s="36" t="str">
        <x:f>IF($B64="","",IF(OR(NOT(ISNUMBER(F64))),"待填",IF(I64="已办结",0,MAX(0,$C$4-F64))))</x:f>
      </x:c>
    </x:row>
    <x:row r="65" ht="48" customHeight="1">
      <x:c r="A65" s="2"/>
      <x:c r="B65" s="24"/>
      <x:c r="C65" s="28"/>
      <x:c r="D65" s="28"/>
      <x:c r="E65" s="28"/>
      <x:c r="F65" s="32"/>
      <x:c r="G65" s="28"/>
      <x:c r="H65" s="28"/>
      <x:c r="I65" s="63" t="str">
        <x:f>IF($B65="","",IF(AND(G65="已完成",H65="已确认"),"已办结","待办结"))</x:f>
      </x:c>
      <x:c r="J65" s="36" t="str">
        <x:f>IF($B65="","",IF(OR(NOT(ISNUMBER(F65))),"待填",IF(I65="已办结",0,MAX(0,$C$4-F65))))</x:f>
      </x:c>
    </x:row>
    <x:row r="66" ht="48" customHeight="1">
      <x:c r="A66" s="2"/>
      <x:c r="B66" s="24"/>
      <x:c r="C66" s="28"/>
      <x:c r="D66" s="28"/>
      <x:c r="E66" s="28"/>
      <x:c r="F66" s="32"/>
      <x:c r="G66" s="28"/>
      <x:c r="H66" s="28"/>
      <x:c r="I66" s="63" t="str">
        <x:f>IF($B66="","",IF(AND(G66="已完成",H66="已确认"),"已办结","待办结"))</x:f>
      </x:c>
      <x:c r="J66" s="36" t="str">
        <x:f>IF($B66="","",IF(OR(NOT(ISNUMBER(F66))),"待填",IF(I66="已办结",0,MAX(0,$C$4-F66))))</x:f>
      </x:c>
    </x:row>
    <x:row r="67" ht="48" customHeight="1">
      <x:c r="A67" s="2"/>
      <x:c r="B67" s="24"/>
      <x:c r="C67" s="28"/>
      <x:c r="D67" s="28"/>
      <x:c r="E67" s="28"/>
      <x:c r="F67" s="32"/>
      <x:c r="G67" s="28"/>
      <x:c r="H67" s="28"/>
      <x:c r="I67" s="63" t="str">
        <x:f>IF($B67="","",IF(AND(G67="已完成",H67="已确认"),"已办结","待办结"))</x:f>
      </x:c>
      <x:c r="J67" s="36" t="str">
        <x:f>IF($B67="","",IF(OR(NOT(ISNUMBER(F67))),"待填",IF(I67="已办结",0,MAX(0,$C$4-F67))))</x:f>
      </x:c>
    </x:row>
    <x:row r="68" ht="48" customHeight="1">
      <x:c r="A68" s="2"/>
      <x:c r="B68" s="24"/>
      <x:c r="C68" s="28"/>
      <x:c r="D68" s="28"/>
      <x:c r="E68" s="28"/>
      <x:c r="F68" s="32"/>
      <x:c r="G68" s="28"/>
      <x:c r="H68" s="28"/>
      <x:c r="I68" s="63" t="str">
        <x:f>IF($B68="","",IF(AND(G68="已完成",H68="已确认"),"已办结","待办结"))</x:f>
      </x:c>
      <x:c r="J68" s="36" t="str">
        <x:f>IF($B68="","",IF(OR(NOT(ISNUMBER(F68))),"待填",IF(I68="已办结",0,MAX(0,$C$4-F68))))</x:f>
      </x:c>
    </x:row>
    <x:row r="69" ht="48" customHeight="1">
      <x:c r="A69" s="2"/>
      <x:c r="B69" s="24"/>
      <x:c r="C69" s="28"/>
      <x:c r="D69" s="28"/>
      <x:c r="E69" s="28"/>
      <x:c r="F69" s="32"/>
      <x:c r="G69" s="28"/>
      <x:c r="H69" s="28"/>
      <x:c r="I69" s="63" t="str">
        <x:f>IF($B69="","",IF(AND(G69="已完成",H69="已确认"),"已办结","待办结"))</x:f>
      </x:c>
      <x:c r="J69" s="36" t="str">
        <x:f>IF($B69="","",IF(OR(NOT(ISNUMBER(F69))),"待填",IF(I69="已办结",0,MAX(0,$C$4-F69))))</x:f>
      </x:c>
    </x:row>
    <x:row r="70" ht="48" customHeight="1">
      <x:c r="A70" s="2"/>
      <x:c r="B70" s="24"/>
      <x:c r="C70" s="28"/>
      <x:c r="D70" s="28"/>
      <x:c r="E70" s="28"/>
      <x:c r="F70" s="32"/>
      <x:c r="G70" s="28"/>
      <x:c r="H70" s="28"/>
      <x:c r="I70" s="63" t="str">
        <x:f>IF($B70="","",IF(AND(G70="已完成",H70="已确认"),"已办结","待办结"))</x:f>
      </x:c>
      <x:c r="J70" s="36" t="str">
        <x:f>IF($B70="","",IF(OR(NOT(ISNUMBER(F70))),"待填",IF(I70="已办结",0,MAX(0,$C$4-F70))))</x:f>
      </x:c>
    </x:row>
    <x:row r="71" ht="48" customHeight="1">
      <x:c r="A71" s="2"/>
      <x:c r="B71" s="24"/>
      <x:c r="C71" s="28"/>
      <x:c r="D71" s="28"/>
      <x:c r="E71" s="28"/>
      <x:c r="F71" s="32"/>
      <x:c r="G71" s="28"/>
      <x:c r="H71" s="28"/>
      <x:c r="I71" s="63" t="str">
        <x:f>IF($B71="","",IF(AND(G71="已完成",H71="已确认"),"已办结","待办结"))</x:f>
      </x:c>
      <x:c r="J71" s="36" t="str">
        <x:f>IF($B71="","",IF(OR(NOT(ISNUMBER(F71))),"待填",IF(I71="已办结",0,MAX(0,$C$4-F71))))</x:f>
      </x:c>
    </x:row>
  </x:sheetData>
  <x:conditionalFormatting sqref="G12:G71">
    <x:cfRule type="containsText" dxfId="88" priority="1" operator="containsText" text="逾期"/>
    <x:cfRule type="containsText" dxfId="89" priority="2" operator="containsText" text="待"/>
  </x:conditionalFormatting>
  <x:conditionalFormatting sqref="H12:H71">
    <x:cfRule type="containsText" dxfId="90" priority="3" operator="containsText" text="逾期"/>
    <x:cfRule type="containsText" dxfId="91" priority="4" operator="containsText" text="待"/>
  </x:conditionalFormatting>
  <x:conditionalFormatting sqref="I12:I71">
    <x:cfRule type="containsText" dxfId="92" priority="5" operator="containsText" text="逾期"/>
    <x:cfRule type="containsText" dxfId="93" priority="6" operator="containsText" text="待"/>
  </x:conditionalFormatting>
  <x:conditionalFormatting sqref="J12:J71">
    <x:cfRule type="cellIs" dxfId="94" priority="7" operator="greaterThan">
      <x:formula>0</x:formula>
    </x:cfRule>
  </x:conditionalFormatting>
  <x:conditionalFormatting sqref="G4:G4">
    <x:cfRule type="cellIs" dxfId="95" priority="8" operator="greaterThan">
      <x:formula>0</x:formula>
    </x:cfRule>
  </x:conditionalFormatting>
  <x:dataValidations count="2">
    <x:dataValidation type="list" sqref="G12:G71">
      <x:formula1>"已完成,进行中,未开始"</x:formula1>
    </x:dataValidation>
    <x:dataValidation type="list" sqref="H12:H71">
      <x:formula1>"已确认,待确认"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e692558e25944e0"/>
  </x:tableParts>
</x:worksheet>
</file>