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13bc9ba21640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总览与导航" sheetId="1" r:id="R81876ccc8a78463b"/>
    <x:sheet xmlns:r="http://schemas.openxmlformats.org/officeDocument/2006/relationships" name="01_60个工作流" sheetId="2" r:id="R73e751bd49144d2e"/>
    <x:sheet xmlns:r="http://schemas.openxmlformats.org/officeDocument/2006/relationships" name="02_使用与耗时记录" sheetId="3" r:id="R0a4c983e4a0f40b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7">
    <x:numFmt numFmtId="200" formatCode="yyyy-mm-dd"/>
    <x:numFmt numFmtId="201" formatCode="#,##0"/>
    <x:numFmt numFmtId="202" formatCode="#,##0;(#,##0);&quot;—&quot;"/>
    <x:numFmt numFmtId="203" formatCode="General"/>
    <x:numFmt numFmtId="204" formatCode="#,##0.00"/>
    <x:numFmt numFmtId="205" formatCode="0.00"/>
    <x:numFmt numFmtId="206" formatCode="#,##0.0"/>
  </x:numFmts>
  <x:fonts count="9">
    <x:font>
      <x:sz val="11"/>
      <x:name val="Carlito"/>
    </x:font>
    <x:font>
      <x:sz val="11"/>
      <x:color rgb="FF342F2B"/>
      <x:name val="Microsoft YaHei"/>
    </x:font>
    <x:font>
      <x:b/>
      <x:sz val="16"/>
      <x:color rgb="FF31516E"/>
      <x:name val="Microsoft YaHei"/>
    </x:font>
    <x:font>
      <x:sz val="10"/>
      <x:color rgb="FF746A62"/>
      <x:name val="Microsoft YaHei"/>
    </x:font>
    <x:font>
      <x:sz val="11"/>
      <x:color rgb="FF245A96"/>
      <x:name val="Microsoft YaHei"/>
    </x:font>
    <x:font>
      <x:b/>
      <x:sz val="11"/>
      <x:color rgb="FFFFFFFF"/>
      <x:name val="Microsoft YaHei"/>
    </x:font>
    <x:font>
      <x:sz val="11"/>
      <x:color rgb="FF746A62"/>
      <x:name val="Microsoft YaHei"/>
    </x:font>
    <x:font>
      <x:sz val="11"/>
      <x:color rgb="FF273E30"/>
      <x:name val="Microsoft YaHei"/>
    </x:font>
    <x:font>
      <x:sz val="10"/>
      <x:color rgb="FF342F2B"/>
      <x:name val="Microsoft YaHei"/>
    </x:font>
  </x:fonts>
  <x:fills count="9">
    <x:fill>
      <x:patternFill patternType="none"/>
    </x:fill>
    <x:fill>
      <x:patternFill patternType="gray125"/>
    </x:fill>
    <x:fill>
      <x:patternFill patternType="solid">
        <x:fgColor rgb="FFFFF3D6"/>
      </x:patternFill>
    </x:fill>
    <x:fill>
      <x:patternFill patternType="solid">
        <x:fgColor rgb="FF31516E"/>
      </x:patternFill>
    </x:fill>
    <x:fill>
      <x:patternFill patternType="solid">
        <x:fgColor rgb="FFF7F3ED"/>
      </x:patternFill>
    </x:fill>
    <x:fill>
      <x:patternFill patternType="solid">
        <x:fgColor rgb="FFFAF8F4"/>
      </x:patternFill>
    </x:fill>
    <x:fill>
      <x:patternFill patternType="solid">
        <x:fgColor rgb="FFFFF8E9"/>
      </x:patternFill>
    </x:fill>
    <x:fill>
      <x:patternFill patternType="solid">
        <x:fgColor rgb="FFEDF4EF"/>
      </x:patternFill>
    </x:fill>
    <x:fill>
      <x:patternFill patternType="solid">
        <x:fgColor rgb="FFF5F1EB"/>
      </x:patternFill>
    </x:fill>
  </x:fills>
  <x:borders count="5">
    <x:border/>
    <x:border>
      <x:bottom style="thin">
        <x:color rgb="FF31516E"/>
      </x:bottom>
    </x:border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</x:borders>
  <x:cellStyleXfs count="1">
    <x:xf numFmtId="0" fontId="0" fillId="0" borderId="0"/>
  </x:cellStyleXfs>
  <x:cellXfs count="46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3" fillId="0" borderId="1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  <x:xf numFmtId="200" fontId="1" fillId="2" borderId="0" xfId="0" applyNumberFormat="1" applyFont="1" applyFill="1" applyBorder="1" applyAlignment="1">
      <x:alignment vertical="center"/>
    </x:xf>
    <x:xf numFmtId="200" fontId="4" fillId="2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201" fontId="2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5" fillId="3" borderId="0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/>
    </x:xf>
    <x:xf numFmtId="0" fontId="5" fillId="3" borderId="3" xfId="0" applyNumberFormat="1" applyFont="1" applyFill="1" applyBorder="1" applyAlignment="1">
      <x:alignment vertical="center"/>
    </x:xf>
    <x:xf numFmtId="0" fontId="5" fillId="3" borderId="4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 wrapText="1"/>
    </x:xf>
    <x:xf numFmtId="0" fontId="5" fillId="3" borderId="3" xfId="0" applyNumberFormat="1" applyFont="1" applyFill="1" applyBorder="1" applyAlignment="1">
      <x:alignment vertical="center" wrapText="1"/>
    </x:xf>
    <x:xf numFmtId="0" fontId="5" fillId="3" borderId="4" xfId="0" applyNumberFormat="1" applyFont="1" applyFill="1" applyBorder="1" applyAlignment="1">
      <x:alignment vertical="center" wrapText="1"/>
    </x:xf>
    <x:xf numFmtId="0" fontId="5" fillId="3" borderId="2" xfId="0" applyNumberFormat="1" applyFont="1" applyFill="1" applyBorder="1" applyAlignment="1">
      <x:alignment horizontal="center" vertical="center" wrapText="1"/>
    </x:xf>
    <x:xf numFmtId="0" fontId="5" fillId="3" borderId="3" xfId="0" applyNumberFormat="1" applyFont="1" applyFill="1" applyBorder="1" applyAlignment="1">
      <x:alignment horizontal="center" vertical="center" wrapText="1"/>
    </x:xf>
    <x:xf numFmtId="0" fontId="5" fillId="3" borderId="4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vertical="center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4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horizontal="right" vertical="center" wrapText="1"/>
    </x:xf>
    <x:xf numFmtId="202" fontId="1" fillId="5" borderId="0" xfId="0" applyNumberFormat="1" applyFont="1" applyFill="1" applyBorder="1" applyAlignment="1">
      <x:alignment horizontal="right" vertical="center" wrapText="1"/>
    </x:xf>
    <x:xf numFmtId="203" fontId="1" fillId="0" borderId="0" xfId="0" applyNumberFormat="1" applyFont="1" applyFill="1" applyBorder="1" applyAlignment="1">
      <x:alignment vertical="center" wrapText="1"/>
    </x:xf>
    <x:xf numFmtId="203" fontId="1" fillId="0" borderId="0" xfId="0" applyNumberFormat="1" applyFont="1" applyFill="1" applyBorder="1" applyAlignment="1">
      <x:alignment horizontal="left" vertical="center" wrapText="1"/>
    </x:xf>
    <x:xf numFmtId="203" fontId="1" fillId="5" borderId="0" xfId="0" applyNumberFormat="1" applyFont="1" applyFill="1" applyBorder="1" applyAlignment="1">
      <x:alignment horizontal="left" vertical="center" wrapText="1"/>
    </x:xf>
    <x:xf numFmtId="204" fontId="2" fillId="0" borderId="0" xfId="0" applyNumberFormat="1" applyFont="1" applyFill="1" applyBorder="1" applyAlignment="1">
      <x:alignment vertical="center"/>
    </x:xf>
    <x:xf numFmtId="203" fontId="1" fillId="6" borderId="0" xfId="0" applyNumberFormat="1" applyFont="1" applyFill="1" applyBorder="1" applyAlignment="1">
      <x:alignment horizontal="left" vertical="center" wrapText="1"/>
    </x:xf>
    <x:xf numFmtId="203" fontId="4" fillId="6" borderId="0" xfId="0" applyNumberFormat="1" applyFont="1" applyFill="1" applyBorder="1" applyAlignment="1">
      <x:alignment horizontal="left" vertical="center" wrapText="1"/>
    </x:xf>
    <x:xf numFmtId="202" fontId="1" fillId="6" borderId="0" xfId="0" applyNumberFormat="1" applyFont="1" applyFill="1" applyBorder="1" applyAlignment="1">
      <x:alignment horizontal="right" vertical="center" wrapText="1"/>
    </x:xf>
    <x:xf numFmtId="202" fontId="4" fillId="6" borderId="0" xfId="0" applyNumberFormat="1" applyFont="1" applyFill="1" applyBorder="1" applyAlignment="1">
      <x:alignment horizontal="right" vertical="center" wrapText="1"/>
    </x:xf>
    <x:xf numFmtId="205" fontId="1" fillId="0" borderId="0" xfId="0" applyNumberFormat="1" applyFont="1" applyFill="1" applyBorder="1" applyAlignment="1">
      <x:alignment vertical="center" wrapText="1"/>
    </x:xf>
    <x:xf numFmtId="205" fontId="1" fillId="0" borderId="0" xfId="0" applyNumberFormat="1" applyFont="1" applyFill="1" applyBorder="1" applyAlignment="1">
      <x:alignment horizontal="right" vertical="center" wrapText="1"/>
    </x:xf>
    <x:xf numFmtId="205" fontId="1" fillId="7" borderId="0" xfId="0" applyNumberFormat="1" applyFont="1" applyFill="1" applyBorder="1" applyAlignment="1">
      <x:alignment horizontal="right" vertical="center" wrapText="1"/>
    </x:xf>
    <x:xf numFmtId="205" fontId="7" fillId="7" borderId="0" xfId="0" applyNumberFormat="1" applyFont="1" applyFill="1" applyBorder="1" applyAlignment="1">
      <x:alignment horizontal="right" vertical="center" wrapText="1"/>
    </x:xf>
    <x:xf numFmtId="0" fontId="8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 wrapText="1"/>
    </x:xf>
    <x:xf numFmtId="0" fontId="1" fillId="8" borderId="0" xfId="0" applyNumberFormat="1" applyFont="1" applyFill="1" applyBorder="1" applyAlignment="1">
      <x:alignment vertical="center" wrapText="1"/>
    </x:xf>
    <x:xf numFmtId="0" fontId="4" fillId="8" borderId="0" xfId="0" applyNumberFormat="1" applyFont="1" applyFill="1" applyBorder="1" applyAlignment="1">
      <x:alignment vertical="center" wrapText="1"/>
    </x:xf>
    <x:xf numFmtId="206" fontId="1" fillId="0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1">
    <x:dxf>
      <x:font>
        <x:b/>
        <x:color rgb="FFA33725"/>
      </x:font>
      <x:fill>
        <x:patternFill>
          <x:bgColor rgb="FFFCE4D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f1b549e3a1a4a59" /><Relationship Type="http://schemas.openxmlformats.org/officeDocument/2006/relationships/theme" Target="/xl/theme/theme1.xml" Id="Rceec7002aaa94b34" /><Relationship Type="http://schemas.openxmlformats.org/officeDocument/2006/relationships/sharedStrings" Target="/xl/sharedStrings.xml" Id="R7bc7bb3409f14178" /><Relationship Type="http://schemas.openxmlformats.org/officeDocument/2006/relationships/worksheet" Target="/xl/worksheets/sheet1.xml" Id="R81876ccc8a78463b" /><Relationship Type="http://schemas.openxmlformats.org/officeDocument/2006/relationships/worksheet" Target="/xl/worksheets/sheet2.xml" Id="R73e751bd49144d2e" /><Relationship Type="http://schemas.openxmlformats.org/officeDocument/2006/relationships/worksheet" Target="/xl/worksheets/sheet3.xml" Id="R0a4c983e4a0f40b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b35c6358cea4c1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75">
                <a:latin typeface="Microsoft YaHei"/>
                <a:ea typeface="Microsoft YaHei"/>
                <a:cs typeface="Microsoft YaHei"/>
              </a:rPr>
              <a:t>模拟月节省工时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75">
              <a:latin typeface="Microsoft YaHei"/>
              <a:ea typeface="Microsoft YaHei"/>
              <a:cs typeface="Microsoft YaHei"/>
            </a:defRPr>
          </a:pPr>
        </a:p>
      </c:txPr>
    </c:title>
    <c:plotArea>
      <c:barChart>
        <c:barDir val="col"/>
        <c:varyColors val="0"/>
        <c:ser>
          <c:idx val="0"/>
          <c:order val="0"/>
          <c:tx>
            <c:v>月节省（小时）</c:v>
          </c:tx>
          <c:spPr>
            <a:solidFill xmlns:a="http://schemas.openxmlformats.org/drawingml/2006/main">
              <a:srgbClr val="31516E"/>
            </a:solidFill>
          </c:spPr>
          <c:cat>
            <c:strRef>
              <c:f>'00_总览与导航'!$H$12:$H$19</c:f>
              <c:strCache>
                <c:ptCount val="0"/>
              </c:strCache>
            </c:strRef>
          </c:cat>
          <c:val>
            <c:numRef>
              <c:f>'00_总览与导航'!$I$12:$I$19</c:f>
              <c:numCache>
                <c:formatCode>#,##0.0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21</xdr:row>
      <xdr:rowOff>0</xdr:rowOff>
    </xdr:from>
    <xdr:to>
      <xdr:col>13</xdr:col>
      <xdr:colOff>0</xdr:colOff>
      <xdr:row>36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b35c6358cea4c1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opic2_1" displayName="Topic2_1" ref="B11:G71" headerRowCount="1" totalsRowCount="0" totalsRowShown="0">
  <x:autoFilter ref="B11:G71"/>
  <x:tableColumns count="6">
    <x:tableColumn id="1" name="记录ID"/>
    <x:tableColumn id="2" name="编号"/>
    <x:tableColumn id="3" name="分类"/>
    <x:tableColumn id="4" name="场景"/>
    <x:tableColumn id="5" name="可复制提示词"/>
    <x:tableColumn id="6" name="使用建议"/>
  </x:tableColumns>
  <x:tableStyleInfo name="TableStyleLight1" showFirstColumn="0" showLastColumn="0" showRowStripes="1" showColumnStripes="0"/>
</x:table>
</file>

<file path=xl/tables/table2.xml><?xml version="1.0" encoding="utf-8"?>
<x:table xmlns:x="http://schemas.openxmlformats.org/spreadsheetml/2006/main" id="2" name="Topic2_2" displayName="Topic2_2" ref="B11:K71" headerRowCount="1" totalsRowCount="0" totalsRowShown="0">
  <x:autoFilter ref="B11:K71"/>
  <x:tableColumns count="10">
    <x:tableColumn id="1" name="记录ID"/>
    <x:tableColumn id="2" name="场景"/>
    <x:tableColumn id="3" name="执行人"/>
    <x:tableColumn id="4" name="月使用次数"/>
    <x:tableColumn id="5" name="原耗时（分钟）"/>
    <x:tableColumn id="6" name="AI处理（分钟）"/>
    <x:tableColumn id="7" name="人工复核（分钟）"/>
    <x:tableColumn id="8" name="每次节省（分钟）"/>
    <x:tableColumn id="9" name="月节省（小时）"/>
    <x:tableColumn id="10" name="输出检查"/>
  </x:tableColumns>
  <x:tableStyleInfo name="TableStyleLight1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726308bcccd448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f3f9a997fb04b1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e9c144bb4be44e3e" /></Relationships>
</file>

<file path=xl/worksheets/sheet1.xml><?xml version="1.0" encoding="utf-8"?>
<worksheet xmlns="http://schemas.openxmlformats.org/spreadsheetml/2006/main" xmlns:ns1="http://schemas.openxmlformats.org/officeDocument/2006/relationships">
  <sheetPr>
    <tabColor rgb="FF31516E"/>
  </sheetPr>
  <sheetViews>
    <sheetView showGridLines="0" workbookViewId="0">
      <pane ySplit="11" topLeftCell="A12" activePane="bottomLeft" state="frozen"/>
    </sheetView>
  </sheetViews>
  <sheetFormatPr defaultRowHeight="15"/>
  <cols>
    <col min="1" max="1" width="3" hidden="0" customWidth="1"/>
    <col min="2" max="2" width="30" hidden="0" customWidth="1"/>
    <col min="3" max="3" width="12" hidden="0" customWidth="1"/>
    <col min="4" max="4" width="26" hidden="0" customWidth="1"/>
    <col min="5" max="5" width="26" hidden="0" customWidth="1"/>
    <col min="6" max="6" width="14" hidden="0" customWidth="1"/>
    <col min="7" max="7" width="17" hidden="0" customWidth="1"/>
    <col min="8" max="8" width="24" hidden="0" customWidth="1"/>
    <col min="9" max="9" width="20" hidden="0" customWidth="1"/>
    <col min="10" max="10" width="17" hidden="0" customWidth="1"/>
    <col min="11" max="11" width="17" hidden="0" customWidth="1"/>
    <col min="12" max="12" width="17" hidden="0" customWidth="1"/>
  </cols>
  <sheetData>
    <row r="1" ht="2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>
      <c r="A2" s="2"/>
      <c r="B2" s="3" t="str">
        <v>AI办公工作流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>
      <c r="A3" s="2"/>
      <c r="B3" s="5" t="str">
        <v>GECAO 2026专业表格版，模拟数据。先选择主题，再替换输入区。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ht="2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26" customHeight="1">
      <c r="A5" s="2"/>
      <c r="B5" s="2" t="str">
        <v>主题数</v>
      </c>
      <c r="C5" s="2"/>
      <c r="D5" s="2"/>
      <c r="E5" s="2"/>
      <c r="F5" s="2" t="str">
        <v>开始使用</v>
      </c>
      <c r="G5" s="2"/>
      <c r="H5" s="2"/>
      <c r="I5" s="2"/>
      <c r="J5" s="2"/>
      <c r="K5" s="2"/>
      <c r="L5" s="2"/>
    </row>
    <row r="6" ht="26" customHeight="1">
      <c r="A6" s="2"/>
      <c r="B6" s="2" t="n">
        <v>2</v>
      </c>
      <c r="C6" s="2"/>
      <c r="D6" s="2"/>
      <c r="E6" s="2"/>
      <c r="F6" s="2" t="str">
        <v>点击右侧入口</v>
      </c>
      <c r="G6" s="2"/>
      <c r="H6" s="2"/>
      <c r="I6" s="2"/>
      <c r="J6" s="2"/>
      <c r="K6" s="2"/>
      <c r="L6" s="2"/>
    </row>
    <row r="7" ht="2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ht="26" customHeight="1">
      <c r="A8" s="2"/>
      <c r="B8" s="40" t="str">
        <v>蓝字浅黄为输入，浅绿为公式。统计日期可编辑，图表随对应主题的数据变化。</v>
      </c>
      <c r="C8" s="40"/>
      <c r="D8" s="40"/>
      <c r="E8" s="40"/>
      <c r="F8" s="40"/>
      <c r="G8" s="40"/>
      <c r="H8" s="40"/>
      <c r="I8" s="40"/>
      <c r="J8" s="40"/>
      <c r="K8" s="40"/>
      <c r="L8" s="40"/>
    </row>
    <row r="9" ht="26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26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32" customHeight="1">
      <c r="A11" s="2"/>
      <c r="B11" s="12" t="str">
        <v>主题</v>
      </c>
      <c r="C11" s="12" t="str">
        <v>记录数</v>
      </c>
      <c r="D11" s="12" t="str">
        <v>用途</v>
      </c>
      <c r="E11" s="12" t="str">
        <v>公式与统计</v>
      </c>
      <c r="F11" s="12" t="str">
        <v>入口</v>
      </c>
      <c r="G11" s="2"/>
      <c r="H11" s="12" t="str">
        <v>场景</v>
      </c>
      <c r="I11" s="12" t="str">
        <v>月节省（小时）</v>
      </c>
      <c r="J11" s="2"/>
      <c r="K11" s="2"/>
      <c r="L11" s="2"/>
    </row>
    <row r="12" ht="38" customHeight="1">
      <c r="A12" s="2"/>
      <c r="B12" s="43" t="str">
        <v>01_60个工作流</v>
      </c>
      <c r="C12" s="43" t="n">
        <f>'01_60个工作流'!B6</f>
        <v>60</v>
      </c>
      <c r="D12" s="43" t="str">
        <v>主题工具</v>
      </c>
      <c r="E12" s="43" t="str">
        <v>按分类检索</v>
      </c>
      <c r="F12" s="44" t="str">
        <v>打开工作表</v>
      </c>
      <c r="G12" s="2"/>
      <c r="H12" s="22" t="str">
        <f>'02_使用与耗时记录'!C12</f>
        <v>经营周报</v>
      </c>
      <c r="I12" s="45" t="n">
        <f>'02_使用与耗时记录'!J12</f>
        <v>5</v>
      </c>
      <c r="J12" s="2"/>
      <c r="K12" s="2"/>
      <c r="L12" s="2"/>
    </row>
    <row r="13" ht="38" customHeight="1">
      <c r="A13" s="2"/>
      <c r="B13" s="22" t="str">
        <v>02_使用与耗时记录</v>
      </c>
      <c r="C13" s="22" t="n">
        <f>'02_使用与耗时记录'!B6</f>
        <v>8</v>
      </c>
      <c r="D13" s="22" t="str">
        <v>主题工具</v>
      </c>
      <c r="E13" s="22" t="str">
        <v>每次节省（分钟）、月节省（小时）</v>
      </c>
      <c r="F13" s="42" t="str">
        <v>打开工作表</v>
      </c>
      <c r="G13" s="2"/>
      <c r="H13" s="22" t="str">
        <f>'02_使用与耗时记录'!C13</f>
        <v>月度复盘</v>
      </c>
      <c r="I13" s="45" t="n">
        <f>'02_使用与耗时记录'!J13</f>
        <v>6.066666666666666</v>
      </c>
      <c r="J13" s="2"/>
      <c r="K13" s="2"/>
      <c r="L13" s="2"/>
    </row>
    <row r="14" ht="38" customHeight="1">
      <c r="A14" s="2"/>
      <c r="B14" s="2"/>
      <c r="C14" s="2"/>
      <c r="D14" s="2"/>
      <c r="E14" s="2"/>
      <c r="F14" s="2"/>
      <c r="G14" s="2"/>
      <c r="H14" s="22" t="str">
        <f>'02_使用与耗时记录'!C14</f>
        <v>客户邮件</v>
      </c>
      <c r="I14" s="45" t="n">
        <f>'02_使用与耗时记录'!J14</f>
        <v>7.233333333333333</v>
      </c>
      <c r="J14" s="2"/>
      <c r="K14" s="2"/>
      <c r="L14" s="2"/>
    </row>
    <row r="15" ht="38" customHeight="1">
      <c r="A15" s="2"/>
      <c r="B15" s="2"/>
      <c r="C15" s="2"/>
      <c r="D15" s="2"/>
      <c r="E15" s="2"/>
      <c r="F15" s="2"/>
      <c r="G15" s="2"/>
      <c r="H15" s="22" t="str">
        <f>'02_使用与耗时记录'!C15</f>
        <v>会议纪要</v>
      </c>
      <c r="I15" s="45" t="n">
        <f>'02_使用与耗时记录'!J15</f>
        <v>8.5</v>
      </c>
      <c r="J15" s="2"/>
      <c r="K15" s="2"/>
      <c r="L15" s="2"/>
    </row>
    <row r="16" ht="38" customHeight="1">
      <c r="A16" s="2"/>
      <c r="B16" s="2"/>
      <c r="C16" s="2"/>
      <c r="D16" s="2"/>
      <c r="E16" s="2"/>
      <c r="F16" s="2"/>
      <c r="G16" s="2"/>
      <c r="H16" s="22" t="str">
        <f>'02_使用与耗时记录'!C16</f>
        <v>岗位说明</v>
      </c>
      <c r="I16" s="45" t="n">
        <f>'02_使用与耗时记录'!J16</f>
        <v>9.866666666666667</v>
      </c>
      <c r="J16" s="2"/>
      <c r="K16" s="2"/>
      <c r="L16" s="2"/>
    </row>
    <row r="17" ht="38" customHeight="1">
      <c r="A17" s="2"/>
      <c r="B17" s="2"/>
      <c r="C17" s="2"/>
      <c r="D17" s="2"/>
      <c r="E17" s="2"/>
      <c r="F17" s="2"/>
      <c r="G17" s="2"/>
      <c r="H17" s="22" t="str">
        <f>'02_使用与耗时记录'!C17</f>
        <v>内容选题</v>
      </c>
      <c r="I17" s="45" t="n">
        <f>'02_使用与耗时记录'!J17</f>
        <v>11.333333333333334</v>
      </c>
      <c r="J17" s="2"/>
      <c r="K17" s="2"/>
      <c r="L17" s="2"/>
    </row>
    <row r="18" ht="38" customHeight="1">
      <c r="A18" s="2"/>
      <c r="B18" s="2"/>
      <c r="C18" s="2"/>
      <c r="D18" s="2"/>
      <c r="E18" s="2"/>
      <c r="F18" s="2"/>
      <c r="G18" s="2"/>
      <c r="H18" s="22" t="str">
        <f>'02_使用与耗时记录'!C18</f>
        <v>表格清洗</v>
      </c>
      <c r="I18" s="45" t="n">
        <f>'02_使用与耗时记录'!J18</f>
        <v>12.9</v>
      </c>
      <c r="J18" s="2"/>
      <c r="K18" s="2"/>
      <c r="L18" s="2"/>
    </row>
    <row r="19" ht="38" customHeight="1">
      <c r="A19" s="2"/>
      <c r="B19" s="2"/>
      <c r="C19" s="2"/>
      <c r="D19" s="2"/>
      <c r="E19" s="2"/>
      <c r="F19" s="2"/>
      <c r="G19" s="2"/>
      <c r="H19" s="22" t="str">
        <f>'02_使用与耗时记录'!C19</f>
        <v>项目总结</v>
      </c>
      <c r="I19" s="45" t="n">
        <f>'02_使用与耗时记录'!J19</f>
        <v>14.566666666666666</v>
      </c>
      <c r="J19" s="2"/>
      <c r="K19" s="2"/>
      <c r="L19" s="2"/>
    </row>
    <row r="20" ht="26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6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6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6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6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6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6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6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6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6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6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6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6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6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6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6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6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6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6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6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6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6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6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6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6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6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6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6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6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6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6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6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6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6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6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6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hyperlinks>
    <hyperlink ref="F12" location="'01_60个工作流'!B2" display="打开工作表"/>
    <hyperlink ref="F13" location="'02_使用与耗时记录'!B2" display="打开工作表"/>
  </hyperlinks>
  <pageMargins left="0.7" right="0.7" top="0.75" bottom="0.75" header="0.3" footer="0.3"/>
  <drawing ns1:id="R4726308bcccd4487"/>
</worksheet>
</file>

<file path=xl/worksheets/sheet2.xml><?xml version="1.0" encoding="utf-8"?>
<x:worksheet xmlns:x="http://schemas.openxmlformats.org/spreadsheetml/2006/main">
  <x:sheetPr>
    <x:tabColor rgb="FF31516E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75" hidden="0" customWidth="1"/>
    <x:col min="7" max="7" width="27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60个工作流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2026工作流库，完整提示词，可复制修改。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2"/>
      <x:c r="E5" s="2"/>
      <x:c r="F5" s="2"/>
      <x:c r="G5" s="2"/>
    </x:row>
    <x:row r="6" ht="26" customHeight="1">
      <x:c r="A6" s="2"/>
      <x:c r="B6" s="10" t="n">
        <x:f>COUNTA($B$12:$B$71)</x:f>
        <x:v>60</x:v>
      </x:c>
      <x:c r="C6" s="2"/>
      <x:c r="D6" s="2"/>
      <x:c r="E6" s="2"/>
      <x:c r="F6" s="2"/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按分类筛选场景。提示词在F列，双击单元格或公式栏可编辑全文。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提示词完整保留。复制后替换背景信息，先核对事实再使用输出。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编号</x:v>
      </x:c>
      <x:c r="D11" s="20" t="str">
        <x:v>分类</x:v>
      </x:c>
      <x:c r="E11" s="20" t="str">
        <x:v>场景</x:v>
      </x:c>
      <x:c r="F11" s="20" t="str">
        <x:v>可复制提示词</x:v>
      </x:c>
      <x:c r="G11" s="21" t="str">
        <x:v>使用建议</x:v>
      </x:c>
    </x:row>
    <x:row r="12" ht="270" customHeight="1">
      <x:c r="A12" s="2"/>
      <x:c r="B12" s="24" t="str">
        <x:v>2-01-001</x:v>
      </x:c>
      <x:c r="C12" s="27" t="n">
        <x:v>1</x:v>
      </x:c>
      <x:c r="D12" s="30" t="str">
        <x:v>老板经营</x:v>
      </x:c>
      <x:c r="E12" s="30" t="str">
        <x:v>经营周报</x:v>
      </x:c>
      <x:c r="F12" s="30" t="str">
        <x:v>你是我的老板经营助手。
任务：把本周销售、回款、费用、客户进展整理成老板能在3分钟看懂的经营周报，并列出3个风险和下周3个动作。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2" s="30" t="str">
        <x:v>复制后替换【背景信息】</x:v>
      </x:c>
    </x:row>
    <x:row r="13" ht="270" customHeight="1">
      <x:c r="A13" s="2"/>
      <x:c r="B13" s="24" t="str">
        <x:v>2-01-002</x:v>
      </x:c>
      <x:c r="C13" s="27" t="n">
        <x:v>2</x:v>
      </x:c>
      <x:c r="D13" s="30" t="str">
        <x:v>老板经营</x:v>
      </x:c>
      <x:c r="E13" s="30" t="str">
        <x:v>月度复盘</x:v>
      </x:c>
      <x:c r="F13" s="30" t="str">
        <x:v>你是我的老板经营助手。
任务：根据本月目标和实际数据，分析差距原因，按“事实-原因-动作-负责人-期限”输出。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3" s="30" t="str">
        <x:v>复制后替换【背景信息】</x:v>
      </x:c>
    </x:row>
    <x:row r="14" ht="270" customHeight="1">
      <x:c r="A14" s="2"/>
      <x:c r="B14" s="24" t="str">
        <x:v>2-01-003</x:v>
      </x:c>
      <x:c r="C14" s="27" t="n">
        <x:v>3</x:v>
      </x:c>
      <x:c r="D14" s="30" t="str">
        <x:v>老板经营</x:v>
      </x:c>
      <x:c r="E14" s="30" t="str">
        <x:v>决策对比</x:v>
      </x:c>
      <x:c r="F14" s="30" t="str">
        <x:v>你是我的老板经营助手。
任务：比较方案A与方案B，从成本、收益、风险、实施周期、可逆性五个维度打分并给建议。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4" s="30" t="str">
        <x:v>复制后替换【背景信息】</x:v>
      </x:c>
    </x:row>
    <x:row r="15" ht="270" customHeight="1">
      <x:c r="A15" s="2"/>
      <x:c r="B15" s="24" t="str">
        <x:v>2-01-004</x:v>
      </x:c>
      <x:c r="C15" s="27" t="n">
        <x:v>4</x:v>
      </x:c>
      <x:c r="D15" s="30" t="str">
        <x:v>老板经营</x:v>
      </x:c>
      <x:c r="E15" s="30" t="str">
        <x:v>会议结论</x:v>
      </x:c>
      <x:c r="F15" s="30" t="str">
        <x:v>你是我的老板经营助手。
任务：把会议记录整理成结论、待办、负责人、截止时间、待确认问题。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5" s="30" t="str">
        <x:v>复制后替换【背景信息】</x:v>
      </x:c>
    </x:row>
    <x:row r="16" ht="270" customHeight="1">
      <x:c r="A16" s="2"/>
      <x:c r="B16" s="24" t="str">
        <x:v>2-01-005</x:v>
      </x:c>
      <x:c r="C16" s="27" t="n">
        <x:v>5</x:v>
      </x:c>
      <x:c r="D16" s="30" t="str">
        <x:v>老板经营</x:v>
      </x:c>
      <x:c r="E16" s="30" t="str">
        <x:v>SOP梳理</x:v>
      </x:c>
      <x:c r="F16" s="30" t="str">
        <x:v>你是我的老板经营助手。
任务：把人工流程拆成标准SOP，标出可自动化、可表格化、必须人工判断的环节。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6" s="30" t="str">
        <x:v>复制后替换【背景信息】</x:v>
      </x:c>
    </x:row>
    <x:row r="17" ht="270" customHeight="1">
      <x:c r="A17" s="2"/>
      <x:c r="B17" s="24" t="str">
        <x:v>2-01-006</x:v>
      </x:c>
      <x:c r="C17" s="27" t="n">
        <x:v>6</x:v>
      </x:c>
      <x:c r="D17" s="30" t="str">
        <x:v>老板经营</x:v>
      </x:c>
      <x:c r="E17" s="30" t="str">
        <x:v>制度简化</x:v>
      </x:c>
      <x:c r="F17" s="30" t="str">
        <x:v>你是我的老板经营助手。
任务：把制度改成员工真正看得懂的一页版，保留关键规则和红线。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7" s="30" t="str">
        <x:v>复制后替换【背景信息】</x:v>
      </x:c>
    </x:row>
    <x:row r="18" ht="270" customHeight="1">
      <x:c r="A18" s="2"/>
      <x:c r="B18" s="24" t="str">
        <x:v>2-01-007</x:v>
      </x:c>
      <x:c r="C18" s="27" t="n">
        <x:v>7</x:v>
      </x:c>
      <x:c r="D18" s="30" t="str">
        <x:v>老板经营</x:v>
      </x:c>
      <x:c r="E18" s="30" t="str">
        <x:v>经营异常</x:v>
      </x:c>
      <x:c r="F18" s="30" t="str">
        <x:v>你是我的老板经营助手。
任务：根据数据找异常点，不要只复述，给优先排查顺序。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8" s="30" t="str">
        <x:v>复制后替换【背景信息】</x:v>
      </x:c>
    </x:row>
    <x:row r="19" ht="270" customHeight="1">
      <x:c r="A19" s="2"/>
      <x:c r="B19" s="24" t="str">
        <x:v>2-01-008</x:v>
      </x:c>
      <x:c r="C19" s="27" t="n">
        <x:v>8</x:v>
      </x:c>
      <x:c r="D19" s="30" t="str">
        <x:v>老板经营</x:v>
      </x:c>
      <x:c r="E19" s="30" t="str">
        <x:v>项目优先级</x:v>
      </x:c>
      <x:c r="F19" s="30" t="str">
        <x:v>你是我的老板经营助手。
任务：按现金流、成交概率、交付难度、战略价值排序项目。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19" s="30" t="str">
        <x:v>复制后替换【背景信息】</x:v>
      </x:c>
    </x:row>
    <x:row r="20" ht="270" customHeight="1">
      <x:c r="A20" s="2"/>
      <x:c r="B20" s="24" t="str">
        <x:v>2-01-009</x:v>
      </x:c>
      <x:c r="C20" s="27" t="n">
        <x:v>9</x:v>
      </x:c>
      <x:c r="D20" s="30" t="str">
        <x:v>老板经营</x:v>
      </x:c>
      <x:c r="E20" s="30" t="str">
        <x:v>客户价值</x:v>
      </x:c>
      <x:c r="F20" s="30" t="str">
        <x:v>你是我的老板经营助手。
任务：按收入潜力、成交概率、维护成本、复购可能性划分A/B/C级。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0" s="30" t="str">
        <x:v>复制后替换【背景信息】</x:v>
      </x:c>
    </x:row>
    <x:row r="21" ht="270" customHeight="1">
      <x:c r="A21" s="2"/>
      <x:c r="B21" s="24" t="str">
        <x:v>2-01-010</x:v>
      </x:c>
      <x:c r="C21" s="27" t="n">
        <x:v>10</x:v>
      </x:c>
      <x:c r="D21" s="30" t="str">
        <x:v>老板经营</x:v>
      </x:c>
      <x:c r="E21" s="30" t="str">
        <x:v>成本优化</x:v>
      </x:c>
      <x:c r="F21" s="30" t="str">
        <x:v>你是我的老板经营助手。
任务：把成本清单分成必须、可优化、可取消三类并估算空间。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1" s="30" t="str">
        <x:v>复制后替换【背景信息】</x:v>
      </x:c>
    </x:row>
    <x:row r="22" ht="270" customHeight="1">
      <x:c r="A22" s="2"/>
      <x:c r="B22" s="24" t="str">
        <x:v>2-01-011</x:v>
      </x:c>
      <x:c r="C22" s="27" t="n">
        <x:v>11</x:v>
      </x:c>
      <x:c r="D22" s="30" t="str">
        <x:v>销售与客户</x:v>
      </x:c>
      <x:c r="E22" s="30" t="str">
        <x:v>陌生客户研究</x:v>
      </x:c>
      <x:c r="F22" s="30" t="str">
        <x:v>你是我的销售与客户助手。
任务：根据公司公开业务信息，判断最可能存在的3个数字化痛点，并给一条不生硬的首次联系话术。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2" s="30" t="str">
        <x:v>复制后替换【背景信息】</x:v>
      </x:c>
    </x:row>
    <x:row r="23" ht="270" customHeight="1">
      <x:c r="A23" s="2"/>
      <x:c r="B23" s="24" t="str">
        <x:v>2-01-012</x:v>
      </x:c>
      <x:c r="C23" s="27" t="n">
        <x:v>12</x:v>
      </x:c>
      <x:c r="D23" s="30" t="str">
        <x:v>销售与客户</x:v>
      </x:c>
      <x:c r="E23" s="30" t="str">
        <x:v>首次沟通</x:v>
      </x:c>
      <x:c r="F23" s="30" t="str">
        <x:v>你是我的销售与客户助手。
任务：把客户描述整理成现状、痛点、目标、必须功能、暂缓功能、待确认问题。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3" s="30" t="str">
        <x:v>复制后替换【背景信息】</x:v>
      </x:c>
    </x:row>
    <x:row r="24" ht="270" customHeight="1">
      <x:c r="A24" s="2"/>
      <x:c r="B24" s="24" t="str">
        <x:v>2-01-013</x:v>
      </x:c>
      <x:c r="C24" s="27" t="n">
        <x:v>13</x:v>
      </x:c>
      <x:c r="D24" s="30" t="str">
        <x:v>销售与客户</x:v>
      </x:c>
      <x:c r="E24" s="30" t="str">
        <x:v>跟进消息</x:v>
      </x:c>
      <x:c r="F24" s="30" t="str">
        <x:v>你是我的销售与客户助手。
任务：根据上次沟通写一条自然、不催促、但能推动下一步的微信跟进消息。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4" s="30" t="str">
        <x:v>复制后替换【背景信息】</x:v>
      </x:c>
    </x:row>
    <x:row r="25" ht="270" customHeight="1">
      <x:c r="A25" s="2"/>
      <x:c r="B25" s="24" t="str">
        <x:v>2-01-014</x:v>
      </x:c>
      <x:c r="C25" s="27" t="n">
        <x:v>14</x:v>
      </x:c>
      <x:c r="D25" s="30" t="str">
        <x:v>销售与客户</x:v>
      </x:c>
      <x:c r="E25" s="30" t="str">
        <x:v>报价解释</x:v>
      </x:c>
      <x:c r="F25" s="30" t="str">
        <x:v>你是我的销售与客户助手。
任务：客户觉得价格高，从减少重复工作、降低错误、节省人工、持续使用角度解释价值。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5" s="30" t="str">
        <x:v>复制后替换【背景信息】</x:v>
      </x:c>
    </x:row>
    <x:row r="26" ht="270" customHeight="1">
      <x:c r="A26" s="2"/>
      <x:c r="B26" s="24" t="str">
        <x:v>2-01-015</x:v>
      </x:c>
      <x:c r="C26" s="27" t="n">
        <x:v>15</x:v>
      </x:c>
      <x:c r="D26" s="30" t="str">
        <x:v>销售与客户</x:v>
      </x:c>
      <x:c r="E26" s="30" t="str">
        <x:v>异议处理</x:v>
      </x:c>
      <x:c r="F26" s="30" t="str">
        <x:v>你是我的销售与客户助手。
任务：客户说“我先考虑”，列出5种可能原因，并分别给继续追问的话。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6" s="30" t="str">
        <x:v>复制后替换【背景信息】</x:v>
      </x:c>
    </x:row>
    <x:row r="27" ht="270" customHeight="1">
      <x:c r="A27" s="2"/>
      <x:c r="B27" s="24" t="str">
        <x:v>2-01-016</x:v>
      </x:c>
      <x:c r="C27" s="27" t="n">
        <x:v>16</x:v>
      </x:c>
      <x:c r="D27" s="30" t="str">
        <x:v>销售与客户</x:v>
      </x:c>
      <x:c r="E27" s="30" t="str">
        <x:v>成交复盘</x:v>
      </x:c>
      <x:c r="F27" s="30" t="str">
        <x:v>你是我的销售与客户助手。
任务：从线索质量、需求、预算、信任、时机五方面复盘成交/丢单。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7" s="30" t="str">
        <x:v>复制后替换【背景信息】</x:v>
      </x:c>
    </x:row>
    <x:row r="28" ht="270" customHeight="1">
      <x:c r="A28" s="2"/>
      <x:c r="B28" s="24" t="str">
        <x:v>2-01-017</x:v>
      </x:c>
      <x:c r="C28" s="27" t="n">
        <x:v>17</x:v>
      </x:c>
      <x:c r="D28" s="30" t="str">
        <x:v>销售与客户</x:v>
      </x:c>
      <x:c r="E28" s="30" t="str">
        <x:v>客户分层</x:v>
      </x:c>
      <x:c r="F28" s="30" t="str">
        <x:v>你是我的销售与客户助手。
任务：按热度与价值分层，并给不同跟进频率。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8" s="30" t="str">
        <x:v>复制后替换【背景信息】</x:v>
      </x:c>
    </x:row>
    <x:row r="29" ht="270" customHeight="1">
      <x:c r="A29" s="2"/>
      <x:c r="B29" s="24" t="str">
        <x:v>2-01-018</x:v>
      </x:c>
      <x:c r="C29" s="27" t="n">
        <x:v>18</x:v>
      </x:c>
      <x:c r="D29" s="30" t="str">
        <x:v>销售与客户</x:v>
      </x:c>
      <x:c r="E29" s="30" t="str">
        <x:v>需求确认</x:v>
      </x:c>
      <x:c r="F29" s="30" t="str">
        <x:v>你是我的销售与客户助手。
任务：生成10问以内的需求确认清单，避免第一次沟通问太多技术问题。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29" s="30" t="str">
        <x:v>复制后替换【背景信息】</x:v>
      </x:c>
    </x:row>
    <x:row r="30" ht="270" customHeight="1">
      <x:c r="A30" s="2"/>
      <x:c r="B30" s="24" t="str">
        <x:v>2-01-019</x:v>
      </x:c>
      <x:c r="C30" s="27" t="n">
        <x:v>19</x:v>
      </x:c>
      <x:c r="D30" s="30" t="str">
        <x:v>销售与客户</x:v>
      </x:c>
      <x:c r="E30" s="30" t="str">
        <x:v>报价范围</x:v>
      </x:c>
      <x:c r="F30" s="30" t="str">
        <x:v>你是我的销售与客户助手。
任务：把需求拆成MVP、标准版、扩展版三个范围。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0" s="30" t="str">
        <x:v>复制后替换【背景信息】</x:v>
      </x:c>
    </x:row>
    <x:row r="31" ht="270" customHeight="1">
      <x:c r="A31" s="2"/>
      <x:c r="B31" s="24" t="str">
        <x:v>2-01-020</x:v>
      </x:c>
      <x:c r="C31" s="27" t="n">
        <x:v>20</x:v>
      </x:c>
      <x:c r="D31" s="30" t="str">
        <x:v>销售与客户</x:v>
      </x:c>
      <x:c r="E31" s="30" t="str">
        <x:v>售后回访</x:v>
      </x:c>
      <x:c r="F31" s="30" t="str">
        <x:v>你是我的销售与客户助手。
任务：写交付后7天回访提纲，同时发现二期需求。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1" s="30" t="str">
        <x:v>复制后替换【背景信息】</x:v>
      </x:c>
    </x:row>
    <x:row r="32" ht="270" customHeight="1">
      <x:c r="A32" s="2"/>
      <x:c r="B32" s="24" t="str">
        <x:v>2-01-021</x:v>
      </x:c>
      <x:c r="C32" s="27" t="n">
        <x:v>21</x:v>
      </x:c>
      <x:c r="D32" s="30" t="str">
        <x:v>办公写作</x:v>
      </x:c>
      <x:c r="E32" s="30" t="str">
        <x:v>通知</x:v>
      </x:c>
      <x:c r="F32" s="30" t="str">
        <x:v>你是我的办公写作助手。
任务：把事项写成简洁正式通知：对象、时间、地点/方式、要做什么、注意事项。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2" s="30" t="str">
        <x:v>复制后替换【背景信息】</x:v>
      </x:c>
    </x:row>
    <x:row r="33" ht="270" customHeight="1">
      <x:c r="A33" s="2"/>
      <x:c r="B33" s="24" t="str">
        <x:v>2-01-022</x:v>
      </x:c>
      <x:c r="C33" s="27" t="n">
        <x:v>22</x:v>
      </x:c>
      <x:c r="D33" s="30" t="str">
        <x:v>办公写作</x:v>
      </x:c>
      <x:c r="E33" s="30" t="str">
        <x:v>邮件</x:v>
      </x:c>
      <x:c r="F33" s="30" t="str">
        <x:v>你是我的办公写作助手。
任务：把信息写成商务邮件，语气专业但不僵硬，主题行不超过20字。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3" s="30" t="str">
        <x:v>复制后替换【背景信息】</x:v>
      </x:c>
    </x:row>
    <x:row r="34" ht="270" customHeight="1">
      <x:c r="A34" s="2"/>
      <x:c r="B34" s="24" t="str">
        <x:v>2-01-023</x:v>
      </x:c>
      <x:c r="C34" s="27" t="n">
        <x:v>23</x:v>
      </x:c>
      <x:c r="D34" s="30" t="str">
        <x:v>办公写作</x:v>
      </x:c>
      <x:c r="E34" s="30" t="str">
        <x:v>汇报</x:v>
      </x:c>
      <x:c r="F34" s="30" t="str">
        <x:v>你是我的办公写作助手。
任务：整理成领导汇报：结果先行、数据支撑、问题简短、下一步明确。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4" s="30" t="str">
        <x:v>复制后替换【背景信息】</x:v>
      </x:c>
    </x:row>
    <x:row r="35" ht="270" customHeight="1">
      <x:c r="A35" s="2"/>
      <x:c r="B35" s="24" t="str">
        <x:v>2-01-024</x:v>
      </x:c>
      <x:c r="C35" s="27" t="n">
        <x:v>24</x:v>
      </x:c>
      <x:c r="D35" s="30" t="str">
        <x:v>办公写作</x:v>
      </x:c>
      <x:c r="E35" s="30" t="str">
        <x:v>日报</x:v>
      </x:c>
      <x:c r="F35" s="30" t="str">
        <x:v>你是我的办公写作助手。
任务：整理成不流水账的日报，突出产出、问题、明日重点。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5" s="30" t="str">
        <x:v>复制后替换【背景信息】</x:v>
      </x:c>
    </x:row>
    <x:row r="36" ht="270" customHeight="1">
      <x:c r="A36" s="2"/>
      <x:c r="B36" s="24" t="str">
        <x:v>2-01-025</x:v>
      </x:c>
      <x:c r="C36" s="27" t="n">
        <x:v>25</x:v>
      </x:c>
      <x:c r="D36" s="30" t="str">
        <x:v>办公写作</x:v>
      </x:c>
      <x:c r="E36" s="30" t="str">
        <x:v>周报</x:v>
      </x:c>
      <x:c r="F36" s="30" t="str">
        <x:v>你是我的办公写作助手。
任务：生成可直接发群的周报，控制在500字内。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6" s="30" t="str">
        <x:v>复制后替换【背景信息】</x:v>
      </x:c>
    </x:row>
    <x:row r="37" ht="270" customHeight="1">
      <x:c r="A37" s="2"/>
      <x:c r="B37" s="24" t="str">
        <x:v>2-01-026</x:v>
      </x:c>
      <x:c r="C37" s="27" t="n">
        <x:v>26</x:v>
      </x:c>
      <x:c r="D37" s="30" t="str">
        <x:v>办公写作</x:v>
      </x:c>
      <x:c r="E37" s="30" t="str">
        <x:v>会议纪要</x:v>
      </x:c>
      <x:c r="F37" s="30" t="str">
        <x:v>你是我的办公写作助手。
任务：把口语记录整理成结构化会议纪要，删除重复表达。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7" s="30" t="str">
        <x:v>复制后替换【背景信息】</x:v>
      </x:c>
    </x:row>
    <x:row r="38" ht="270" customHeight="1">
      <x:c r="A38" s="2"/>
      <x:c r="B38" s="24" t="str">
        <x:v>2-01-027</x:v>
      </x:c>
      <x:c r="C38" s="27" t="n">
        <x:v>27</x:v>
      </x:c>
      <x:c r="D38" s="30" t="str">
        <x:v>办公写作</x:v>
      </x:c>
      <x:c r="E38" s="30" t="str">
        <x:v>方案提纲</x:v>
      </x:c>
      <x:c r="F38" s="30" t="str">
        <x:v>你是我的办公写作助手。
任务：根据目标生成可直接用于PPT/Word的方案目录。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8" s="30" t="str">
        <x:v>复制后替换【背景信息】</x:v>
      </x:c>
    </x:row>
    <x:row r="39" ht="270" customHeight="1">
      <x:c r="A39" s="2"/>
      <x:c r="B39" s="24" t="str">
        <x:v>2-01-028</x:v>
      </x:c>
      <x:c r="C39" s="27" t="n">
        <x:v>28</x:v>
      </x:c>
      <x:c r="D39" s="30" t="str">
        <x:v>办公写作</x:v>
      </x:c>
      <x:c r="E39" s="30" t="str">
        <x:v>文案降AI感</x:v>
      </x:c>
      <x:c r="F39" s="30" t="str">
        <x:v>你是我的办公写作助手。
任务：减少套话、空话、重复结构，保持自然商务表达。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39" s="30" t="str">
        <x:v>复制后替换【背景信息】</x:v>
      </x:c>
    </x:row>
    <x:row r="40" ht="270" customHeight="1">
      <x:c r="A40" s="2"/>
      <x:c r="B40" s="24" t="str">
        <x:v>2-01-029</x:v>
      </x:c>
      <x:c r="C40" s="27" t="n">
        <x:v>29</x:v>
      </x:c>
      <x:c r="D40" s="30" t="str">
        <x:v>办公写作</x:v>
      </x:c>
      <x:c r="E40" s="30" t="str">
        <x:v>长文压缩</x:v>
      </x:c>
      <x:c r="F40" s="30" t="str">
        <x:v>你是我的办公写作助手。
任务：压缩到原长度30%，保留数字、结论、行动项。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0" s="30" t="str">
        <x:v>复制后替换【背景信息】</x:v>
      </x:c>
    </x:row>
    <x:row r="41" ht="270" customHeight="1">
      <x:c r="A41" s="2"/>
      <x:c r="B41" s="24" t="str">
        <x:v>2-01-030</x:v>
      </x:c>
      <x:c r="C41" s="27" t="n">
        <x:v>30</x:v>
      </x:c>
      <x:c r="D41" s="30" t="str">
        <x:v>办公写作</x:v>
      </x:c>
      <x:c r="E41" s="30" t="str">
        <x:v>多版本表达</x:v>
      </x:c>
      <x:c r="F41" s="30" t="str">
        <x:v>你是我的办公写作助手。
任务：同一内容分别写成正式版、微信版、口头沟通版。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1" s="30" t="str">
        <x:v>复制后替换【背景信息】</x:v>
      </x:c>
    </x:row>
    <x:row r="42" ht="270" customHeight="1">
      <x:c r="A42" s="2"/>
      <x:c r="B42" s="24" t="str">
        <x:v>2-01-031</x:v>
      </x:c>
      <x:c r="C42" s="27" t="n">
        <x:v>31</x:v>
      </x:c>
      <x:c r="D42" s="30" t="str">
        <x:v>数据与Excel</x:v>
      </x:c>
      <x:c r="E42" s="30" t="str">
        <x:v>表格结构设计</x:v>
      </x:c>
      <x:c r="F42" s="30" t="str">
        <x:v>你是我的数据与Excel助手。
任务：根据业务设计最小可用表格，说明字段名、类型、是否必填、用途。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2" s="30" t="str">
        <x:v>复制后替换【背景信息】</x:v>
      </x:c>
    </x:row>
    <x:row r="43" ht="270" customHeight="1">
      <x:c r="A43" s="2"/>
      <x:c r="B43" s="24" t="str">
        <x:v>2-01-032</x:v>
      </x:c>
      <x:c r="C43" s="27" t="n">
        <x:v>32</x:v>
      </x:c>
      <x:c r="D43" s="30" t="str">
        <x:v>数据与Excel</x:v>
      </x:c>
      <x:c r="E43" s="30" t="str">
        <x:v>数据清洗规则</x:v>
      </x:c>
      <x:c r="F43" s="30" t="str">
        <x:v>你是我的数据与Excel助手。
任务：给出空值、重复、日期、手机号、金额、异常值清洗规则。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3" s="30" t="str">
        <x:v>复制后替换【背景信息】</x:v>
      </x:c>
    </x:row>
    <x:row r="44" ht="270" customHeight="1">
      <x:c r="A44" s="2"/>
      <x:c r="B44" s="24" t="str">
        <x:v>2-01-033</x:v>
      </x:c>
      <x:c r="C44" s="27" t="n">
        <x:v>33</x:v>
      </x:c>
      <x:c r="D44" s="30" t="str">
        <x:v>数据与Excel</x:v>
      </x:c>
      <x:c r="E44" s="30" t="str">
        <x:v>经营分析</x:v>
      </x:c>
      <x:c r="F44" s="30" t="str">
        <x:v>你是我的数据与Excel助手。
任务：先提出5个最值得看的指标，再分析，不要一上来堆图表。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4" s="30" t="str">
        <x:v>复制后替换【背景信息】</x:v>
      </x:c>
    </x:row>
    <x:row r="45" ht="270" customHeight="1">
      <x:c r="A45" s="2"/>
      <x:c r="B45" s="24" t="str">
        <x:v>2-01-034</x:v>
      </x:c>
      <x:c r="C45" s="27" t="n">
        <x:v>34</x:v>
      </x:c>
      <x:c r="D45" s="30" t="str">
        <x:v>数据与Excel</x:v>
      </x:c>
      <x:c r="E45" s="30" t="str">
        <x:v>异常检测</x:v>
      </x:c>
      <x:c r="F45" s="30" t="str">
        <x:v>你是我的数据与Excel助手。
任务：找出可能异常的数据行，说明原因及需要核实什么。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5" s="30" t="str">
        <x:v>复制后替换【背景信息】</x:v>
      </x:c>
    </x:row>
    <x:row r="46" ht="270" customHeight="1">
      <x:c r="A46" s="2"/>
      <x:c r="B46" s="24" t="str">
        <x:v>2-01-035</x:v>
      </x:c>
      <x:c r="C46" s="27" t="n">
        <x:v>35</x:v>
      </x:c>
      <x:c r="D46" s="30" t="str">
        <x:v>数据与Excel</x:v>
      </x:c>
      <x:c r="E46" s="30" t="str">
        <x:v>分类汇总</x:v>
      </x:c>
      <x:c r="F46" s="30" t="str">
        <x:v>你是我的数据与Excel助手。
任务：按客户/月/产品分类汇总数据，优先给最简单方法。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6" s="30" t="str">
        <x:v>复制后替换【背景信息】</x:v>
      </x:c>
    </x:row>
    <x:row r="47" ht="270" customHeight="1">
      <x:c r="A47" s="2"/>
      <x:c r="B47" s="24" t="str">
        <x:v>2-01-036</x:v>
      </x:c>
      <x:c r="C47" s="27" t="n">
        <x:v>36</x:v>
      </x:c>
      <x:c r="D47" s="30" t="str">
        <x:v>数据与Excel</x:v>
      </x:c>
      <x:c r="E47" s="30" t="str">
        <x:v>公式解释</x:v>
      </x:c>
      <x:c r="F47" s="30" t="str">
        <x:v>你是我的数据与Excel助手。
任务：把Excel公式用非技术语言解释，并指出可能报错情况。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7" s="30" t="str">
        <x:v>复制后替换【背景信息】</x:v>
      </x:c>
    </x:row>
    <x:row r="48" ht="270" customHeight="1">
      <x:c r="A48" s="2"/>
      <x:c r="B48" s="24" t="str">
        <x:v>2-01-037</x:v>
      </x:c>
      <x:c r="C48" s="27" t="n">
        <x:v>37</x:v>
      </x:c>
      <x:c r="D48" s="30" t="str">
        <x:v>数据与Excel</x:v>
      </x:c>
      <x:c r="E48" s="30" t="str">
        <x:v>表转系统判断</x:v>
      </x:c>
      <x:c r="F48" s="30" t="str">
        <x:v>你是我的数据与Excel助手。
任务：判断Excel是否到了需要做系统的阶段，给明确标准。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8" s="30" t="str">
        <x:v>复制后替换【背景信息】</x:v>
      </x:c>
    </x:row>
    <x:row r="49" ht="270" customHeight="1">
      <x:c r="A49" s="2"/>
      <x:c r="B49" s="24" t="str">
        <x:v>2-01-038</x:v>
      </x:c>
      <x:c r="C49" s="27" t="n">
        <x:v>38</x:v>
      </x:c>
      <x:c r="D49" s="30" t="str">
        <x:v>数据与Excel</x:v>
      </x:c>
      <x:c r="E49" s="30" t="str">
        <x:v>报表设计</x:v>
      </x:c>
      <x:c r="F49" s="30" t="str">
        <x:v>你是我的数据与Excel助手。
任务：给老板设计一页经营看板，只保留6个以内核心指标。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49" s="30" t="str">
        <x:v>复制后替换【背景信息】</x:v>
      </x:c>
    </x:row>
    <x:row r="50" ht="270" customHeight="1">
      <x:c r="A50" s="2"/>
      <x:c r="B50" s="24" t="str">
        <x:v>2-01-039</x:v>
      </x:c>
      <x:c r="C50" s="27" t="n">
        <x:v>39</x:v>
      </x:c>
      <x:c r="D50" s="30" t="str">
        <x:v>数据与Excel</x:v>
      </x:c>
      <x:c r="E50" s="30" t="str">
        <x:v>数据口径</x:v>
      </x:c>
      <x:c r="F50" s="30" t="str">
        <x:v>你是我的数据与Excel助手。
任务：定义销售额、回款、退款、订单数、客单价等指标口径。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0" s="30" t="str">
        <x:v>复制后替换【背景信息】</x:v>
      </x:c>
    </x:row>
    <x:row r="51" ht="270" customHeight="1">
      <x:c r="A51" s="2"/>
      <x:c r="B51" s="24" t="str">
        <x:v>2-01-040</x:v>
      </x:c>
      <x:c r="C51" s="27" t="n">
        <x:v>40</x:v>
      </x:c>
      <x:c r="D51" s="30" t="str">
        <x:v>数据与Excel</x:v>
      </x:c>
      <x:c r="E51" s="30" t="str">
        <x:v>数据补录</x:v>
      </x:c>
      <x:c r="F51" s="30" t="str">
        <x:v>你是我的数据与Excel助手。
任务：设计补录/纠错流程，避免直接覆盖原始数据。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1" s="30" t="str">
        <x:v>复制后替换【背景信息】</x:v>
      </x:c>
    </x:row>
    <x:row r="52" ht="270" customHeight="1">
      <x:c r="A52" s="2"/>
      <x:c r="B52" s="24" t="str">
        <x:v>2-01-041</x:v>
      </x:c>
      <x:c r="C52" s="27" t="n">
        <x:v>41</x:v>
      </x:c>
      <x:c r="D52" s="30" t="str">
        <x:v>项目与软件需求</x:v>
      </x:c>
      <x:c r="E52" s="30" t="str">
        <x:v>需求转功能</x:v>
      </x:c>
      <x:c r="F52" s="30" t="str">
        <x:v>你是我的项目与软件需求助手。
任务：把业务需求翻译成功能清单，不使用过多技术术语。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2" s="30" t="str">
        <x:v>复制后替换【背景信息】</x:v>
      </x:c>
    </x:row>
    <x:row r="53" ht="270" customHeight="1">
      <x:c r="A53" s="2"/>
      <x:c r="B53" s="24" t="str">
        <x:v>2-01-042</x:v>
      </x:c>
      <x:c r="C53" s="27" t="n">
        <x:v>42</x:v>
      </x:c>
      <x:c r="D53" s="30" t="str">
        <x:v>项目与软件需求</x:v>
      </x:c>
      <x:c r="E53" s="30" t="str">
        <x:v>MVP裁剪</x:v>
      </x:c>
      <x:c r="F53" s="30" t="str">
        <x:v>你是我的项目与软件需求助手。
任务：从需求里砍非必要功能，给出两周内能上线的MVP。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3" s="30" t="str">
        <x:v>复制后替换【背景信息】</x:v>
      </x:c>
    </x:row>
    <x:row r="54" ht="270" customHeight="1">
      <x:c r="A54" s="2"/>
      <x:c r="B54" s="24" t="str">
        <x:v>2-01-043</x:v>
      </x:c>
      <x:c r="C54" s="27" t="n">
        <x:v>43</x:v>
      </x:c>
      <x:c r="D54" s="30" t="str">
        <x:v>项目与软件需求</x:v>
      </x:c>
      <x:c r="E54" s="30" t="str">
        <x:v>页面清单</x:v>
      </x:c>
      <x:c r="F54" s="30" t="str">
        <x:v>你是我的项目与软件需求助手。
任务：根据功能列出页面，每页核心操作是什么。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4" s="30" t="str">
        <x:v>复制后替换【背景信息】</x:v>
      </x:c>
    </x:row>
    <x:row r="55" ht="270" customHeight="1">
      <x:c r="A55" s="2"/>
      <x:c r="B55" s="24" t="str">
        <x:v>2-01-044</x:v>
      </x:c>
      <x:c r="C55" s="27" t="n">
        <x:v>44</x:v>
      </x:c>
      <x:c r="D55" s="30" t="str">
        <x:v>项目与软件需求</x:v>
      </x:c>
      <x:c r="E55" s="30" t="str">
        <x:v>角色权限</x:v>
      </x:c>
      <x:c r="F55" s="30" t="str">
        <x:v>你是我的项目与软件需求助手。
任务：根据业务角色设计权限矩阵，遵循最小权限原则。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5" s="30" t="str">
        <x:v>复制后替换【背景信息】</x:v>
      </x:c>
    </x:row>
    <x:row r="56" ht="270" customHeight="1">
      <x:c r="A56" s="2"/>
      <x:c r="B56" s="24" t="str">
        <x:v>2-01-045</x:v>
      </x:c>
      <x:c r="C56" s="27" t="n">
        <x:v>45</x:v>
      </x:c>
      <x:c r="D56" s="30" t="str">
        <x:v>项目与软件需求</x:v>
      </x:c>
      <x:c r="E56" s="30" t="str">
        <x:v>验收标准</x:v>
      </x:c>
      <x:c r="F56" s="30" t="str">
        <x:v>你是我的项目与软件需求助手。
任务：把模糊需求改成可验收标准。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6" s="30" t="str">
        <x:v>复制后替换【背景信息】</x:v>
      </x:c>
    </x:row>
    <x:row r="57" ht="270" customHeight="1">
      <x:c r="A57" s="2"/>
      <x:c r="B57" s="24" t="str">
        <x:v>2-01-046</x:v>
      </x:c>
      <x:c r="C57" s="27" t="n">
        <x:v>46</x:v>
      </x:c>
      <x:c r="D57" s="30" t="str">
        <x:v>项目与软件需求</x:v>
      </x:c>
      <x:c r="E57" s="30" t="str">
        <x:v>开发排期</x:v>
      </x:c>
      <x:c r="F57" s="30" t="str">
        <x:v>你是我的项目与软件需求助手。
任务：按依赖关系排开发顺序，并标出可能拖期的点。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7" s="30" t="str">
        <x:v>复制后替换【背景信息】</x:v>
      </x:c>
    </x:row>
    <x:row r="58" ht="270" customHeight="1">
      <x:c r="A58" s="2"/>
      <x:c r="B58" s="24" t="str">
        <x:v>2-01-047</x:v>
      </x:c>
      <x:c r="C58" s="27" t="n">
        <x:v>47</x:v>
      </x:c>
      <x:c r="D58" s="30" t="str">
        <x:v>项目与软件需求</x:v>
      </x:c>
      <x:c r="E58" s="30" t="str">
        <x:v>变更评估</x:v>
      </x:c>
      <x:c r="F58" s="30" t="str">
        <x:v>你是我的项目与软件需求助手。
任务：分析新增需求对范围、工期、费用、数据结构的影响。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8" s="30" t="str">
        <x:v>复制后替换【背景信息】</x:v>
      </x:c>
    </x:row>
    <x:row r="59" ht="270" customHeight="1">
      <x:c r="A59" s="2"/>
      <x:c r="B59" s="24" t="str">
        <x:v>2-01-048</x:v>
      </x:c>
      <x:c r="C59" s="27" t="n">
        <x:v>48</x:v>
      </x:c>
      <x:c r="D59" s="30" t="str">
        <x:v>项目与软件需求</x:v>
      </x:c>
      <x:c r="E59" s="30" t="str">
        <x:v>上线清单</x:v>
      </x:c>
      <x:c r="F59" s="30" t="str">
        <x:v>你是我的项目与软件需求助手。
任务：生成上线前检查清单：账号、域名、数据、权限、备份、异常处理。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59" s="30" t="str">
        <x:v>复制后替换【背景信息】</x:v>
      </x:c>
    </x:row>
    <x:row r="60" ht="270" customHeight="1">
      <x:c r="A60" s="2"/>
      <x:c r="B60" s="24" t="str">
        <x:v>2-01-049</x:v>
      </x:c>
      <x:c r="C60" s="27" t="n">
        <x:v>49</x:v>
      </x:c>
      <x:c r="D60" s="30" t="str">
        <x:v>项目与软件需求</x:v>
      </x:c>
      <x:c r="E60" s="30" t="str">
        <x:v>二期规划</x:v>
      </x:c>
      <x:c r="F60" s="30" t="str">
        <x:v>你是我的项目与软件需求助手。
任务：根据一期反馈把需求分成立即修、二期做、暂不做。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0" s="30" t="str">
        <x:v>复制后替换【背景信息】</x:v>
      </x:c>
    </x:row>
    <x:row r="61" ht="270" customHeight="1">
      <x:c r="A61" s="2"/>
      <x:c r="B61" s="24" t="str">
        <x:v>2-01-050</x:v>
      </x:c>
      <x:c r="C61" s="27" t="n">
        <x:v>50</x:v>
      </x:c>
      <x:c r="D61" s="30" t="str">
        <x:v>项目与软件需求</x:v>
      </x:c>
      <x:c r="E61" s="30" t="str">
        <x:v>买现成还是定制</x:v>
      </x:c>
      <x:c r="F61" s="30" t="str">
        <x:v>你是我的项目与软件需求助手。
任务：比较SaaS、低代码、定制开发三种方式。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1" s="30" t="str">
        <x:v>复制后替换【背景信息】</x:v>
      </x:c>
    </x:row>
    <x:row r="62" ht="270" customHeight="1">
      <x:c r="A62" s="2"/>
      <x:c r="B62" s="24" t="str">
        <x:v>2-01-051</x:v>
      </x:c>
      <x:c r="C62" s="27" t="n">
        <x:v>51</x:v>
      </x:c>
      <x:c r="D62" s="30" t="str">
        <x:v>内容与自媒体</x:v>
      </x:c>
      <x:c r="E62" s="30" t="str">
        <x:v>选题库</x:v>
      </x:c>
      <x:c r="F62" s="30" t="str">
        <x:v>你是我的内容与自媒体助手。
任务：针对行业和目标客户生成30个“客户会搜/会问”的选题。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2" s="30" t="str">
        <x:v>复制后替换【背景信息】</x:v>
      </x:c>
    </x:row>
    <x:row r="63" ht="270" customHeight="1">
      <x:c r="A63" s="2"/>
      <x:c r="B63" s="24" t="str">
        <x:v>2-01-052</x:v>
      </x:c>
      <x:c r="C63" s="27" t="n">
        <x:v>52</x:v>
      </x:c>
      <x:c r="D63" s="30" t="str">
        <x:v>内容与自媒体</x:v>
      </x:c>
      <x:c r="E63" s="30" t="str">
        <x:v>短视频脚本</x:v>
      </x:c>
      <x:c r="F63" s="30" t="str">
        <x:v>你是我的内容与自媒体助手。
任务：用问题-冲突-解决-行动结构写60秒短视频脚本。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3" s="30" t="str">
        <x:v>复制后替换【背景信息】</x:v>
      </x:c>
    </x:row>
    <x:row r="64" ht="270" customHeight="1">
      <x:c r="A64" s="2"/>
      <x:c r="B64" s="24" t="str">
        <x:v>2-01-053</x:v>
      </x:c>
      <x:c r="C64" s="27" t="n">
        <x:v>53</x:v>
      </x:c>
      <x:c r="D64" s="30" t="str">
        <x:v>内容与自媒体</x:v>
      </x:c>
      <x:c r="E64" s="30" t="str">
        <x:v>前三秒钩子</x:v>
      </x:c>
      <x:c r="F64" s="30" t="str">
        <x:v>你是我的内容与自媒体助手。
任务：为同一内容写10个前三秒开场，避免虚假夸张。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4" s="30" t="str">
        <x:v>复制后替换【背景信息】</x:v>
      </x:c>
    </x:row>
    <x:row r="65" ht="270" customHeight="1">
      <x:c r="A65" s="2"/>
      <x:c r="B65" s="24" t="str">
        <x:v>2-01-054</x:v>
      </x:c>
      <x:c r="C65" s="27" t="n">
        <x:v>54</x:v>
      </x:c>
      <x:c r="D65" s="30" t="str">
        <x:v>内容与自媒体</x:v>
      </x:c>
      <x:c r="E65" s="30" t="str">
        <x:v>案例拆解</x:v>
      </x:c>
      <x:c r="F65" s="30" t="str">
        <x:v>你是我的内容与自媒体助手。
任务：改写成“原来怎么做-问题-改造-结果-适合谁”。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5" s="30" t="str">
        <x:v>复制后替换【背景信息】</x:v>
      </x:c>
    </x:row>
    <x:row r="66" ht="270" customHeight="1">
      <x:c r="A66" s="2"/>
      <x:c r="B66" s="24" t="str">
        <x:v>2-01-055</x:v>
      </x:c>
      <x:c r="C66" s="27" t="n">
        <x:v>55</x:v>
      </x:c>
      <x:c r="D66" s="30" t="str">
        <x:v>内容与自媒体</x:v>
      </x:c>
      <x:c r="E66" s="30" t="str">
        <x:v>产品卖点</x:v>
      </x:c>
      <x:c r="F66" s="30" t="str">
        <x:v>你是我的内容与自媒体助手。
任务：把产品参数翻译成用户能感受到的利益点。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6" s="30" t="str">
        <x:v>复制后替换【背景信息】</x:v>
      </x:c>
    </x:row>
    <x:row r="67" ht="270" customHeight="1">
      <x:c r="A67" s="2"/>
      <x:c r="B67" s="24" t="str">
        <x:v>2-01-056</x:v>
      </x:c>
      <x:c r="C67" s="27" t="n">
        <x:v>56</x:v>
      </x:c>
      <x:c r="D67" s="30" t="str">
        <x:v>内容与自媒体</x:v>
      </x:c>
      <x:c r="E67" s="30" t="str">
        <x:v>评论回复</x:v>
      </x:c>
      <x:c r="F67" s="30" t="str">
        <x:v>你是我的内容与自媒体助手。
任务：生成自然回复，目标是继续对话。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7" s="30" t="str">
        <x:v>复制后替换【背景信息】</x:v>
      </x:c>
    </x:row>
    <x:row r="68" ht="270" customHeight="1">
      <x:c r="A68" s="2"/>
      <x:c r="B68" s="24" t="str">
        <x:v>2-01-057</x:v>
      </x:c>
      <x:c r="C68" s="27" t="n">
        <x:v>57</x:v>
      </x:c>
      <x:c r="D68" s="30" t="str">
        <x:v>内容与自媒体</x:v>
      </x:c>
      <x:c r="E68" s="30" t="str">
        <x:v>内容复盘</x:v>
      </x:c>
      <x:c r="F68" s="30" t="str">
        <x:v>你是我的内容与自媒体助手。
任务：根据播放、完播、互动、私信数据判断内容问题。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8" s="30" t="str">
        <x:v>复制后替换【背景信息】</x:v>
      </x:c>
    </x:row>
    <x:row r="69" ht="270" customHeight="1">
      <x:c r="A69" s="2"/>
      <x:c r="B69" s="24" t="str">
        <x:v>2-01-058</x:v>
      </x:c>
      <x:c r="C69" s="27" t="n">
        <x:v>58</x:v>
      </x:c>
      <x:c r="D69" s="30" t="str">
        <x:v>内容与自媒体</x:v>
      </x:c>
      <x:c r="E69" s="30" t="str">
        <x:v>直播提纲</x:v>
      </x:c>
      <x:c r="F69" s="30" t="str">
        <x:v>你是我的内容与自媒体助手。
任务：生成90分钟直播提纲。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69" s="30" t="str">
        <x:v>复制后替换【背景信息】</x:v>
      </x:c>
    </x:row>
    <x:row r="70" ht="270" customHeight="1">
      <x:c r="A70" s="2"/>
      <x:c r="B70" s="24" t="str">
        <x:v>2-01-059</x:v>
      </x:c>
      <x:c r="C70" s="27" t="n">
        <x:v>59</x:v>
      </x:c>
      <x:c r="D70" s="30" t="str">
        <x:v>内容与自媒体</x:v>
      </x:c>
      <x:c r="E70" s="30" t="str">
        <x:v>图文笔记</x:v>
      </x:c>
      <x:c r="F70" s="30" t="str">
        <x:v>你是我的内容与自媒体助手。
任务：改成小红书式图文结构，不制造虚假焦虑。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70" s="30" t="str">
        <x:v>复制后替换【背景信息】</x:v>
      </x:c>
    </x:row>
    <x:row r="71" ht="270" customHeight="1">
      <x:c r="A71" s="2"/>
      <x:c r="B71" s="24" t="str">
        <x:v>2-01-060</x:v>
      </x:c>
      <x:c r="C71" s="27" t="n">
        <x:v>60</x:v>
      </x:c>
      <x:c r="D71" s="30" t="str">
        <x:v>内容与自媒体</x:v>
      </x:c>
      <x:c r="E71" s="30" t="str">
        <x:v>内容矩阵</x:v>
      </x:c>
      <x:c r="F71" s="30" t="str">
        <x:v>你是我的内容与自媒体助手。
任务：将一个主题拆成短视频、图文、长文、直播4种内容。
背景信息：
【把真实业务、数据、原文粘贴在这里】
输出要求：
1. 先给结论，再给结构化结果；
2. 信息不足时列出“待补充信息”，不要编造；
3. 能表格化的内容优先表格；
4. 最后给可执行的下一步。</x:v>
      </x:c>
      <x:c r="G71" s="30" t="str">
        <x:v>复制后替换【背景信息】</x:v>
      </x:c>
    </x:row>
  </x:sheetData>
  <x:pageMargins left="0.7" right="0.7" top="0.75" bottom="0.75" header="0.3" footer="0.3"/>
  <x:tableParts count="1">
    <x:tablePart xmlns:r="http://schemas.openxmlformats.org/officeDocument/2006/relationships" r:id="Rbf3f9a997fb04b16"/>
  </x:tableParts>
</x:worksheet>
</file>

<file path=xl/worksheets/sheet3.xml><?xml version="1.0" encoding="utf-8"?>
<x:worksheet xmlns:x="http://schemas.openxmlformats.org/spreadsheetml/2006/main">
  <x:sheetPr>
    <x:tabColor rgb="FF31516E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使用与耗时记录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月节省（小时）</x:v>
      </x:c>
      <x:c r="G5" s="2"/>
      <x:c r="H5" s="2"/>
      <x:c r="I5" s="2"/>
      <x:c r="J5" s="9" t="str">
        <x:v>需修改输出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31" t="n">
        <x:f>SUM($J$12:$J$71)</x:f>
        <x:v>75.46666666666667</x:v>
      </x:c>
      <x:c r="G6" s="2"/>
      <x:c r="H6" s="2"/>
      <x:c r="I6" s="2"/>
      <x:c r="J6" s="10" t="n">
        <x:f>COUNTIFS($K$12:$K$71,"需修改",$B$12:$B$71,"&lt;&gt;")</x:f>
        <x:v>4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全部耗时均为模拟。净节省包含人工复核时间，负数表示实际比原流程更慢。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场景</x:v>
      </x:c>
      <x:c r="D11" s="20" t="str">
        <x:v>执行人</x:v>
      </x:c>
      <x:c r="E11" s="20" t="str">
        <x:v>月使用次数</x:v>
      </x:c>
      <x:c r="F11" s="20" t="str">
        <x:v>原耗时（分钟）</x:v>
      </x:c>
      <x:c r="G11" s="20" t="str">
        <x:v>AI处理（分钟）</x:v>
      </x:c>
      <x:c r="H11" s="20" t="str">
        <x:v>人工复核（分钟）</x:v>
      </x:c>
      <x:c r="I11" s="20" t="str">
        <x:v>每次节省（分钟）</x:v>
      </x:c>
      <x:c r="J11" s="20" t="str">
        <x:v>月节省（小时）</x:v>
      </x:c>
      <x:c r="K11" s="21" t="str">
        <x:v>输出检查</x:v>
      </x:c>
    </x:row>
    <x:row r="12" ht="48" customHeight="1">
      <x:c r="A12" s="2"/>
      <x:c r="B12" s="24" t="str">
        <x:v>2-02-001</x:v>
      </x:c>
      <x:c r="C12" s="33" t="str">
        <x:v>经营周报</x:v>
      </x:c>
      <x:c r="D12" s="33" t="str">
        <x:v>林晨</x:v>
      </x:c>
      <x:c r="E12" s="35" t="n">
        <x:v>12</x:v>
      </x:c>
      <x:c r="F12" s="35" t="n">
        <x:v>45</x:v>
      </x:c>
      <x:c r="G12" s="35" t="n">
        <x:v>12</x:v>
      </x:c>
      <x:c r="H12" s="35" t="n">
        <x:v>8</x:v>
      </x:c>
      <x:c r="I12" s="39" t="n">
        <x:f>IF($B12="","",IF(OR(NOT(ISNUMBER(F12)),NOT(ISNUMBER(G12)),NOT(ISNUMBER(H12))),"待填",F12-G12-H12))</x:f>
        <x:v>25</x:v>
      </x:c>
      <x:c r="J12" s="39" t="n">
        <x:f>IF($B12="","",IF(OR(NOT(ISNUMBER(I12)),NOT(ISNUMBER(E12))),"待填",I12*E12/60))</x:f>
        <x:v>5</x:v>
      </x:c>
      <x:c r="K12" s="33" t="str">
        <x:v>通过</x:v>
      </x:c>
    </x:row>
    <x:row r="13" ht="48" customHeight="1">
      <x:c r="A13" s="2"/>
      <x:c r="B13" s="24" t="str">
        <x:v>2-02-002</x:v>
      </x:c>
      <x:c r="C13" s="33" t="str">
        <x:v>月度复盘</x:v>
      </x:c>
      <x:c r="D13" s="33" t="str">
        <x:v>周悦</x:v>
      </x:c>
      <x:c r="E13" s="35" t="n">
        <x:v>13</x:v>
      </x:c>
      <x:c r="F13" s="35" t="n">
        <x:v>50</x:v>
      </x:c>
      <x:c r="G13" s="35" t="n">
        <x:v>13</x:v>
      </x:c>
      <x:c r="H13" s="35" t="n">
        <x:v>9</x:v>
      </x:c>
      <x:c r="I13" s="39" t="n">
        <x:f>IF($B13="","",IF(OR(NOT(ISNUMBER(F13)),NOT(ISNUMBER(G13)),NOT(ISNUMBER(H13))),"待填",F13-G13-H13))</x:f>
        <x:v>28</x:v>
      </x:c>
      <x:c r="J13" s="39" t="n">
        <x:f>IF($B13="","",IF(OR(NOT(ISNUMBER(I13)),NOT(ISNUMBER(E13))),"待填",I13*E13/60))</x:f>
        <x:v>6.066666666666666</x:v>
      </x:c>
      <x:c r="K13" s="33" t="str">
        <x:v>需修改</x:v>
      </x:c>
    </x:row>
    <x:row r="14" ht="48" customHeight="1">
      <x:c r="A14" s="2"/>
      <x:c r="B14" s="24" t="str">
        <x:v>2-02-003</x:v>
      </x:c>
      <x:c r="C14" s="33" t="str">
        <x:v>客户邮件</x:v>
      </x:c>
      <x:c r="D14" s="33" t="str">
        <x:v>陈禾</x:v>
      </x:c>
      <x:c r="E14" s="35" t="n">
        <x:v>14</x:v>
      </x:c>
      <x:c r="F14" s="35" t="n">
        <x:v>55</x:v>
      </x:c>
      <x:c r="G14" s="35" t="n">
        <x:v>14</x:v>
      </x:c>
      <x:c r="H14" s="35" t="n">
        <x:v>10</x:v>
      </x:c>
      <x:c r="I14" s="39" t="n">
        <x:f>IF($B14="","",IF(OR(NOT(ISNUMBER(F14)),NOT(ISNUMBER(G14)),NOT(ISNUMBER(H14))),"待填",F14-G14-H14))</x:f>
        <x:v>31</x:v>
      </x:c>
      <x:c r="J14" s="39" t="n">
        <x:f>IF($B14="","",IF(OR(NOT(ISNUMBER(I14)),NOT(ISNUMBER(E14))),"待填",I14*E14/60))</x:f>
        <x:v>7.233333333333333</x:v>
      </x:c>
      <x:c r="K14" s="33" t="str">
        <x:v>通过</x:v>
      </x:c>
    </x:row>
    <x:row r="15" ht="48" customHeight="1">
      <x:c r="A15" s="2"/>
      <x:c r="B15" s="24" t="str">
        <x:v>2-02-004</x:v>
      </x:c>
      <x:c r="C15" s="33" t="str">
        <x:v>会议纪要</x:v>
      </x:c>
      <x:c r="D15" s="33" t="str">
        <x:v>许宁</x:v>
      </x:c>
      <x:c r="E15" s="35" t="n">
        <x:v>15</x:v>
      </x:c>
      <x:c r="F15" s="35" t="n">
        <x:v>60</x:v>
      </x:c>
      <x:c r="G15" s="35" t="n">
        <x:v>15</x:v>
      </x:c>
      <x:c r="H15" s="35" t="n">
        <x:v>11</x:v>
      </x:c>
      <x:c r="I15" s="39" t="n">
        <x:f>IF($B15="","",IF(OR(NOT(ISNUMBER(F15)),NOT(ISNUMBER(G15)),NOT(ISNUMBER(H15))),"待填",F15-G15-H15))</x:f>
        <x:v>34</x:v>
      </x:c>
      <x:c r="J15" s="39" t="n">
        <x:f>IF($B15="","",IF(OR(NOT(ISNUMBER(I15)),NOT(ISNUMBER(E15))),"待填",I15*E15/60))</x:f>
        <x:v>8.5</x:v>
      </x:c>
      <x:c r="K15" s="33" t="str">
        <x:v>需修改</x:v>
      </x:c>
    </x:row>
    <x:row r="16" ht="48" customHeight="1">
      <x:c r="A16" s="2"/>
      <x:c r="B16" s="24" t="str">
        <x:v>2-02-005</x:v>
      </x:c>
      <x:c r="C16" s="33" t="str">
        <x:v>岗位说明</x:v>
      </x:c>
      <x:c r="D16" s="33" t="str">
        <x:v>宋安</x:v>
      </x:c>
      <x:c r="E16" s="35" t="n">
        <x:v>16</x:v>
      </x:c>
      <x:c r="F16" s="35" t="n">
        <x:v>65</x:v>
      </x:c>
      <x:c r="G16" s="35" t="n">
        <x:v>16</x:v>
      </x:c>
      <x:c r="H16" s="35" t="n">
        <x:v>12</x:v>
      </x:c>
      <x:c r="I16" s="39" t="n">
        <x:f>IF($B16="","",IF(OR(NOT(ISNUMBER(F16)),NOT(ISNUMBER(G16)),NOT(ISNUMBER(H16))),"待填",F16-G16-H16))</x:f>
        <x:v>37</x:v>
      </x:c>
      <x:c r="J16" s="39" t="n">
        <x:f>IF($B16="","",IF(OR(NOT(ISNUMBER(I16)),NOT(ISNUMBER(E16))),"待填",I16*E16/60))</x:f>
        <x:v>9.866666666666667</x:v>
      </x:c>
      <x:c r="K16" s="33" t="str">
        <x:v>通过</x:v>
      </x:c>
    </x:row>
    <x:row r="17" ht="48" customHeight="1">
      <x:c r="A17" s="2"/>
      <x:c r="B17" s="24" t="str">
        <x:v>2-02-006</x:v>
      </x:c>
      <x:c r="C17" s="33" t="str">
        <x:v>内容选题</x:v>
      </x:c>
      <x:c r="D17" s="33" t="str">
        <x:v>沈青</x:v>
      </x:c>
      <x:c r="E17" s="35" t="n">
        <x:v>17</x:v>
      </x:c>
      <x:c r="F17" s="35" t="n">
        <x:v>70</x:v>
      </x:c>
      <x:c r="G17" s="35" t="n">
        <x:v>17</x:v>
      </x:c>
      <x:c r="H17" s="35" t="n">
        <x:v>13</x:v>
      </x:c>
      <x:c r="I17" s="39" t="n">
        <x:f>IF($B17="","",IF(OR(NOT(ISNUMBER(F17)),NOT(ISNUMBER(G17)),NOT(ISNUMBER(H17))),"待填",F17-G17-H17))</x:f>
        <x:v>40</x:v>
      </x:c>
      <x:c r="J17" s="39" t="n">
        <x:f>IF($B17="","",IF(OR(NOT(ISNUMBER(I17)),NOT(ISNUMBER(E17))),"待填",I17*E17/60))</x:f>
        <x:v>11.333333333333334</x:v>
      </x:c>
      <x:c r="K17" s="33" t="str">
        <x:v>需修改</x:v>
      </x:c>
    </x:row>
    <x:row r="18" ht="48" customHeight="1">
      <x:c r="A18" s="2"/>
      <x:c r="B18" s="24" t="str">
        <x:v>2-02-007</x:v>
      </x:c>
      <x:c r="C18" s="33" t="str">
        <x:v>表格清洗</x:v>
      </x:c>
      <x:c r="D18" s="33" t="str">
        <x:v>苏言</x:v>
      </x:c>
      <x:c r="E18" s="35" t="n">
        <x:v>18</x:v>
      </x:c>
      <x:c r="F18" s="35" t="n">
        <x:v>75</x:v>
      </x:c>
      <x:c r="G18" s="35" t="n">
        <x:v>18</x:v>
      </x:c>
      <x:c r="H18" s="35" t="n">
        <x:v>14</x:v>
      </x:c>
      <x:c r="I18" s="39" t="n">
        <x:f>IF($B18="","",IF(OR(NOT(ISNUMBER(F18)),NOT(ISNUMBER(G18)),NOT(ISNUMBER(H18))),"待填",F18-G18-H18))</x:f>
        <x:v>43</x:v>
      </x:c>
      <x:c r="J18" s="39" t="n">
        <x:f>IF($B18="","",IF(OR(NOT(ISNUMBER(I18)),NOT(ISNUMBER(E18))),"待填",I18*E18/60))</x:f>
        <x:v>12.9</x:v>
      </x:c>
      <x:c r="K18" s="33" t="str">
        <x:v>通过</x:v>
      </x:c>
    </x:row>
    <x:row r="19" ht="48" customHeight="1">
      <x:c r="A19" s="2"/>
      <x:c r="B19" s="24" t="str">
        <x:v>2-02-008</x:v>
      </x:c>
      <x:c r="C19" s="33" t="str">
        <x:v>项目总结</x:v>
      </x:c>
      <x:c r="D19" s="33" t="str">
        <x:v>叶川</x:v>
      </x:c>
      <x:c r="E19" s="35" t="n">
        <x:v>19</x:v>
      </x:c>
      <x:c r="F19" s="35" t="n">
        <x:v>80</x:v>
      </x:c>
      <x:c r="G19" s="35" t="n">
        <x:v>19</x:v>
      </x:c>
      <x:c r="H19" s="35" t="n">
        <x:v>15</x:v>
      </x:c>
      <x:c r="I19" s="39" t="n">
        <x:f>IF($B19="","",IF(OR(NOT(ISNUMBER(F19)),NOT(ISNUMBER(G19)),NOT(ISNUMBER(H19))),"待填",F19-G19-H19))</x:f>
        <x:v>46</x:v>
      </x:c>
      <x:c r="J19" s="39" t="n">
        <x:f>IF($B19="","",IF(OR(NOT(ISNUMBER(I19)),NOT(ISNUMBER(E19))),"待填",I19*E19/60))</x:f>
        <x:v>14.566666666666666</x:v>
      </x:c>
      <x:c r="K19" s="33" t="str">
        <x:v>需修改</x:v>
      </x:c>
    </x:row>
    <x:row r="20" ht="48" customHeight="1">
      <x:c r="A20" s="2"/>
      <x:c r="B20" s="24"/>
      <x:c r="C20" s="33"/>
      <x:c r="D20" s="33"/>
      <x:c r="E20" s="35"/>
      <x:c r="F20" s="35"/>
      <x:c r="G20" s="35"/>
      <x:c r="H20" s="35"/>
      <x:c r="I20" s="39" t="str">
        <x:f>IF($B20="","",IF(OR(NOT(ISNUMBER(F20)),NOT(ISNUMBER(G20)),NOT(ISNUMBER(H20))),"待填",F20-G20-H20))</x:f>
      </x:c>
      <x:c r="J20" s="39" t="str">
        <x:f>IF($B20="","",IF(OR(NOT(ISNUMBER(I20)),NOT(ISNUMBER(E20))),"待填",I20*E20/60))</x:f>
      </x:c>
      <x:c r="K20" s="33"/>
    </x:row>
    <x:row r="21" ht="48" customHeight="1">
      <x:c r="A21" s="2"/>
      <x:c r="B21" s="24"/>
      <x:c r="C21" s="33"/>
      <x:c r="D21" s="33"/>
      <x:c r="E21" s="35"/>
      <x:c r="F21" s="35"/>
      <x:c r="G21" s="35"/>
      <x:c r="H21" s="35"/>
      <x:c r="I21" s="39" t="str">
        <x:f>IF($B21="","",IF(OR(NOT(ISNUMBER(F21)),NOT(ISNUMBER(G21)),NOT(ISNUMBER(H21))),"待填",F21-G21-H21))</x:f>
      </x:c>
      <x:c r="J21" s="39" t="str">
        <x:f>IF($B21="","",IF(OR(NOT(ISNUMBER(I21)),NOT(ISNUMBER(E21))),"待填",I21*E21/60))</x:f>
      </x:c>
      <x:c r="K21" s="33"/>
    </x:row>
    <x:row r="22" ht="48" customHeight="1">
      <x:c r="A22" s="2"/>
      <x:c r="B22" s="24"/>
      <x:c r="C22" s="33"/>
      <x:c r="D22" s="33"/>
      <x:c r="E22" s="35"/>
      <x:c r="F22" s="35"/>
      <x:c r="G22" s="35"/>
      <x:c r="H22" s="35"/>
      <x:c r="I22" s="39" t="str">
        <x:f>IF($B22="","",IF(OR(NOT(ISNUMBER(F22)),NOT(ISNUMBER(G22)),NOT(ISNUMBER(H22))),"待填",F22-G22-H22))</x:f>
      </x:c>
      <x:c r="J22" s="39" t="str">
        <x:f>IF($B22="","",IF(OR(NOT(ISNUMBER(I22)),NOT(ISNUMBER(E22))),"待填",I22*E22/60))</x:f>
      </x:c>
      <x:c r="K22" s="33"/>
    </x:row>
    <x:row r="23" ht="48" customHeight="1">
      <x:c r="A23" s="2"/>
      <x:c r="B23" s="24"/>
      <x:c r="C23" s="33"/>
      <x:c r="D23" s="33"/>
      <x:c r="E23" s="35"/>
      <x:c r="F23" s="35"/>
      <x:c r="G23" s="35"/>
      <x:c r="H23" s="35"/>
      <x:c r="I23" s="39" t="str">
        <x:f>IF($B23="","",IF(OR(NOT(ISNUMBER(F23)),NOT(ISNUMBER(G23)),NOT(ISNUMBER(H23))),"待填",F23-G23-H23))</x:f>
      </x:c>
      <x:c r="J23" s="39" t="str">
        <x:f>IF($B23="","",IF(OR(NOT(ISNUMBER(I23)),NOT(ISNUMBER(E23))),"待填",I23*E23/60))</x:f>
      </x:c>
      <x:c r="K23" s="33"/>
    </x:row>
    <x:row r="24" ht="48" customHeight="1">
      <x:c r="A24" s="2"/>
      <x:c r="B24" s="24"/>
      <x:c r="C24" s="33"/>
      <x:c r="D24" s="33"/>
      <x:c r="E24" s="35"/>
      <x:c r="F24" s="35"/>
      <x:c r="G24" s="35"/>
      <x:c r="H24" s="35"/>
      <x:c r="I24" s="39" t="str">
        <x:f>IF($B24="","",IF(OR(NOT(ISNUMBER(F24)),NOT(ISNUMBER(G24)),NOT(ISNUMBER(H24))),"待填",F24-G24-H24))</x:f>
      </x:c>
      <x:c r="J24" s="39" t="str">
        <x:f>IF($B24="","",IF(OR(NOT(ISNUMBER(I24)),NOT(ISNUMBER(E24))),"待填",I24*E24/60))</x:f>
      </x:c>
      <x:c r="K24" s="33"/>
    </x:row>
    <x:row r="25" ht="48" customHeight="1">
      <x:c r="A25" s="2"/>
      <x:c r="B25" s="24"/>
      <x:c r="C25" s="33"/>
      <x:c r="D25" s="33"/>
      <x:c r="E25" s="35"/>
      <x:c r="F25" s="35"/>
      <x:c r="G25" s="35"/>
      <x:c r="H25" s="35"/>
      <x:c r="I25" s="39" t="str">
        <x:f>IF($B25="","",IF(OR(NOT(ISNUMBER(F25)),NOT(ISNUMBER(G25)),NOT(ISNUMBER(H25))),"待填",F25-G25-H25))</x:f>
      </x:c>
      <x:c r="J25" s="39" t="str">
        <x:f>IF($B25="","",IF(OR(NOT(ISNUMBER(I25)),NOT(ISNUMBER(E25))),"待填",I25*E25/60))</x:f>
      </x:c>
      <x:c r="K25" s="33"/>
    </x:row>
    <x:row r="26" ht="48" customHeight="1">
      <x:c r="A26" s="2"/>
      <x:c r="B26" s="24"/>
      <x:c r="C26" s="33"/>
      <x:c r="D26" s="33"/>
      <x:c r="E26" s="35"/>
      <x:c r="F26" s="35"/>
      <x:c r="G26" s="35"/>
      <x:c r="H26" s="35"/>
      <x:c r="I26" s="39" t="str">
        <x:f>IF($B26="","",IF(OR(NOT(ISNUMBER(F26)),NOT(ISNUMBER(G26)),NOT(ISNUMBER(H26))),"待填",F26-G26-H26))</x:f>
      </x:c>
      <x:c r="J26" s="39" t="str">
        <x:f>IF($B26="","",IF(OR(NOT(ISNUMBER(I26)),NOT(ISNUMBER(E26))),"待填",I26*E26/60))</x:f>
      </x:c>
      <x:c r="K26" s="33"/>
    </x:row>
    <x:row r="27" ht="48" customHeight="1">
      <x:c r="A27" s="2"/>
      <x:c r="B27" s="24"/>
      <x:c r="C27" s="33"/>
      <x:c r="D27" s="33"/>
      <x:c r="E27" s="35"/>
      <x:c r="F27" s="35"/>
      <x:c r="G27" s="35"/>
      <x:c r="H27" s="35"/>
      <x:c r="I27" s="39" t="str">
        <x:f>IF($B27="","",IF(OR(NOT(ISNUMBER(F27)),NOT(ISNUMBER(G27)),NOT(ISNUMBER(H27))),"待填",F27-G27-H27))</x:f>
      </x:c>
      <x:c r="J27" s="39" t="str">
        <x:f>IF($B27="","",IF(OR(NOT(ISNUMBER(I27)),NOT(ISNUMBER(E27))),"待填",I27*E27/60))</x:f>
      </x:c>
      <x:c r="K27" s="33"/>
    </x:row>
    <x:row r="28" ht="48" customHeight="1">
      <x:c r="A28" s="2"/>
      <x:c r="B28" s="24"/>
      <x:c r="C28" s="33"/>
      <x:c r="D28" s="33"/>
      <x:c r="E28" s="35"/>
      <x:c r="F28" s="35"/>
      <x:c r="G28" s="35"/>
      <x:c r="H28" s="35"/>
      <x:c r="I28" s="39" t="str">
        <x:f>IF($B28="","",IF(OR(NOT(ISNUMBER(F28)),NOT(ISNUMBER(G28)),NOT(ISNUMBER(H28))),"待填",F28-G28-H28))</x:f>
      </x:c>
      <x:c r="J28" s="39" t="str">
        <x:f>IF($B28="","",IF(OR(NOT(ISNUMBER(I28)),NOT(ISNUMBER(E28))),"待填",I28*E28/60))</x:f>
      </x:c>
      <x:c r="K28" s="33"/>
    </x:row>
    <x:row r="29" ht="48" customHeight="1">
      <x:c r="A29" s="2"/>
      <x:c r="B29" s="24"/>
      <x:c r="C29" s="33"/>
      <x:c r="D29" s="33"/>
      <x:c r="E29" s="35"/>
      <x:c r="F29" s="35"/>
      <x:c r="G29" s="35"/>
      <x:c r="H29" s="35"/>
      <x:c r="I29" s="39" t="str">
        <x:f>IF($B29="","",IF(OR(NOT(ISNUMBER(F29)),NOT(ISNUMBER(G29)),NOT(ISNUMBER(H29))),"待填",F29-G29-H29))</x:f>
      </x:c>
      <x:c r="J29" s="39" t="str">
        <x:f>IF($B29="","",IF(OR(NOT(ISNUMBER(I29)),NOT(ISNUMBER(E29))),"待填",I29*E29/60))</x:f>
      </x:c>
      <x:c r="K29" s="33"/>
    </x:row>
    <x:row r="30" ht="48" customHeight="1">
      <x:c r="A30" s="2"/>
      <x:c r="B30" s="24"/>
      <x:c r="C30" s="33"/>
      <x:c r="D30" s="33"/>
      <x:c r="E30" s="35"/>
      <x:c r="F30" s="35"/>
      <x:c r="G30" s="35"/>
      <x:c r="H30" s="35"/>
      <x:c r="I30" s="39" t="str">
        <x:f>IF($B30="","",IF(OR(NOT(ISNUMBER(F30)),NOT(ISNUMBER(G30)),NOT(ISNUMBER(H30))),"待填",F30-G30-H30))</x:f>
      </x:c>
      <x:c r="J30" s="39" t="str">
        <x:f>IF($B30="","",IF(OR(NOT(ISNUMBER(I30)),NOT(ISNUMBER(E30))),"待填",I30*E30/60))</x:f>
      </x:c>
      <x:c r="K30" s="33"/>
    </x:row>
    <x:row r="31" ht="48" customHeight="1">
      <x:c r="A31" s="2"/>
      <x:c r="B31" s="24"/>
      <x:c r="C31" s="33"/>
      <x:c r="D31" s="33"/>
      <x:c r="E31" s="35"/>
      <x:c r="F31" s="35"/>
      <x:c r="G31" s="35"/>
      <x:c r="H31" s="35"/>
      <x:c r="I31" s="39" t="str">
        <x:f>IF($B31="","",IF(OR(NOT(ISNUMBER(F31)),NOT(ISNUMBER(G31)),NOT(ISNUMBER(H31))),"待填",F31-G31-H31))</x:f>
      </x:c>
      <x:c r="J31" s="39" t="str">
        <x:f>IF($B31="","",IF(OR(NOT(ISNUMBER(I31)),NOT(ISNUMBER(E31))),"待填",I31*E31/60))</x:f>
      </x:c>
      <x:c r="K31" s="33"/>
    </x:row>
    <x:row r="32" ht="48" customHeight="1">
      <x:c r="A32" s="2"/>
      <x:c r="B32" s="24"/>
      <x:c r="C32" s="33"/>
      <x:c r="D32" s="33"/>
      <x:c r="E32" s="35"/>
      <x:c r="F32" s="35"/>
      <x:c r="G32" s="35"/>
      <x:c r="H32" s="35"/>
      <x:c r="I32" s="39" t="str">
        <x:f>IF($B32="","",IF(OR(NOT(ISNUMBER(F32)),NOT(ISNUMBER(G32)),NOT(ISNUMBER(H32))),"待填",F32-G32-H32))</x:f>
      </x:c>
      <x:c r="J32" s="39" t="str">
        <x:f>IF($B32="","",IF(OR(NOT(ISNUMBER(I32)),NOT(ISNUMBER(E32))),"待填",I32*E32/60))</x:f>
      </x:c>
      <x:c r="K32" s="33"/>
    </x:row>
    <x:row r="33" ht="48" customHeight="1">
      <x:c r="A33" s="2"/>
      <x:c r="B33" s="24"/>
      <x:c r="C33" s="33"/>
      <x:c r="D33" s="33"/>
      <x:c r="E33" s="35"/>
      <x:c r="F33" s="35"/>
      <x:c r="G33" s="35"/>
      <x:c r="H33" s="35"/>
      <x:c r="I33" s="39" t="str">
        <x:f>IF($B33="","",IF(OR(NOT(ISNUMBER(F33)),NOT(ISNUMBER(G33)),NOT(ISNUMBER(H33))),"待填",F33-G33-H33))</x:f>
      </x:c>
      <x:c r="J33" s="39" t="str">
        <x:f>IF($B33="","",IF(OR(NOT(ISNUMBER(I33)),NOT(ISNUMBER(E33))),"待填",I33*E33/60))</x:f>
      </x:c>
      <x:c r="K33" s="33"/>
    </x:row>
    <x:row r="34" ht="48" customHeight="1">
      <x:c r="A34" s="2"/>
      <x:c r="B34" s="24"/>
      <x:c r="C34" s="33"/>
      <x:c r="D34" s="33"/>
      <x:c r="E34" s="35"/>
      <x:c r="F34" s="35"/>
      <x:c r="G34" s="35"/>
      <x:c r="H34" s="35"/>
      <x:c r="I34" s="39" t="str">
        <x:f>IF($B34="","",IF(OR(NOT(ISNUMBER(F34)),NOT(ISNUMBER(G34)),NOT(ISNUMBER(H34))),"待填",F34-G34-H34))</x:f>
      </x:c>
      <x:c r="J34" s="39" t="str">
        <x:f>IF($B34="","",IF(OR(NOT(ISNUMBER(I34)),NOT(ISNUMBER(E34))),"待填",I34*E34/60))</x:f>
      </x:c>
      <x:c r="K34" s="33"/>
    </x:row>
    <x:row r="35" ht="48" customHeight="1">
      <x:c r="A35" s="2"/>
      <x:c r="B35" s="24"/>
      <x:c r="C35" s="33"/>
      <x:c r="D35" s="33"/>
      <x:c r="E35" s="35"/>
      <x:c r="F35" s="35"/>
      <x:c r="G35" s="35"/>
      <x:c r="H35" s="35"/>
      <x:c r="I35" s="39" t="str">
        <x:f>IF($B35="","",IF(OR(NOT(ISNUMBER(F35)),NOT(ISNUMBER(G35)),NOT(ISNUMBER(H35))),"待填",F35-G35-H35))</x:f>
      </x:c>
      <x:c r="J35" s="39" t="str">
        <x:f>IF($B35="","",IF(OR(NOT(ISNUMBER(I35)),NOT(ISNUMBER(E35))),"待填",I35*E35/60))</x:f>
      </x:c>
      <x:c r="K35" s="33"/>
    </x:row>
    <x:row r="36" ht="48" customHeight="1">
      <x:c r="A36" s="2"/>
      <x:c r="B36" s="24"/>
      <x:c r="C36" s="33"/>
      <x:c r="D36" s="33"/>
      <x:c r="E36" s="35"/>
      <x:c r="F36" s="35"/>
      <x:c r="G36" s="35"/>
      <x:c r="H36" s="35"/>
      <x:c r="I36" s="39" t="str">
        <x:f>IF($B36="","",IF(OR(NOT(ISNUMBER(F36)),NOT(ISNUMBER(G36)),NOT(ISNUMBER(H36))),"待填",F36-G36-H36))</x:f>
      </x:c>
      <x:c r="J36" s="39" t="str">
        <x:f>IF($B36="","",IF(OR(NOT(ISNUMBER(I36)),NOT(ISNUMBER(E36))),"待填",I36*E36/60))</x:f>
      </x:c>
      <x:c r="K36" s="33"/>
    </x:row>
    <x:row r="37" ht="48" customHeight="1">
      <x:c r="A37" s="2"/>
      <x:c r="B37" s="24"/>
      <x:c r="C37" s="33"/>
      <x:c r="D37" s="33"/>
      <x:c r="E37" s="35"/>
      <x:c r="F37" s="35"/>
      <x:c r="G37" s="35"/>
      <x:c r="H37" s="35"/>
      <x:c r="I37" s="39" t="str">
        <x:f>IF($B37="","",IF(OR(NOT(ISNUMBER(F37)),NOT(ISNUMBER(G37)),NOT(ISNUMBER(H37))),"待填",F37-G37-H37))</x:f>
      </x:c>
      <x:c r="J37" s="39" t="str">
        <x:f>IF($B37="","",IF(OR(NOT(ISNUMBER(I37)),NOT(ISNUMBER(E37))),"待填",I37*E37/60))</x:f>
      </x:c>
      <x:c r="K37" s="33"/>
    </x:row>
    <x:row r="38" ht="48" customHeight="1">
      <x:c r="A38" s="2"/>
      <x:c r="B38" s="24"/>
      <x:c r="C38" s="33"/>
      <x:c r="D38" s="33"/>
      <x:c r="E38" s="35"/>
      <x:c r="F38" s="35"/>
      <x:c r="G38" s="35"/>
      <x:c r="H38" s="35"/>
      <x:c r="I38" s="39" t="str">
        <x:f>IF($B38="","",IF(OR(NOT(ISNUMBER(F38)),NOT(ISNUMBER(G38)),NOT(ISNUMBER(H38))),"待填",F38-G38-H38))</x:f>
      </x:c>
      <x:c r="J38" s="39" t="str">
        <x:f>IF($B38="","",IF(OR(NOT(ISNUMBER(I38)),NOT(ISNUMBER(E38))),"待填",I38*E38/60))</x:f>
      </x:c>
      <x:c r="K38" s="33"/>
    </x:row>
    <x:row r="39" ht="48" customHeight="1">
      <x:c r="A39" s="2"/>
      <x:c r="B39" s="24"/>
      <x:c r="C39" s="33"/>
      <x:c r="D39" s="33"/>
      <x:c r="E39" s="35"/>
      <x:c r="F39" s="35"/>
      <x:c r="G39" s="35"/>
      <x:c r="H39" s="35"/>
      <x:c r="I39" s="39" t="str">
        <x:f>IF($B39="","",IF(OR(NOT(ISNUMBER(F39)),NOT(ISNUMBER(G39)),NOT(ISNUMBER(H39))),"待填",F39-G39-H39))</x:f>
      </x:c>
      <x:c r="J39" s="39" t="str">
        <x:f>IF($B39="","",IF(OR(NOT(ISNUMBER(I39)),NOT(ISNUMBER(E39))),"待填",I39*E39/60))</x:f>
      </x:c>
      <x:c r="K39" s="33"/>
    </x:row>
    <x:row r="40" ht="48" customHeight="1">
      <x:c r="A40" s="2"/>
      <x:c r="B40" s="24"/>
      <x:c r="C40" s="33"/>
      <x:c r="D40" s="33"/>
      <x:c r="E40" s="35"/>
      <x:c r="F40" s="35"/>
      <x:c r="G40" s="35"/>
      <x:c r="H40" s="35"/>
      <x:c r="I40" s="39" t="str">
        <x:f>IF($B40="","",IF(OR(NOT(ISNUMBER(F40)),NOT(ISNUMBER(G40)),NOT(ISNUMBER(H40))),"待填",F40-G40-H40))</x:f>
      </x:c>
      <x:c r="J40" s="39" t="str">
        <x:f>IF($B40="","",IF(OR(NOT(ISNUMBER(I40)),NOT(ISNUMBER(E40))),"待填",I40*E40/60))</x:f>
      </x:c>
      <x:c r="K40" s="33"/>
    </x:row>
    <x:row r="41" ht="48" customHeight="1">
      <x:c r="A41" s="2"/>
      <x:c r="B41" s="24"/>
      <x:c r="C41" s="33"/>
      <x:c r="D41" s="33"/>
      <x:c r="E41" s="35"/>
      <x:c r="F41" s="35"/>
      <x:c r="G41" s="35"/>
      <x:c r="H41" s="35"/>
      <x:c r="I41" s="39" t="str">
        <x:f>IF($B41="","",IF(OR(NOT(ISNUMBER(F41)),NOT(ISNUMBER(G41)),NOT(ISNUMBER(H41))),"待填",F41-G41-H41))</x:f>
      </x:c>
      <x:c r="J41" s="39" t="str">
        <x:f>IF($B41="","",IF(OR(NOT(ISNUMBER(I41)),NOT(ISNUMBER(E41))),"待填",I41*E41/60))</x:f>
      </x:c>
      <x:c r="K41" s="33"/>
    </x:row>
    <x:row r="42" ht="48" customHeight="1">
      <x:c r="A42" s="2"/>
      <x:c r="B42" s="24"/>
      <x:c r="C42" s="33"/>
      <x:c r="D42" s="33"/>
      <x:c r="E42" s="35"/>
      <x:c r="F42" s="35"/>
      <x:c r="G42" s="35"/>
      <x:c r="H42" s="35"/>
      <x:c r="I42" s="39" t="str">
        <x:f>IF($B42="","",IF(OR(NOT(ISNUMBER(F42)),NOT(ISNUMBER(G42)),NOT(ISNUMBER(H42))),"待填",F42-G42-H42))</x:f>
      </x:c>
      <x:c r="J42" s="39" t="str">
        <x:f>IF($B42="","",IF(OR(NOT(ISNUMBER(I42)),NOT(ISNUMBER(E42))),"待填",I42*E42/60))</x:f>
      </x:c>
      <x:c r="K42" s="33"/>
    </x:row>
    <x:row r="43" ht="48" customHeight="1">
      <x:c r="A43" s="2"/>
      <x:c r="B43" s="24"/>
      <x:c r="C43" s="33"/>
      <x:c r="D43" s="33"/>
      <x:c r="E43" s="35"/>
      <x:c r="F43" s="35"/>
      <x:c r="G43" s="35"/>
      <x:c r="H43" s="35"/>
      <x:c r="I43" s="39" t="str">
        <x:f>IF($B43="","",IF(OR(NOT(ISNUMBER(F43)),NOT(ISNUMBER(G43)),NOT(ISNUMBER(H43))),"待填",F43-G43-H43))</x:f>
      </x:c>
      <x:c r="J43" s="39" t="str">
        <x:f>IF($B43="","",IF(OR(NOT(ISNUMBER(I43)),NOT(ISNUMBER(E43))),"待填",I43*E43/60))</x:f>
      </x:c>
      <x:c r="K43" s="33"/>
    </x:row>
    <x:row r="44" ht="48" customHeight="1">
      <x:c r="A44" s="2"/>
      <x:c r="B44" s="24"/>
      <x:c r="C44" s="33"/>
      <x:c r="D44" s="33"/>
      <x:c r="E44" s="35"/>
      <x:c r="F44" s="35"/>
      <x:c r="G44" s="35"/>
      <x:c r="H44" s="35"/>
      <x:c r="I44" s="39" t="str">
        <x:f>IF($B44="","",IF(OR(NOT(ISNUMBER(F44)),NOT(ISNUMBER(G44)),NOT(ISNUMBER(H44))),"待填",F44-G44-H44))</x:f>
      </x:c>
      <x:c r="J44" s="39" t="str">
        <x:f>IF($B44="","",IF(OR(NOT(ISNUMBER(I44)),NOT(ISNUMBER(E44))),"待填",I44*E44/60))</x:f>
      </x:c>
      <x:c r="K44" s="33"/>
    </x:row>
    <x:row r="45" ht="48" customHeight="1">
      <x:c r="A45" s="2"/>
      <x:c r="B45" s="24"/>
      <x:c r="C45" s="33"/>
      <x:c r="D45" s="33"/>
      <x:c r="E45" s="35"/>
      <x:c r="F45" s="35"/>
      <x:c r="G45" s="35"/>
      <x:c r="H45" s="35"/>
      <x:c r="I45" s="39" t="str">
        <x:f>IF($B45="","",IF(OR(NOT(ISNUMBER(F45)),NOT(ISNUMBER(G45)),NOT(ISNUMBER(H45))),"待填",F45-G45-H45))</x:f>
      </x:c>
      <x:c r="J45" s="39" t="str">
        <x:f>IF($B45="","",IF(OR(NOT(ISNUMBER(I45)),NOT(ISNUMBER(E45))),"待填",I45*E45/60))</x:f>
      </x:c>
      <x:c r="K45" s="33"/>
    </x:row>
    <x:row r="46" ht="48" customHeight="1">
      <x:c r="A46" s="2"/>
      <x:c r="B46" s="24"/>
      <x:c r="C46" s="33"/>
      <x:c r="D46" s="33"/>
      <x:c r="E46" s="35"/>
      <x:c r="F46" s="35"/>
      <x:c r="G46" s="35"/>
      <x:c r="H46" s="35"/>
      <x:c r="I46" s="39" t="str">
        <x:f>IF($B46="","",IF(OR(NOT(ISNUMBER(F46)),NOT(ISNUMBER(G46)),NOT(ISNUMBER(H46))),"待填",F46-G46-H46))</x:f>
      </x:c>
      <x:c r="J46" s="39" t="str">
        <x:f>IF($B46="","",IF(OR(NOT(ISNUMBER(I46)),NOT(ISNUMBER(E46))),"待填",I46*E46/60))</x:f>
      </x:c>
      <x:c r="K46" s="33"/>
    </x:row>
    <x:row r="47" ht="48" customHeight="1">
      <x:c r="A47" s="2"/>
      <x:c r="B47" s="24"/>
      <x:c r="C47" s="33"/>
      <x:c r="D47" s="33"/>
      <x:c r="E47" s="35"/>
      <x:c r="F47" s="35"/>
      <x:c r="G47" s="35"/>
      <x:c r="H47" s="35"/>
      <x:c r="I47" s="39" t="str">
        <x:f>IF($B47="","",IF(OR(NOT(ISNUMBER(F47)),NOT(ISNUMBER(G47)),NOT(ISNUMBER(H47))),"待填",F47-G47-H47))</x:f>
      </x:c>
      <x:c r="J47" s="39" t="str">
        <x:f>IF($B47="","",IF(OR(NOT(ISNUMBER(I47)),NOT(ISNUMBER(E47))),"待填",I47*E47/60))</x:f>
      </x:c>
      <x:c r="K47" s="33"/>
    </x:row>
    <x:row r="48" ht="48" customHeight="1">
      <x:c r="A48" s="2"/>
      <x:c r="B48" s="24"/>
      <x:c r="C48" s="33"/>
      <x:c r="D48" s="33"/>
      <x:c r="E48" s="35"/>
      <x:c r="F48" s="35"/>
      <x:c r="G48" s="35"/>
      <x:c r="H48" s="35"/>
      <x:c r="I48" s="39" t="str">
        <x:f>IF($B48="","",IF(OR(NOT(ISNUMBER(F48)),NOT(ISNUMBER(G48)),NOT(ISNUMBER(H48))),"待填",F48-G48-H48))</x:f>
      </x:c>
      <x:c r="J48" s="39" t="str">
        <x:f>IF($B48="","",IF(OR(NOT(ISNUMBER(I48)),NOT(ISNUMBER(E48))),"待填",I48*E48/60))</x:f>
      </x:c>
      <x:c r="K48" s="33"/>
    </x:row>
    <x:row r="49" ht="48" customHeight="1">
      <x:c r="A49" s="2"/>
      <x:c r="B49" s="24"/>
      <x:c r="C49" s="33"/>
      <x:c r="D49" s="33"/>
      <x:c r="E49" s="35"/>
      <x:c r="F49" s="35"/>
      <x:c r="G49" s="35"/>
      <x:c r="H49" s="35"/>
      <x:c r="I49" s="39" t="str">
        <x:f>IF($B49="","",IF(OR(NOT(ISNUMBER(F49)),NOT(ISNUMBER(G49)),NOT(ISNUMBER(H49))),"待填",F49-G49-H49))</x:f>
      </x:c>
      <x:c r="J49" s="39" t="str">
        <x:f>IF($B49="","",IF(OR(NOT(ISNUMBER(I49)),NOT(ISNUMBER(E49))),"待填",I49*E49/60))</x:f>
      </x:c>
      <x:c r="K49" s="33"/>
    </x:row>
    <x:row r="50" ht="48" customHeight="1">
      <x:c r="A50" s="2"/>
      <x:c r="B50" s="24"/>
      <x:c r="C50" s="33"/>
      <x:c r="D50" s="33"/>
      <x:c r="E50" s="35"/>
      <x:c r="F50" s="35"/>
      <x:c r="G50" s="35"/>
      <x:c r="H50" s="35"/>
      <x:c r="I50" s="39" t="str">
        <x:f>IF($B50="","",IF(OR(NOT(ISNUMBER(F50)),NOT(ISNUMBER(G50)),NOT(ISNUMBER(H50))),"待填",F50-G50-H50))</x:f>
      </x:c>
      <x:c r="J50" s="39" t="str">
        <x:f>IF($B50="","",IF(OR(NOT(ISNUMBER(I50)),NOT(ISNUMBER(E50))),"待填",I50*E50/60))</x:f>
      </x:c>
      <x:c r="K50" s="33"/>
    </x:row>
    <x:row r="51" ht="48" customHeight="1">
      <x:c r="A51" s="2"/>
      <x:c r="B51" s="24"/>
      <x:c r="C51" s="33"/>
      <x:c r="D51" s="33"/>
      <x:c r="E51" s="35"/>
      <x:c r="F51" s="35"/>
      <x:c r="G51" s="35"/>
      <x:c r="H51" s="35"/>
      <x:c r="I51" s="39" t="str">
        <x:f>IF($B51="","",IF(OR(NOT(ISNUMBER(F51)),NOT(ISNUMBER(G51)),NOT(ISNUMBER(H51))),"待填",F51-G51-H51))</x:f>
      </x:c>
      <x:c r="J51" s="39" t="str">
        <x:f>IF($B51="","",IF(OR(NOT(ISNUMBER(I51)),NOT(ISNUMBER(E51))),"待填",I51*E51/60))</x:f>
      </x:c>
      <x:c r="K51" s="33"/>
    </x:row>
    <x:row r="52" ht="48" customHeight="1">
      <x:c r="A52" s="2"/>
      <x:c r="B52" s="24"/>
      <x:c r="C52" s="33"/>
      <x:c r="D52" s="33"/>
      <x:c r="E52" s="35"/>
      <x:c r="F52" s="35"/>
      <x:c r="G52" s="35"/>
      <x:c r="H52" s="35"/>
      <x:c r="I52" s="39" t="str">
        <x:f>IF($B52="","",IF(OR(NOT(ISNUMBER(F52)),NOT(ISNUMBER(G52)),NOT(ISNUMBER(H52))),"待填",F52-G52-H52))</x:f>
      </x:c>
      <x:c r="J52" s="39" t="str">
        <x:f>IF($B52="","",IF(OR(NOT(ISNUMBER(I52)),NOT(ISNUMBER(E52))),"待填",I52*E52/60))</x:f>
      </x:c>
      <x:c r="K52" s="33"/>
    </x:row>
    <x:row r="53" ht="48" customHeight="1">
      <x:c r="A53" s="2"/>
      <x:c r="B53" s="24"/>
      <x:c r="C53" s="33"/>
      <x:c r="D53" s="33"/>
      <x:c r="E53" s="35"/>
      <x:c r="F53" s="35"/>
      <x:c r="G53" s="35"/>
      <x:c r="H53" s="35"/>
      <x:c r="I53" s="39" t="str">
        <x:f>IF($B53="","",IF(OR(NOT(ISNUMBER(F53)),NOT(ISNUMBER(G53)),NOT(ISNUMBER(H53))),"待填",F53-G53-H53))</x:f>
      </x:c>
      <x:c r="J53" s="39" t="str">
        <x:f>IF($B53="","",IF(OR(NOT(ISNUMBER(I53)),NOT(ISNUMBER(E53))),"待填",I53*E53/60))</x:f>
      </x:c>
      <x:c r="K53" s="33"/>
    </x:row>
    <x:row r="54" ht="48" customHeight="1">
      <x:c r="A54" s="2"/>
      <x:c r="B54" s="24"/>
      <x:c r="C54" s="33"/>
      <x:c r="D54" s="33"/>
      <x:c r="E54" s="35"/>
      <x:c r="F54" s="35"/>
      <x:c r="G54" s="35"/>
      <x:c r="H54" s="35"/>
      <x:c r="I54" s="39" t="str">
        <x:f>IF($B54="","",IF(OR(NOT(ISNUMBER(F54)),NOT(ISNUMBER(G54)),NOT(ISNUMBER(H54))),"待填",F54-G54-H54))</x:f>
      </x:c>
      <x:c r="J54" s="39" t="str">
        <x:f>IF($B54="","",IF(OR(NOT(ISNUMBER(I54)),NOT(ISNUMBER(E54))),"待填",I54*E54/60))</x:f>
      </x:c>
      <x:c r="K54" s="33"/>
    </x:row>
    <x:row r="55" ht="48" customHeight="1">
      <x:c r="A55" s="2"/>
      <x:c r="B55" s="24"/>
      <x:c r="C55" s="33"/>
      <x:c r="D55" s="33"/>
      <x:c r="E55" s="35"/>
      <x:c r="F55" s="35"/>
      <x:c r="G55" s="35"/>
      <x:c r="H55" s="35"/>
      <x:c r="I55" s="39" t="str">
        <x:f>IF($B55="","",IF(OR(NOT(ISNUMBER(F55)),NOT(ISNUMBER(G55)),NOT(ISNUMBER(H55))),"待填",F55-G55-H55))</x:f>
      </x:c>
      <x:c r="J55" s="39" t="str">
        <x:f>IF($B55="","",IF(OR(NOT(ISNUMBER(I55)),NOT(ISNUMBER(E55))),"待填",I55*E55/60))</x:f>
      </x:c>
      <x:c r="K55" s="33"/>
    </x:row>
    <x:row r="56" ht="48" customHeight="1">
      <x:c r="A56" s="2"/>
      <x:c r="B56" s="24"/>
      <x:c r="C56" s="33"/>
      <x:c r="D56" s="33"/>
      <x:c r="E56" s="35"/>
      <x:c r="F56" s="35"/>
      <x:c r="G56" s="35"/>
      <x:c r="H56" s="35"/>
      <x:c r="I56" s="39" t="str">
        <x:f>IF($B56="","",IF(OR(NOT(ISNUMBER(F56)),NOT(ISNUMBER(G56)),NOT(ISNUMBER(H56))),"待填",F56-G56-H56))</x:f>
      </x:c>
      <x:c r="J56" s="39" t="str">
        <x:f>IF($B56="","",IF(OR(NOT(ISNUMBER(I56)),NOT(ISNUMBER(E56))),"待填",I56*E56/60))</x:f>
      </x:c>
      <x:c r="K56" s="33"/>
    </x:row>
    <x:row r="57" ht="48" customHeight="1">
      <x:c r="A57" s="2"/>
      <x:c r="B57" s="24"/>
      <x:c r="C57" s="33"/>
      <x:c r="D57" s="33"/>
      <x:c r="E57" s="35"/>
      <x:c r="F57" s="35"/>
      <x:c r="G57" s="35"/>
      <x:c r="H57" s="35"/>
      <x:c r="I57" s="39" t="str">
        <x:f>IF($B57="","",IF(OR(NOT(ISNUMBER(F57)),NOT(ISNUMBER(G57)),NOT(ISNUMBER(H57))),"待填",F57-G57-H57))</x:f>
      </x:c>
      <x:c r="J57" s="39" t="str">
        <x:f>IF($B57="","",IF(OR(NOT(ISNUMBER(I57)),NOT(ISNUMBER(E57))),"待填",I57*E57/60))</x:f>
      </x:c>
      <x:c r="K57" s="33"/>
    </x:row>
    <x:row r="58" ht="48" customHeight="1">
      <x:c r="A58" s="2"/>
      <x:c r="B58" s="24"/>
      <x:c r="C58" s="33"/>
      <x:c r="D58" s="33"/>
      <x:c r="E58" s="35"/>
      <x:c r="F58" s="35"/>
      <x:c r="G58" s="35"/>
      <x:c r="H58" s="35"/>
      <x:c r="I58" s="39" t="str">
        <x:f>IF($B58="","",IF(OR(NOT(ISNUMBER(F58)),NOT(ISNUMBER(G58)),NOT(ISNUMBER(H58))),"待填",F58-G58-H58))</x:f>
      </x:c>
      <x:c r="J58" s="39" t="str">
        <x:f>IF($B58="","",IF(OR(NOT(ISNUMBER(I58)),NOT(ISNUMBER(E58))),"待填",I58*E58/60))</x:f>
      </x:c>
      <x:c r="K58" s="33"/>
    </x:row>
    <x:row r="59" ht="48" customHeight="1">
      <x:c r="A59" s="2"/>
      <x:c r="B59" s="24"/>
      <x:c r="C59" s="33"/>
      <x:c r="D59" s="33"/>
      <x:c r="E59" s="35"/>
      <x:c r="F59" s="35"/>
      <x:c r="G59" s="35"/>
      <x:c r="H59" s="35"/>
      <x:c r="I59" s="39" t="str">
        <x:f>IF($B59="","",IF(OR(NOT(ISNUMBER(F59)),NOT(ISNUMBER(G59)),NOT(ISNUMBER(H59))),"待填",F59-G59-H59))</x:f>
      </x:c>
      <x:c r="J59" s="39" t="str">
        <x:f>IF($B59="","",IF(OR(NOT(ISNUMBER(I59)),NOT(ISNUMBER(E59))),"待填",I59*E59/60))</x:f>
      </x:c>
      <x:c r="K59" s="33"/>
    </x:row>
    <x:row r="60" ht="48" customHeight="1">
      <x:c r="A60" s="2"/>
      <x:c r="B60" s="24"/>
      <x:c r="C60" s="33"/>
      <x:c r="D60" s="33"/>
      <x:c r="E60" s="35"/>
      <x:c r="F60" s="35"/>
      <x:c r="G60" s="35"/>
      <x:c r="H60" s="35"/>
      <x:c r="I60" s="39" t="str">
        <x:f>IF($B60="","",IF(OR(NOT(ISNUMBER(F60)),NOT(ISNUMBER(G60)),NOT(ISNUMBER(H60))),"待填",F60-G60-H60))</x:f>
      </x:c>
      <x:c r="J60" s="39" t="str">
        <x:f>IF($B60="","",IF(OR(NOT(ISNUMBER(I60)),NOT(ISNUMBER(E60))),"待填",I60*E60/60))</x:f>
      </x:c>
      <x:c r="K60" s="33"/>
    </x:row>
    <x:row r="61" ht="48" customHeight="1">
      <x:c r="A61" s="2"/>
      <x:c r="B61" s="24"/>
      <x:c r="C61" s="33"/>
      <x:c r="D61" s="33"/>
      <x:c r="E61" s="35"/>
      <x:c r="F61" s="35"/>
      <x:c r="G61" s="35"/>
      <x:c r="H61" s="35"/>
      <x:c r="I61" s="39" t="str">
        <x:f>IF($B61="","",IF(OR(NOT(ISNUMBER(F61)),NOT(ISNUMBER(G61)),NOT(ISNUMBER(H61))),"待填",F61-G61-H61))</x:f>
      </x:c>
      <x:c r="J61" s="39" t="str">
        <x:f>IF($B61="","",IF(OR(NOT(ISNUMBER(I61)),NOT(ISNUMBER(E61))),"待填",I61*E61/60))</x:f>
      </x:c>
      <x:c r="K61" s="33"/>
    </x:row>
    <x:row r="62" ht="48" customHeight="1">
      <x:c r="A62" s="2"/>
      <x:c r="B62" s="24"/>
      <x:c r="C62" s="33"/>
      <x:c r="D62" s="33"/>
      <x:c r="E62" s="35"/>
      <x:c r="F62" s="35"/>
      <x:c r="G62" s="35"/>
      <x:c r="H62" s="35"/>
      <x:c r="I62" s="39" t="str">
        <x:f>IF($B62="","",IF(OR(NOT(ISNUMBER(F62)),NOT(ISNUMBER(G62)),NOT(ISNUMBER(H62))),"待填",F62-G62-H62))</x:f>
      </x:c>
      <x:c r="J62" s="39" t="str">
        <x:f>IF($B62="","",IF(OR(NOT(ISNUMBER(I62)),NOT(ISNUMBER(E62))),"待填",I62*E62/60))</x:f>
      </x:c>
      <x:c r="K62" s="33"/>
    </x:row>
    <x:row r="63" ht="48" customHeight="1">
      <x:c r="A63" s="2"/>
      <x:c r="B63" s="24"/>
      <x:c r="C63" s="33"/>
      <x:c r="D63" s="33"/>
      <x:c r="E63" s="35"/>
      <x:c r="F63" s="35"/>
      <x:c r="G63" s="35"/>
      <x:c r="H63" s="35"/>
      <x:c r="I63" s="39" t="str">
        <x:f>IF($B63="","",IF(OR(NOT(ISNUMBER(F63)),NOT(ISNUMBER(G63)),NOT(ISNUMBER(H63))),"待填",F63-G63-H63))</x:f>
      </x:c>
      <x:c r="J63" s="39" t="str">
        <x:f>IF($B63="","",IF(OR(NOT(ISNUMBER(I63)),NOT(ISNUMBER(E63))),"待填",I63*E63/60))</x:f>
      </x:c>
      <x:c r="K63" s="33"/>
    </x:row>
    <x:row r="64" ht="48" customHeight="1">
      <x:c r="A64" s="2"/>
      <x:c r="B64" s="24"/>
      <x:c r="C64" s="33"/>
      <x:c r="D64" s="33"/>
      <x:c r="E64" s="35"/>
      <x:c r="F64" s="35"/>
      <x:c r="G64" s="35"/>
      <x:c r="H64" s="35"/>
      <x:c r="I64" s="39" t="str">
        <x:f>IF($B64="","",IF(OR(NOT(ISNUMBER(F64)),NOT(ISNUMBER(G64)),NOT(ISNUMBER(H64))),"待填",F64-G64-H64))</x:f>
      </x:c>
      <x:c r="J64" s="39" t="str">
        <x:f>IF($B64="","",IF(OR(NOT(ISNUMBER(I64)),NOT(ISNUMBER(E64))),"待填",I64*E64/60))</x:f>
      </x:c>
      <x:c r="K64" s="33"/>
    </x:row>
    <x:row r="65" ht="48" customHeight="1">
      <x:c r="A65" s="2"/>
      <x:c r="B65" s="24"/>
      <x:c r="C65" s="33"/>
      <x:c r="D65" s="33"/>
      <x:c r="E65" s="35"/>
      <x:c r="F65" s="35"/>
      <x:c r="G65" s="35"/>
      <x:c r="H65" s="35"/>
      <x:c r="I65" s="39" t="str">
        <x:f>IF($B65="","",IF(OR(NOT(ISNUMBER(F65)),NOT(ISNUMBER(G65)),NOT(ISNUMBER(H65))),"待填",F65-G65-H65))</x:f>
      </x:c>
      <x:c r="J65" s="39" t="str">
        <x:f>IF($B65="","",IF(OR(NOT(ISNUMBER(I65)),NOT(ISNUMBER(E65))),"待填",I65*E65/60))</x:f>
      </x:c>
      <x:c r="K65" s="33"/>
    </x:row>
    <x:row r="66" ht="48" customHeight="1">
      <x:c r="A66" s="2"/>
      <x:c r="B66" s="24"/>
      <x:c r="C66" s="33"/>
      <x:c r="D66" s="33"/>
      <x:c r="E66" s="35"/>
      <x:c r="F66" s="35"/>
      <x:c r="G66" s="35"/>
      <x:c r="H66" s="35"/>
      <x:c r="I66" s="39" t="str">
        <x:f>IF($B66="","",IF(OR(NOT(ISNUMBER(F66)),NOT(ISNUMBER(G66)),NOT(ISNUMBER(H66))),"待填",F66-G66-H66))</x:f>
      </x:c>
      <x:c r="J66" s="39" t="str">
        <x:f>IF($B66="","",IF(OR(NOT(ISNUMBER(I66)),NOT(ISNUMBER(E66))),"待填",I66*E66/60))</x:f>
      </x:c>
      <x:c r="K66" s="33"/>
    </x:row>
    <x:row r="67" ht="48" customHeight="1">
      <x:c r="A67" s="2"/>
      <x:c r="B67" s="24"/>
      <x:c r="C67" s="33"/>
      <x:c r="D67" s="33"/>
      <x:c r="E67" s="35"/>
      <x:c r="F67" s="35"/>
      <x:c r="G67" s="35"/>
      <x:c r="H67" s="35"/>
      <x:c r="I67" s="39" t="str">
        <x:f>IF($B67="","",IF(OR(NOT(ISNUMBER(F67)),NOT(ISNUMBER(G67)),NOT(ISNUMBER(H67))),"待填",F67-G67-H67))</x:f>
      </x:c>
      <x:c r="J67" s="39" t="str">
        <x:f>IF($B67="","",IF(OR(NOT(ISNUMBER(I67)),NOT(ISNUMBER(E67))),"待填",I67*E67/60))</x:f>
      </x:c>
      <x:c r="K67" s="33"/>
    </x:row>
    <x:row r="68" ht="48" customHeight="1">
      <x:c r="A68" s="2"/>
      <x:c r="B68" s="24"/>
      <x:c r="C68" s="33"/>
      <x:c r="D68" s="33"/>
      <x:c r="E68" s="35"/>
      <x:c r="F68" s="35"/>
      <x:c r="G68" s="35"/>
      <x:c r="H68" s="35"/>
      <x:c r="I68" s="39" t="str">
        <x:f>IF($B68="","",IF(OR(NOT(ISNUMBER(F68)),NOT(ISNUMBER(G68)),NOT(ISNUMBER(H68))),"待填",F68-G68-H68))</x:f>
      </x:c>
      <x:c r="J68" s="39" t="str">
        <x:f>IF($B68="","",IF(OR(NOT(ISNUMBER(I68)),NOT(ISNUMBER(E68))),"待填",I68*E68/60))</x:f>
      </x:c>
      <x:c r="K68" s="33"/>
    </x:row>
    <x:row r="69" ht="48" customHeight="1">
      <x:c r="A69" s="2"/>
      <x:c r="B69" s="24"/>
      <x:c r="C69" s="33"/>
      <x:c r="D69" s="33"/>
      <x:c r="E69" s="35"/>
      <x:c r="F69" s="35"/>
      <x:c r="G69" s="35"/>
      <x:c r="H69" s="35"/>
      <x:c r="I69" s="39" t="str">
        <x:f>IF($B69="","",IF(OR(NOT(ISNUMBER(F69)),NOT(ISNUMBER(G69)),NOT(ISNUMBER(H69))),"待填",F69-G69-H69))</x:f>
      </x:c>
      <x:c r="J69" s="39" t="str">
        <x:f>IF($B69="","",IF(OR(NOT(ISNUMBER(I69)),NOT(ISNUMBER(E69))),"待填",I69*E69/60))</x:f>
      </x:c>
      <x:c r="K69" s="33"/>
    </x:row>
    <x:row r="70" ht="48" customHeight="1">
      <x:c r="A70" s="2"/>
      <x:c r="B70" s="24"/>
      <x:c r="C70" s="33"/>
      <x:c r="D70" s="33"/>
      <x:c r="E70" s="35"/>
      <x:c r="F70" s="35"/>
      <x:c r="G70" s="35"/>
      <x:c r="H70" s="35"/>
      <x:c r="I70" s="39" t="str">
        <x:f>IF($B70="","",IF(OR(NOT(ISNUMBER(F70)),NOT(ISNUMBER(G70)),NOT(ISNUMBER(H70))),"待填",F70-G70-H70))</x:f>
      </x:c>
      <x:c r="J70" s="39" t="str">
        <x:f>IF($B70="","",IF(OR(NOT(ISNUMBER(I70)),NOT(ISNUMBER(E70))),"待填",I70*E70/60))</x:f>
      </x:c>
      <x:c r="K70" s="33"/>
    </x:row>
    <x:row r="71" ht="48" customHeight="1">
      <x:c r="A71" s="2"/>
      <x:c r="B71" s="24"/>
      <x:c r="C71" s="33"/>
      <x:c r="D71" s="33"/>
      <x:c r="E71" s="35"/>
      <x:c r="F71" s="35"/>
      <x:c r="G71" s="35"/>
      <x:c r="H71" s="35"/>
      <x:c r="I71" s="39" t="str">
        <x:f>IF($B71="","",IF(OR(NOT(ISNUMBER(F71)),NOT(ISNUMBER(G71)),NOT(ISNUMBER(H71))),"待填",F71-G71-H71))</x:f>
      </x:c>
      <x:c r="J71" s="39" t="str">
        <x:f>IF($B71="","",IF(OR(NOT(ISNUMBER(I71)),NOT(ISNUMBER(E71))),"待填",I71*E71/60))</x:f>
      </x:c>
      <x:c r="K71" s="33"/>
    </x:row>
  </x:sheetData>
  <x:conditionalFormatting sqref="G4:G4">
    <x:cfRule type="cellIs" dxfId="0" priority="1" operator="greaterThan">
      <x:formula>0</x:formula>
    </x:cfRule>
  </x:conditionalFormatting>
  <x:dataValidations count="1">
    <x:dataValidation type="list" sqref="K12:K71">
      <x:formula1>"通过,需修改"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9c144bb4be44e3e"/>
  </x:tableParts>
</x:worksheet>
</file>